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7.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8.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9.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0.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3.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4.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hidePivotFieldList="1"/>
  <mc:AlternateContent xmlns:mc="http://schemas.openxmlformats.org/markup-compatibility/2006">
    <mc:Choice Requires="x15">
      <x15ac:absPath xmlns:x15ac="http://schemas.microsoft.com/office/spreadsheetml/2010/11/ac" url="https://carbonresponsible2.sharepoint.com/sites/CarbonResponsible/Shared Documents/General/Client Project/Client Shared Folders/BASIS/BASIS &amp; CR - Educational Materials/"/>
    </mc:Choice>
  </mc:AlternateContent>
  <xr:revisionPtr revIDLastSave="3" documentId="13_ncr:1_{9DF69352-9600-4073-A68B-66DDED43F712}" xr6:coauthVersionLast="47" xr6:coauthVersionMax="47" xr10:uidLastSave="{773138E8-6DC1-43E3-832E-4019F02014AD}"/>
  <bookViews>
    <workbookView xWindow="28680" yWindow="-120" windowWidth="29040" windowHeight="15720" xr2:uid="{B93ECC08-6BB4-4DC0-A623-03DA19FF3920}"/>
  </bookViews>
  <sheets>
    <sheet name="Instructions" sheetId="90" r:id="rId1"/>
    <sheet name="Company Details" sheetId="110" r:id="rId2"/>
    <sheet name="template" sheetId="104" state="hidden" r:id="rId3"/>
    <sheet name="Formulas" sheetId="109" state="veryHidden" r:id="rId4"/>
    <sheet name="Stationary Fuel and Heating" sheetId="93" r:id="rId5"/>
    <sheet name="Vehicle Fuel" sheetId="95" r:id="rId6"/>
    <sheet name="Vehicle Mileage" sheetId="94" r:id="rId7"/>
    <sheet name="Refrigerants" sheetId="108" r:id="rId8"/>
    <sheet name="Electricity" sheetId="96" r:id="rId9"/>
    <sheet name="District Heat &amp; Steam" sheetId="97" r:id="rId10"/>
    <sheet name="Water" sheetId="99" r:id="rId11"/>
    <sheet name="Waste" sheetId="101" r:id="rId12"/>
    <sheet name="Business Travel Flights" sheetId="102" r:id="rId13"/>
    <sheet name="Other Business Travel" sheetId="103" r:id="rId14"/>
    <sheet name="Hotels" sheetId="105" r:id="rId15"/>
    <sheet name="Material Use" sheetId="106" r:id="rId16"/>
    <sheet name="Summary Results" sheetId="87" r:id="rId17"/>
    <sheet name="Freight" sheetId="107" r:id="rId18"/>
    <sheet name="Calculations" sheetId="92" state="veryHidden" r:id="rId19"/>
    <sheet name="Conversions" sheetId="55" state="veryHidden" r:id="rId20"/>
    <sheet name="Unit Conversions" sheetId="83" r:id="rId21"/>
    <sheet name="Results" sheetId="70" state="veryHidden" r:id="rId22"/>
  </sheets>
  <definedNames>
    <definedName name="DATA_SUMMARY_1">_xlfn.LAMBDA(_xlpm.group_data,_xlpm.col_1_data,     _xlfn.LET(         _xlpm.col_1_name, _xlfn.CHOOSEROWS(_xlpm.col_1_data, 1),         _xlpm.groups, _xlfn.UNIQUE(_xlpm.group_data),         _xlpm.calc_totals,         _xlfn.MAP(             _xlpm.groups,             _xlfn.LAMBDA(_xlpm.g,                 SUMIFS(                     _xlpm.col_1_data,                     _xlpm.group_data, _xlpm.g,                     _xlpm.col_1_data, "&lt;&gt;0"                 )             )         ),         _xlpm.has_data,         _xlfn.MAP(             _xlpm.calc_totals,             _xlfn.LAMBDA(_xlpm.x, _xlpm.x &lt;&gt; 0)         ),          _xlpm.filtered_groups, _xlfn._xlws.FILTER(_xlpm.groups, _xlpm.has_data),         _xlpm.filtered_totals, _xlfn._xlws.FILTER(_xlpm.calc_totals, _xlpm.has_data),         _xlpm.result_table, _xlfn.HSTACK(_xlpm.filtered_groups, _xlpm.filtered_totals),          _xlpm.table_header, _xlfn.HSTACK("Emission Source", _xlpm.col_1_name),         _xlpm.error_row, _xlfn.HSTACK("No Data entered", 0),   IFERROR(_xlfn.VSTACK(_xlpm.table_header,_xlpm.result_table),_xlfn.VSTACK(_xlpm.table_header,_xlpm.error_row))  ))</definedName>
    <definedName name="DATA_SUMMARY_2">_xlfn.LAMBDA(_xlpm.group_data,_xlpm.col_1_data,_xlpm.col_2_data,     _xlfn.LET(         _xlpm.col_1_name, _xlfn.CHOOSEROWS(_xlpm.col_1_data, 1),         _xlpm.col_2_name, _xlfn.CHOOSEROWS(_xlpm.col_2_data,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 _xlfn.HSTACK(_xlpm.calc_totals_1,_xlpm.calc_totals_2),         _xlpm.has_data_1,         _xlfn.MAP(             _xlpm.calc_totals_1,             _xlfn.LAMBDA(_xlpm.x, _xlpm.x &lt;&gt; 0)         ),         _xlpm.has_data_2,         _xlfn.MAP(             _xlpm.calc_totals_2,             _xlfn.LAMBDA(_xlpm.x, _xlpm.x &lt;&gt; 0)         ),         _xlpm.has_data, _xlpm.has_data_1+_xlpm.has_data_2,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_xlpm.error_row, _xlfn.HSTACK("No Data entered", 0),   IFERROR(_xlfn.VSTACK(_xlpm.table_header,_xlpm.result_table),_xlfn.VSTACK(_xlpm.table_header,_xlpm.error_row))  ))</definedName>
    <definedName name="DATA_SUMMARY_3">_xlfn.LAMBDA(_xlpm.group_data,_xlpm.col_1_data,_xlpm.col_2_data,_xlpm.col_3_data,     _xlfn.LET(         _xlpm.col_1_name, _xlfn.CHOOSEROWS(_xlpm.col_1_data, 1),         _xlpm.col_2_name, _xlfn.CHOOSEROWS(_xlpm.col_2_data, 1),         _xlpm.col_3_name, _xlfn.CHOOSEROWS(_xlpm.col_3_data,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_xlpm.calc_totals_3,         _xlfn.MAP(             _xlpm.groups,             _xlfn.LAMBDA(_xlpm.g,                 SUMIFS(                     _xlpm.col_3_data,                     _xlpm.group_data, _xlpm.g,                     _xlpm.col_3_data, "&lt;&gt;0"                 )             )         ),         _xlpm.calc_totals, _xlfn.HSTACK(_xlpm.calc_totals_1,_xlpm.calc_totals_2,_xlpm.calc_totals_3),         _xlpm.has_data_1,         _xlfn.MAP(             _xlpm.calc_totals_1,             _xlfn.LAMBDA(_xlpm.x, _xlpm.x &lt;&gt; 0)         ),         _xlpm.has_data_2,         _xlfn.MAP(             _xlpm.calc_totals_2,             _xlfn.LAMBDA(_xlpm.x, _xlpm.x &lt;&gt; 0)         ),_xlpm.has_data_3,         _xlfn.MAP(             _xlpm.calc_totals_3,             _xlfn.LAMBDA(_xlpm.x, _xlpm.x &lt;&gt; 0)         ),         _xlpm.has_data, _xlpm.has_data_1+_xlpm.has_data_2+_xlpm.has_data_3,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_xlpm.col_3_name),         _xlpm.error_row, _xlfn.HSTACK("No Data entered", 0),   IFERROR(_xlfn.VSTACK(_xlpm.table_header,_xlpm.result_table),_xlfn.VSTACK(_xlpm.table_header,_xlpm.error_row))  ))</definedName>
    <definedName name="DATA_SUMMARY_4">Calculations!$CL$56</definedName>
    <definedName name="GROUPBY_CUSTOM">_xlfn.LAMBDA(_xlpm.group_range,_xlpm.data_ranges,     _xlfn.LET(         _xlpm.groups, _xlfn.UNIQUE(_xlpm.group_range),          _xlpm.totals,         _xlfn.MAP(             _xlpm.groups,             _xlfn.LAMBDA(_xlpm.g,                 _xlfn.HSTACK(                     _xlfn.MAP(                         _xlpm.data_ranges,                         _xlfn.LAMBDA(_xlpm.col, SUMIFS(_xlpm.col, _xlpm.group_range, _xlpm.g))                     )                 )             )         ),          _xlpm.has_data,          _xlfn.MAP(             _xlpm.totals,             _xlfn.LAMBDA(_xlpm.row, SUM(_xlpm.row)&lt;&gt;0)         ),          _xlpm.filtered_groups, _xlfn._xlws.FILTER(_xlpm.groups, _xlpm.has_data),         _xlpm.filtered_totals, _xlfn._xlws.FILTER(_xlpm.totals, _xlpm.has_data),          _xlpm.result, _xlfn.HSTACK(_xlpm.filtered_groups, _xlpm.filtered_totals),          IFERROR(             _xlpm.result,             _xlfn.VSTACK(                 _xlfn.HSTACK("Emission Source", _xlfn.CHOOSECOLS(_xlpm.data_ranges,1)),                 _xlfn.HSTACK("No data entered", 0)             )         )     ) )</definedName>
    <definedName name="miles_to_km">1.609344</definedName>
    <definedName name="quntity_finder">_xlfn.LAMBDA(_xlpm.data_array,_xlpm.name_search,_xlpm.unit_search, _xlfn.LET( _xlpm.row_num, MATCH(_xlpm.name_search,_xlfn.CHOOSECOLS(_xlpm.data_array,1),0),  _xlpm.data_row, _xlfn.CHOOSEROWS(_xlpm.data_array,_xlpm.row_num),  _xlpm.quantity, _xlfn.CHOOSECOLS(_xlpm.data_row,2),  _xlpm.unit, _xlfn.CHOOSECOLS(_xlpm.data_row,3),  _xlpm.result, IF(_xlpm.unit=_xlpm.unit_search,_xlpm.quantity,0),  _xlpm.result)   )</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V2" i="92" l="1" a="1"/>
  <c r="CV2" i="92" s="1"/>
  <c r="CV3" i="92" a="1"/>
  <c r="CV3" i="92" s="1"/>
  <c r="CV4" i="92" a="1"/>
  <c r="CV4" i="92" s="1"/>
  <c r="CV5" i="92" a="1"/>
  <c r="CV5" i="92" s="1"/>
  <c r="CV6" i="92" a="1"/>
  <c r="CV6" i="92" s="1"/>
  <c r="CX6" i="92" s="1"/>
  <c r="CV7" i="92" a="1"/>
  <c r="CV7" i="92" s="1"/>
  <c r="CX7" i="92" s="1"/>
  <c r="CV8" i="92" a="1"/>
  <c r="CV8" i="92" s="1"/>
  <c r="CX8" i="92" s="1"/>
  <c r="CV9" i="92" a="1"/>
  <c r="CV9" i="92" s="1"/>
  <c r="CX9" i="92" s="1"/>
  <c r="CV10" i="92" a="1"/>
  <c r="CV10" i="92" s="1"/>
  <c r="CX10" i="92" s="1"/>
  <c r="CV11" i="92" a="1"/>
  <c r="CV11" i="92" s="1"/>
  <c r="CX11" i="92" s="1"/>
  <c r="CV12" i="92" a="1"/>
  <c r="CV12" i="92" s="1"/>
  <c r="CX12" i="92" s="1"/>
  <c r="CV13" i="92" a="1"/>
  <c r="CV13" i="92" s="1"/>
  <c r="CX13" i="92" s="1"/>
  <c r="CV14" i="92" a="1"/>
  <c r="CV14" i="92" s="1"/>
  <c r="CX14" i="92" s="1"/>
  <c r="CV15" i="92" a="1"/>
  <c r="CV15" i="92" s="1"/>
  <c r="CX15" i="92" s="1"/>
  <c r="CV16" i="92" a="1"/>
  <c r="CV16" i="92" s="1"/>
  <c r="CX16" i="92" s="1"/>
  <c r="AQ9" i="92" a="1"/>
  <c r="AQ9" i="92" s="1"/>
  <c r="AO9" i="92"/>
  <c r="BP5" i="92"/>
  <c r="BP4" i="92"/>
  <c r="BP3" i="92"/>
  <c r="BP2" i="92"/>
  <c r="B55" i="70"/>
  <c r="B68" i="70"/>
  <c r="CH17" i="92" a="1"/>
  <c r="CH17" i="92" s="1"/>
  <c r="CJ17" i="92" s="1"/>
  <c r="CH16" i="92" a="1"/>
  <c r="CH16" i="92" s="1"/>
  <c r="CJ16" i="92" s="1"/>
  <c r="CH15" i="92" a="1"/>
  <c r="CH15" i="92" s="1"/>
  <c r="CH14" i="92" a="1"/>
  <c r="CH14" i="92" s="1"/>
  <c r="CH13" i="92" a="1"/>
  <c r="CH13" i="92" s="1"/>
  <c r="CH12" i="92" a="1"/>
  <c r="CH12" i="92" s="1"/>
  <c r="CH11" i="92" a="1"/>
  <c r="CH11" i="92" s="1"/>
  <c r="CH10" i="92" a="1"/>
  <c r="CH10" i="92" s="1"/>
  <c r="CH9" i="92" a="1"/>
  <c r="CH9" i="92" s="1"/>
  <c r="CH8" i="92" a="1"/>
  <c r="CH8" i="92" s="1"/>
  <c r="CH7" i="92" a="1"/>
  <c r="CH7" i="92" s="1"/>
  <c r="CH6" i="92" a="1"/>
  <c r="CH6" i="92" s="1"/>
  <c r="CH5" i="92" a="1"/>
  <c r="CH5" i="92" s="1"/>
  <c r="CH4" i="92" a="1"/>
  <c r="CH4" i="92" s="1"/>
  <c r="CH3" i="92" a="1"/>
  <c r="CH3" i="92" s="1"/>
  <c r="CH2" i="92" a="1"/>
  <c r="CH2" i="92" s="1"/>
  <c r="I15" i="92"/>
  <c r="D14" i="92" a="1"/>
  <c r="D14" i="92" s="1"/>
  <c r="D15" i="92" a="1"/>
  <c r="D15" i="92" s="1"/>
  <c r="D16" i="92" a="1"/>
  <c r="D16" i="92" s="1"/>
  <c r="BR2" i="92" a="1"/>
  <c r="BR2" i="92" s="1"/>
  <c r="BR3" i="92" a="1"/>
  <c r="BR3" i="92" s="1"/>
  <c r="BR4" i="92" a="1"/>
  <c r="BR4" i="92" s="1"/>
  <c r="BR5" i="92" a="1"/>
  <c r="BR5" i="92" s="1"/>
  <c r="BS4" i="92"/>
  <c r="B1" i="109" a="1"/>
  <c r="B1" i="109" s="1"/>
  <c r="B2" i="109" a="1"/>
  <c r="B2" i="109" s="1"/>
  <c r="B3" i="109" a="1"/>
  <c r="B3" i="109" s="1"/>
  <c r="B4" i="109" a="1"/>
  <c r="B4" i="109" s="1"/>
  <c r="BT4" i="92" l="1"/>
  <c r="C68" i="70" s="1"/>
  <c r="H16" i="92"/>
  <c r="J16" i="92"/>
  <c r="F16" i="92"/>
  <c r="J15" i="92"/>
  <c r="F15" i="92"/>
  <c r="H15" i="92"/>
  <c r="J14" i="92"/>
  <c r="F14" i="92"/>
  <c r="H14" i="92"/>
  <c r="BT5" i="92"/>
  <c r="CO8" i="92" a="1"/>
  <c r="CO8" i="92" s="1"/>
  <c r="CQ8" i="92" s="1"/>
  <c r="CO2" i="92" l="1" a="1"/>
  <c r="CO2" i="92" s="1"/>
  <c r="CO3" i="92" a="1"/>
  <c r="CO3" i="92" s="1"/>
  <c r="CQ3" i="92" s="1"/>
  <c r="CO4" i="92" a="1"/>
  <c r="CO4" i="92" s="1"/>
  <c r="CQ4" i="92" s="1"/>
  <c r="CO5" i="92" a="1"/>
  <c r="CO5" i="92" s="1"/>
  <c r="CQ5" i="92" s="1"/>
  <c r="CO6" i="92" a="1"/>
  <c r="CO6" i="92" s="1"/>
  <c r="CQ6" i="92" s="1"/>
  <c r="CO7" i="92" a="1"/>
  <c r="CO7" i="92" s="1"/>
  <c r="CQ7" i="92" s="1"/>
  <c r="CO9" i="92" a="1"/>
  <c r="CO9" i="92" s="1"/>
  <c r="CQ9" i="92" s="1"/>
  <c r="CO10" i="92" a="1"/>
  <c r="CO10" i="92" s="1"/>
  <c r="CQ10" i="92" s="1"/>
  <c r="Z2" i="92" a="1"/>
  <c r="Z2" i="92" s="1"/>
  <c r="AJ2" i="92" s="1"/>
  <c r="Z3" i="92" a="1"/>
  <c r="Z3" i="92" s="1"/>
  <c r="AJ3" i="92" s="1"/>
  <c r="D19" i="70" s="1"/>
  <c r="Z4" i="92" a="1"/>
  <c r="Z4" i="92" s="1"/>
  <c r="AJ4" i="92" s="1"/>
  <c r="D20" i="70" s="1"/>
  <c r="Z5" i="92" a="1"/>
  <c r="Z5" i="92" s="1"/>
  <c r="AJ5" i="92" s="1"/>
  <c r="D21" i="70" s="1"/>
  <c r="Z6" i="92" a="1"/>
  <c r="Z6" i="92" s="1"/>
  <c r="Z7" i="92" a="1"/>
  <c r="Z7" i="92" s="1"/>
  <c r="AL7" i="92" s="1"/>
  <c r="Z8" i="92" a="1"/>
  <c r="Z8" i="92" s="1"/>
  <c r="AL8" i="92" s="1"/>
  <c r="Z9" i="92" a="1"/>
  <c r="Z9" i="92" s="1"/>
  <c r="AL9" i="92" s="1"/>
  <c r="Z10" i="92" a="1"/>
  <c r="Z10" i="92" s="1"/>
  <c r="AL10" i="92" s="1"/>
  <c r="D49" i="70" s="1"/>
  <c r="Z11" i="92" a="1"/>
  <c r="Z11" i="92" s="1"/>
  <c r="AL11" i="92" s="1"/>
  <c r="D50" i="70" s="1"/>
  <c r="Z12" i="92" a="1"/>
  <c r="Z12" i="92" s="1"/>
  <c r="AL12" i="92" s="1"/>
  <c r="Z13" i="92" a="1"/>
  <c r="Z13" i="92" s="1"/>
  <c r="Z14" i="92" a="1"/>
  <c r="Z14" i="92" s="1"/>
  <c r="Z15" i="92" a="1"/>
  <c r="Z15" i="92" s="1"/>
  <c r="D22" i="87"/>
  <c r="D21" i="87"/>
  <c r="D20" i="87"/>
  <c r="D19" i="87"/>
  <c r="D18" i="87"/>
  <c r="D17" i="87" s="1"/>
  <c r="D29" i="87" s="1"/>
  <c r="T12" i="92"/>
  <c r="T18" i="92"/>
  <c r="T15" i="92"/>
  <c r="T9" i="92"/>
  <c r="T6" i="92"/>
  <c r="T3" i="92"/>
  <c r="I9" i="92"/>
  <c r="I12" i="92"/>
  <c r="I6" i="92"/>
  <c r="I4" i="92"/>
  <c r="I3" i="92"/>
  <c r="D29" i="70"/>
  <c r="D10" i="87" s="1"/>
  <c r="D53" i="70"/>
  <c r="D79" i="70" s="1"/>
  <c r="AR9" i="92"/>
  <c r="AQ2" i="92" a="1"/>
  <c r="AQ2" i="92" s="1"/>
  <c r="AS2" i="92" s="1"/>
  <c r="AQ3" i="92" a="1"/>
  <c r="AQ3" i="92" s="1"/>
  <c r="AS3" i="92" s="1"/>
  <c r="C31" i="70" s="1"/>
  <c r="AQ4" i="92" a="1"/>
  <c r="AQ4" i="92" s="1"/>
  <c r="AS4" i="92" s="1"/>
  <c r="C32" i="70" s="1"/>
  <c r="AQ5" i="92" a="1"/>
  <c r="AQ5" i="92" s="1"/>
  <c r="AS5" i="92" s="1"/>
  <c r="C33" i="70" s="1"/>
  <c r="AQ6" i="92" a="1"/>
  <c r="AQ6" i="92" s="1"/>
  <c r="AS6" i="92" s="1"/>
  <c r="C34" i="70" s="1"/>
  <c r="AQ7" i="92" a="1"/>
  <c r="AQ7" i="92" s="1"/>
  <c r="AS7" i="92" s="1"/>
  <c r="C35" i="70" s="1"/>
  <c r="AQ8" i="92" a="1"/>
  <c r="AQ8" i="92" s="1"/>
  <c r="AS8" i="92" s="1"/>
  <c r="C36" i="70" s="1"/>
  <c r="DJ7" i="92" a="1"/>
  <c r="DJ7" i="92" s="1"/>
  <c r="DL7" i="92" s="1"/>
  <c r="DJ2" i="92" a="1"/>
  <c r="DJ2" i="92" s="1"/>
  <c r="DL2" i="92" s="1"/>
  <c r="DJ3" i="92" a="1"/>
  <c r="DJ3" i="92" s="1"/>
  <c r="DL3" i="92" s="1"/>
  <c r="DJ4" i="92" a="1"/>
  <c r="DJ4" i="92" s="1"/>
  <c r="DL4" i="92" s="1"/>
  <c r="DJ5" i="92" a="1"/>
  <c r="DJ5" i="92" s="1"/>
  <c r="DL5" i="92" s="1"/>
  <c r="DJ6" i="92" a="1"/>
  <c r="DJ6" i="92" s="1"/>
  <c r="DL6" i="92" s="1"/>
  <c r="DJ8" i="92" a="1"/>
  <c r="DJ8" i="92" s="1"/>
  <c r="DL8" i="92" s="1"/>
  <c r="DJ9" i="92" a="1"/>
  <c r="DJ9" i="92" s="1"/>
  <c r="DL9" i="92" s="1"/>
  <c r="DD3" i="92"/>
  <c r="DD2" i="92"/>
  <c r="DD6" i="92"/>
  <c r="DD4" i="92"/>
  <c r="DD5" i="92"/>
  <c r="DC6" i="92" a="1"/>
  <c r="DC6" i="92" s="1"/>
  <c r="DC3" i="92" a="1"/>
  <c r="DC3" i="92" s="1"/>
  <c r="DC4" i="92" a="1"/>
  <c r="DC4" i="92" s="1"/>
  <c r="DC5" i="92" a="1"/>
  <c r="DC5" i="92" s="1"/>
  <c r="DC2" i="92" a="1"/>
  <c r="DC2" i="92" s="1"/>
  <c r="CX2" i="92"/>
  <c r="CX3" i="92"/>
  <c r="CX4" i="92"/>
  <c r="CX5" i="92"/>
  <c r="CA2" i="92" a="1"/>
  <c r="CA2" i="92" s="1"/>
  <c r="CA3" i="92" a="1"/>
  <c r="CA3" i="92" s="1"/>
  <c r="CA4" i="92" a="1"/>
  <c r="CA4" i="92" s="1"/>
  <c r="CA5" i="92" a="1"/>
  <c r="CA5" i="92" s="1"/>
  <c r="CA6" i="92" a="1"/>
  <c r="CA6" i="92" s="1"/>
  <c r="CA7" i="92" a="1"/>
  <c r="CA7" i="92" s="1"/>
  <c r="CA8" i="92" a="1"/>
  <c r="CA8" i="92" s="1"/>
  <c r="CA9" i="92" a="1"/>
  <c r="CA9" i="92" s="1"/>
  <c r="CA10" i="92" a="1"/>
  <c r="CA10" i="92" s="1"/>
  <c r="CA11" i="92" a="1"/>
  <c r="CA11" i="92" s="1"/>
  <c r="CA12" i="92" a="1"/>
  <c r="CA12" i="92" s="1"/>
  <c r="CA13" i="92" a="1"/>
  <c r="CA13" i="92" s="1"/>
  <c r="CA14" i="92" a="1"/>
  <c r="CA14" i="92" s="1"/>
  <c r="CJ2" i="92"/>
  <c r="CJ3" i="92"/>
  <c r="CJ4" i="92"/>
  <c r="CJ5" i="92"/>
  <c r="CJ6" i="92"/>
  <c r="CJ7" i="92"/>
  <c r="CJ8" i="92"/>
  <c r="CJ9" i="92"/>
  <c r="CJ10" i="92"/>
  <c r="CJ11" i="92"/>
  <c r="CJ12" i="92"/>
  <c r="CJ13" i="92"/>
  <c r="CJ14" i="92"/>
  <c r="CJ15" i="92"/>
  <c r="CS19" i="92" l="1" a="1"/>
  <c r="CS19" i="92" s="1"/>
  <c r="CE21" i="92" a="1"/>
  <c r="DG11" i="92" a="1"/>
  <c r="CQ2" i="92"/>
  <c r="CL12" i="92" s="1" a="1"/>
  <c r="CL12" i="92" s="1"/>
  <c r="C30" i="70"/>
  <c r="D18" i="70"/>
  <c r="AJ6" i="92"/>
  <c r="AD6" i="92"/>
  <c r="AL6" i="92"/>
  <c r="D48" i="70" s="1"/>
  <c r="AL14" i="92"/>
  <c r="AF14" i="92"/>
  <c r="AH14" i="92"/>
  <c r="AD14" i="92"/>
  <c r="AB15" i="92"/>
  <c r="AD15" i="92"/>
  <c r="AF15" i="92"/>
  <c r="AH15" i="92"/>
  <c r="AL15" i="92"/>
  <c r="AJ15" i="92"/>
  <c r="AJ14" i="92"/>
  <c r="AB14" i="92"/>
  <c r="AL13" i="92"/>
  <c r="AF13" i="92"/>
  <c r="AB13" i="92"/>
  <c r="AD13" i="92"/>
  <c r="AH13" i="92"/>
  <c r="AJ13" i="92"/>
  <c r="AJ7" i="92"/>
  <c r="D23" i="70" s="1"/>
  <c r="AJ8" i="92"/>
  <c r="D24" i="70" s="1"/>
  <c r="AL5" i="92"/>
  <c r="D47" i="70" s="1"/>
  <c r="AL4" i="92"/>
  <c r="AJ9" i="92"/>
  <c r="D25" i="70" s="1"/>
  <c r="AL3" i="92"/>
  <c r="AJ12" i="92"/>
  <c r="D28" i="70" s="1"/>
  <c r="AJ11" i="92"/>
  <c r="D27" i="70" s="1"/>
  <c r="AJ10" i="92"/>
  <c r="D26" i="70" s="1"/>
  <c r="AL2" i="92"/>
  <c r="C66" i="70"/>
  <c r="C65" i="70" s="1"/>
  <c r="C20" i="87" s="1"/>
  <c r="C69" i="70"/>
  <c r="C72" i="70"/>
  <c r="AS9" i="92"/>
  <c r="DE6" i="92"/>
  <c r="DE5" i="92"/>
  <c r="DE3" i="92"/>
  <c r="DE4" i="92"/>
  <c r="DE2" i="92"/>
  <c r="CZ8" i="92" s="1" a="1"/>
  <c r="DG11" i="92" l="1"/>
  <c r="CZ8" i="92"/>
  <c r="CE21" i="92"/>
  <c r="C71" i="70"/>
  <c r="C37" i="70"/>
  <c r="AN11" i="92" a="1"/>
  <c r="AN11" i="92" s="1"/>
  <c r="D22" i="70"/>
  <c r="AD18" i="92" a="1"/>
  <c r="AD18" i="92" s="1"/>
  <c r="D46" i="70"/>
  <c r="D14" i="87" s="1"/>
  <c r="D17" i="70"/>
  <c r="D9" i="87" s="1"/>
  <c r="C29" i="70"/>
  <c r="C10" i="87" s="1"/>
  <c r="C73" i="70"/>
  <c r="C70" i="70" l="1"/>
  <c r="C22" i="87" s="1"/>
  <c r="CC3" i="92"/>
  <c r="CC4" i="92"/>
  <c r="CC5" i="92"/>
  <c r="CC6" i="92"/>
  <c r="CC7" i="92"/>
  <c r="CC8" i="92"/>
  <c r="CC9" i="92"/>
  <c r="CC10" i="92"/>
  <c r="CC11" i="92"/>
  <c r="CC12" i="92"/>
  <c r="CC13" i="92"/>
  <c r="CC14" i="92"/>
  <c r="CC2" i="92"/>
  <c r="BS2" i="92"/>
  <c r="BI2" i="92"/>
  <c r="BJ4" i="92" s="1" a="1"/>
  <c r="BJ4" i="92" s="1"/>
  <c r="AV3" i="92"/>
  <c r="AV2" i="92"/>
  <c r="AX2" i="92" s="1" a="1"/>
  <c r="AX2" i="92" s="1"/>
  <c r="AB3" i="92"/>
  <c r="AB4" i="92"/>
  <c r="AB5" i="92"/>
  <c r="AB6" i="92"/>
  <c r="AB7" i="92"/>
  <c r="AF8" i="92"/>
  <c r="AF9" i="92"/>
  <c r="AF10" i="92"/>
  <c r="AF11" i="92"/>
  <c r="AB12" i="92"/>
  <c r="AB2" i="92"/>
  <c r="O3" i="92" a="1"/>
  <c r="O3" i="92" s="1"/>
  <c r="O4" i="92" a="1"/>
  <c r="O4" i="92" s="1"/>
  <c r="O5" i="92" a="1"/>
  <c r="O5" i="92" s="1"/>
  <c r="O6" i="92" a="1"/>
  <c r="O6" i="92" s="1"/>
  <c r="O7" i="92" a="1"/>
  <c r="O7" i="92" s="1"/>
  <c r="O8" i="92" a="1"/>
  <c r="O8" i="92" s="1"/>
  <c r="O9" i="92" a="1"/>
  <c r="O9" i="92" s="1"/>
  <c r="O10" i="92" a="1"/>
  <c r="O10" i="92" s="1"/>
  <c r="O11" i="92" a="1"/>
  <c r="O11" i="92" s="1"/>
  <c r="O12" i="92" a="1"/>
  <c r="O12" i="92" s="1"/>
  <c r="O13" i="92" a="1"/>
  <c r="O13" i="92" s="1"/>
  <c r="O14" i="92" a="1"/>
  <c r="O14" i="92" s="1"/>
  <c r="O15" i="92" a="1"/>
  <c r="O15" i="92" s="1"/>
  <c r="O16" i="92" a="1"/>
  <c r="O16" i="92" s="1"/>
  <c r="O17" i="92" a="1"/>
  <c r="O17" i="92" s="1"/>
  <c r="O18" i="92" a="1"/>
  <c r="O18" i="92" s="1"/>
  <c r="O19" i="92" a="1"/>
  <c r="O19" i="92" s="1"/>
  <c r="O2" i="92" a="1"/>
  <c r="O2" i="92" s="1"/>
  <c r="D4" i="92" a="1"/>
  <c r="D4" i="92" s="1"/>
  <c r="D5" i="92" a="1"/>
  <c r="D5" i="92" s="1"/>
  <c r="D6" i="92" a="1"/>
  <c r="D6" i="92" s="1"/>
  <c r="D7" i="92" a="1"/>
  <c r="D7" i="92" s="1"/>
  <c r="D8" i="92" a="1"/>
  <c r="D8" i="92" s="1"/>
  <c r="D9" i="92" a="1"/>
  <c r="D9" i="92" s="1"/>
  <c r="D10" i="92" a="1"/>
  <c r="D10" i="92" s="1"/>
  <c r="D11" i="92" a="1"/>
  <c r="D11" i="92" s="1"/>
  <c r="D12" i="92" a="1"/>
  <c r="D12" i="92" s="1"/>
  <c r="D13" i="92" a="1"/>
  <c r="D13" i="92" s="1"/>
  <c r="D3" i="92" a="1"/>
  <c r="D3" i="92" s="1"/>
  <c r="D2" i="92" a="1"/>
  <c r="D2" i="92" s="1"/>
  <c r="AX3" i="92" l="1" a="1"/>
  <c r="AX3" i="92" s="1"/>
  <c r="BD3" i="92" s="1"/>
  <c r="BX16" i="92" a="1"/>
  <c r="C67" i="70"/>
  <c r="C21" i="87" s="1"/>
  <c r="BM2" i="92"/>
  <c r="C61" i="70" s="1"/>
  <c r="D51" i="70" a="1"/>
  <c r="D51" i="70" s="1"/>
  <c r="D15" i="87" s="1"/>
  <c r="Q8" i="92"/>
  <c r="U8" i="92"/>
  <c r="Q7" i="92"/>
  <c r="U7" i="92"/>
  <c r="Q2" i="92"/>
  <c r="U2" i="92"/>
  <c r="Q6" i="92"/>
  <c r="U6" i="92"/>
  <c r="Q5" i="92"/>
  <c r="U5" i="92"/>
  <c r="Q18" i="92"/>
  <c r="U18" i="92"/>
  <c r="Q4" i="92"/>
  <c r="U4" i="92"/>
  <c r="Q17" i="92"/>
  <c r="U17" i="92"/>
  <c r="Q3" i="92"/>
  <c r="U3" i="92"/>
  <c r="Q14" i="92"/>
  <c r="U14" i="92"/>
  <c r="Q13" i="92"/>
  <c r="U13" i="92"/>
  <c r="Q11" i="92"/>
  <c r="U11" i="92"/>
  <c r="Q19" i="92"/>
  <c r="U19" i="92"/>
  <c r="Q15" i="92"/>
  <c r="U15" i="92"/>
  <c r="Q12" i="92"/>
  <c r="U12" i="92"/>
  <c r="Q10" i="92"/>
  <c r="U10" i="92"/>
  <c r="Q16" i="92"/>
  <c r="U16" i="92"/>
  <c r="Q9" i="92"/>
  <c r="U9" i="92"/>
  <c r="C19" i="70"/>
  <c r="H2" i="92"/>
  <c r="J2" i="92"/>
  <c r="F5" i="92"/>
  <c r="J5" i="92"/>
  <c r="F12" i="92"/>
  <c r="J12" i="92"/>
  <c r="F9" i="92"/>
  <c r="J9" i="92"/>
  <c r="F13" i="92"/>
  <c r="J13" i="92"/>
  <c r="F4" i="92"/>
  <c r="J4" i="92"/>
  <c r="F11" i="92"/>
  <c r="J11" i="92"/>
  <c r="F10" i="92"/>
  <c r="J10" i="92"/>
  <c r="F8" i="92"/>
  <c r="J8" i="92"/>
  <c r="F7" i="92"/>
  <c r="J7" i="92"/>
  <c r="F3" i="92"/>
  <c r="J3" i="92"/>
  <c r="F6" i="92"/>
  <c r="J6" i="92"/>
  <c r="C22" i="70"/>
  <c r="AZ8" i="92" a="1"/>
  <c r="AZ8" i="92" s="1"/>
  <c r="D45" i="70"/>
  <c r="C43" i="70"/>
  <c r="C45" i="70"/>
  <c r="D42" i="70"/>
  <c r="D43" i="70"/>
  <c r="D44" i="70"/>
  <c r="C21" i="70"/>
  <c r="C20" i="70"/>
  <c r="C56" i="70"/>
  <c r="C18" i="70"/>
  <c r="BT3" i="92"/>
  <c r="BT2" i="92"/>
  <c r="AD11" i="92"/>
  <c r="AD7" i="92"/>
  <c r="AH4" i="92"/>
  <c r="AD9" i="92"/>
  <c r="AD8" i="92"/>
  <c r="AD2" i="92"/>
  <c r="AD10" i="92"/>
  <c r="AD5" i="92"/>
  <c r="AD12" i="92"/>
  <c r="AD4" i="92"/>
  <c r="AH3" i="92"/>
  <c r="AH5" i="92"/>
  <c r="AD3" i="92"/>
  <c r="AH2" i="92"/>
  <c r="AH9" i="92"/>
  <c r="AH10" i="92"/>
  <c r="AH8" i="92"/>
  <c r="AH7" i="92"/>
  <c r="AH12" i="92"/>
  <c r="AH6" i="92"/>
  <c r="AH11" i="92"/>
  <c r="S2" i="92"/>
  <c r="BK2" i="92"/>
  <c r="BF4" i="92" s="1" a="1"/>
  <c r="BF4" i="92" s="1"/>
  <c r="C44" i="70"/>
  <c r="F2" i="92"/>
  <c r="AZ3" i="92"/>
  <c r="C42" i="70" s="1"/>
  <c r="BB3" i="92"/>
  <c r="AF6" i="92"/>
  <c r="AB8" i="92"/>
  <c r="C23" i="70"/>
  <c r="H6" i="92"/>
  <c r="H11" i="92"/>
  <c r="S15" i="92"/>
  <c r="AF2" i="92"/>
  <c r="AF7" i="92"/>
  <c r="H10" i="92"/>
  <c r="S14" i="92"/>
  <c r="AF12" i="92"/>
  <c r="H8" i="92"/>
  <c r="AB11" i="92"/>
  <c r="AF5" i="92"/>
  <c r="H3" i="92"/>
  <c r="S7" i="92"/>
  <c r="AF3" i="92"/>
  <c r="S6" i="92"/>
  <c r="S19" i="92"/>
  <c r="S5" i="92"/>
  <c r="H12" i="92"/>
  <c r="C28" i="70"/>
  <c r="H9" i="92"/>
  <c r="S13" i="92"/>
  <c r="S12" i="92"/>
  <c r="S11" i="92"/>
  <c r="S9" i="92"/>
  <c r="AB10" i="92"/>
  <c r="C26" i="70" s="1"/>
  <c r="AF4" i="92"/>
  <c r="H4" i="92"/>
  <c r="AB9" i="92"/>
  <c r="S18" i="92"/>
  <c r="S4" i="92"/>
  <c r="S16" i="92"/>
  <c r="H7" i="92"/>
  <c r="S10" i="92"/>
  <c r="H5" i="92"/>
  <c r="S8" i="92"/>
  <c r="H13" i="92"/>
  <c r="S17" i="92"/>
  <c r="S3" i="92"/>
  <c r="BX16" i="92" l="1"/>
  <c r="BO8" i="92" a="1"/>
  <c r="BO8" i="92" s="1"/>
  <c r="C55" i="70"/>
  <c r="C54" i="70" s="1"/>
  <c r="C18" i="87" s="1"/>
  <c r="W18" i="92" a="1"/>
  <c r="W18" i="92" s="1"/>
  <c r="R22" i="92" a="1"/>
  <c r="L22" i="92" a="1"/>
  <c r="D12" i="70"/>
  <c r="E18" i="92" a="1"/>
  <c r="A18" i="92" a="1"/>
  <c r="D8" i="70"/>
  <c r="D14" i="70"/>
  <c r="BD2" i="92"/>
  <c r="C60" i="70" s="1"/>
  <c r="D7" i="70"/>
  <c r="D6" i="70"/>
  <c r="D9" i="70"/>
  <c r="C51" i="70"/>
  <c r="C15" i="87" s="1"/>
  <c r="D11" i="70"/>
  <c r="D15" i="70"/>
  <c r="D13" i="70"/>
  <c r="D16" i="70"/>
  <c r="C13" i="70"/>
  <c r="C12" i="70"/>
  <c r="C14" i="70"/>
  <c r="C10" i="70"/>
  <c r="C8" i="87" s="1"/>
  <c r="C16" i="70"/>
  <c r="C15" i="70"/>
  <c r="C11" i="70"/>
  <c r="C7" i="70"/>
  <c r="C9" i="70"/>
  <c r="C49" i="70"/>
  <c r="C25" i="70"/>
  <c r="C8" i="70"/>
  <c r="C17" i="70"/>
  <c r="C9" i="87" s="1"/>
  <c r="C50" i="70"/>
  <c r="C27" i="70"/>
  <c r="C48" i="70"/>
  <c r="C58" i="70"/>
  <c r="C62" i="70"/>
  <c r="C5" i="70"/>
  <c r="C6" i="70"/>
  <c r="C46" i="70"/>
  <c r="C14" i="87" s="1"/>
  <c r="C59" i="70"/>
  <c r="C24" i="70"/>
  <c r="AZ2" i="92"/>
  <c r="D41" i="70"/>
  <c r="D40" i="70" s="1"/>
  <c r="C47" i="70"/>
  <c r="BB2" i="92"/>
  <c r="C63" i="70" s="1"/>
  <c r="C64" i="70"/>
  <c r="R22" i="92" l="1"/>
  <c r="L22" i="92"/>
  <c r="A18" i="92"/>
  <c r="E18" i="92"/>
  <c r="AU8" i="92" a="1"/>
  <c r="AU8" i="92" s="1"/>
  <c r="D5" i="70"/>
  <c r="D7" i="87" s="1"/>
  <c r="D39" i="70"/>
  <c r="D78" i="70" s="1"/>
  <c r="D13" i="87"/>
  <c r="D12" i="87" s="1"/>
  <c r="D28" i="87" s="1"/>
  <c r="D10" i="70"/>
  <c r="D8" i="87" s="1"/>
  <c r="C57" i="70"/>
  <c r="C19" i="87" s="1"/>
  <c r="C7" i="87"/>
  <c r="C6" i="87" s="1"/>
  <c r="C27" i="87" s="1"/>
  <c r="C4" i="70"/>
  <c r="C77" i="70" s="1"/>
  <c r="C40" i="70"/>
  <c r="C41" i="70"/>
  <c r="BB110" i="55" a="1"/>
  <c r="BB110" i="55" s="1"/>
  <c r="BB112" i="55" a="1"/>
  <c r="BB112" i="55" s="1"/>
  <c r="BB111" i="55" a="1"/>
  <c r="BB111" i="55" s="1"/>
  <c r="AX29" i="55"/>
  <c r="AX30" i="55"/>
  <c r="AX31" i="55"/>
  <c r="AX32" i="55"/>
  <c r="AX33" i="55"/>
  <c r="AX34" i="55"/>
  <c r="AX35" i="55"/>
  <c r="AX36" i="55"/>
  <c r="AX37" i="55"/>
  <c r="AX38" i="55"/>
  <c r="AX39" i="55"/>
  <c r="AX40" i="55"/>
  <c r="AX41" i="55"/>
  <c r="AX42" i="55"/>
  <c r="AX43" i="55"/>
  <c r="AX44" i="55"/>
  <c r="AX45" i="55"/>
  <c r="AX46" i="55"/>
  <c r="AX47" i="55"/>
  <c r="AX48" i="55"/>
  <c r="AX49" i="55"/>
  <c r="AX50" i="55"/>
  <c r="AX51" i="55"/>
  <c r="AX52" i="55"/>
  <c r="AX53" i="55"/>
  <c r="AX54" i="55"/>
  <c r="AX55" i="55"/>
  <c r="AX56" i="55"/>
  <c r="AX57" i="55"/>
  <c r="AX58" i="55"/>
  <c r="AX59" i="55"/>
  <c r="AX60" i="55"/>
  <c r="AX61" i="55"/>
  <c r="AX62" i="55"/>
  <c r="AX63" i="55"/>
  <c r="AX64" i="55"/>
  <c r="AX65" i="55"/>
  <c r="AX66" i="55"/>
  <c r="AX67" i="55"/>
  <c r="AX68" i="55"/>
  <c r="AX69" i="55"/>
  <c r="AX70" i="55"/>
  <c r="AX71" i="55"/>
  <c r="AX72" i="55"/>
  <c r="AX73" i="55"/>
  <c r="AX74" i="55"/>
  <c r="AX75" i="55"/>
  <c r="AX76" i="55"/>
  <c r="AX77" i="55"/>
  <c r="AX78" i="55"/>
  <c r="AX79" i="55"/>
  <c r="AX80" i="55"/>
  <c r="AX81" i="55"/>
  <c r="AX82" i="55"/>
  <c r="AX83" i="55"/>
  <c r="AX84" i="55"/>
  <c r="AX85" i="55"/>
  <c r="AX86" i="55"/>
  <c r="AX87" i="55"/>
  <c r="AX88" i="55"/>
  <c r="AX89" i="55"/>
  <c r="AX90" i="55"/>
  <c r="AX91" i="55"/>
  <c r="AX92" i="55"/>
  <c r="AX93" i="55"/>
  <c r="AX94" i="55"/>
  <c r="AX95" i="55"/>
  <c r="AX96" i="55"/>
  <c r="AX97" i="55"/>
  <c r="AX98" i="55"/>
  <c r="AX99" i="55"/>
  <c r="AX100" i="55"/>
  <c r="AX101" i="55"/>
  <c r="AX102" i="55"/>
  <c r="AX103" i="55"/>
  <c r="AX104" i="55"/>
  <c r="AX105" i="55"/>
  <c r="AX28" i="55"/>
  <c r="BB109" i="55" a="1"/>
  <c r="BB109" i="55" s="1"/>
  <c r="BB108" i="55" a="1"/>
  <c r="BB108" i="55" s="1"/>
  <c r="BB107" i="55" a="1"/>
  <c r="BB107" i="55" s="1"/>
  <c r="BB106" i="55" a="1"/>
  <c r="BB106" i="55" s="1"/>
  <c r="BB52" i="55" a="1"/>
  <c r="BB52" i="55" s="1"/>
  <c r="BB53" i="55" a="1"/>
  <c r="BB53" i="55" s="1"/>
  <c r="BB54" i="55" a="1"/>
  <c r="BB54" i="55" s="1"/>
  <c r="BB55" i="55" a="1"/>
  <c r="BB55" i="55" s="1"/>
  <c r="BB56" i="55" a="1"/>
  <c r="BB56" i="55" s="1"/>
  <c r="BB57" i="55" a="1"/>
  <c r="BB57" i="55" s="1"/>
  <c r="BB58" i="55" a="1"/>
  <c r="BB58" i="55" s="1"/>
  <c r="BB59" i="55" a="1"/>
  <c r="BB59" i="55" s="1"/>
  <c r="BB60" i="55" a="1"/>
  <c r="BB60" i="55" s="1"/>
  <c r="BB61" i="55" a="1"/>
  <c r="BB61" i="55" s="1"/>
  <c r="BB62" i="55" a="1"/>
  <c r="BB62" i="55" s="1"/>
  <c r="BB63" i="55" a="1"/>
  <c r="BB63" i="55" s="1"/>
  <c r="BB64" i="55" a="1"/>
  <c r="BB64" i="55" s="1"/>
  <c r="BB65" i="55" a="1"/>
  <c r="BB65" i="55" s="1"/>
  <c r="BB66" i="55" a="1"/>
  <c r="BB66" i="55" s="1"/>
  <c r="BB67" i="55" a="1"/>
  <c r="BB67" i="55" s="1"/>
  <c r="BB68" i="55" a="1"/>
  <c r="BB68" i="55" s="1"/>
  <c r="BB69" i="55" a="1"/>
  <c r="BB69" i="55" s="1"/>
  <c r="BB70" i="55" a="1"/>
  <c r="BB70" i="55" s="1"/>
  <c r="BB71" i="55" a="1"/>
  <c r="BB71" i="55" s="1"/>
  <c r="BB72" i="55" a="1"/>
  <c r="BB72" i="55" s="1"/>
  <c r="BB73" i="55" a="1"/>
  <c r="BB73" i="55" s="1"/>
  <c r="BB74" i="55" a="1"/>
  <c r="BB74" i="55" s="1"/>
  <c r="BB75" i="55" a="1"/>
  <c r="BB75" i="55" s="1"/>
  <c r="BB76" i="55" a="1"/>
  <c r="BB76" i="55" s="1"/>
  <c r="BB77" i="55" a="1"/>
  <c r="BB77" i="55" s="1"/>
  <c r="BB78" i="55" a="1"/>
  <c r="BB78" i="55" s="1"/>
  <c r="BB79" i="55" a="1"/>
  <c r="BB79" i="55" s="1"/>
  <c r="BB80" i="55" a="1"/>
  <c r="BB80" i="55" s="1"/>
  <c r="BB81" i="55" a="1"/>
  <c r="BB81" i="55" s="1"/>
  <c r="BB82" i="55" a="1"/>
  <c r="BB82" i="55" s="1"/>
  <c r="BB83" i="55" a="1"/>
  <c r="BB83" i="55" s="1"/>
  <c r="BB84" i="55" a="1"/>
  <c r="BB84" i="55" s="1"/>
  <c r="BB85" i="55" a="1"/>
  <c r="BB85" i="55" s="1"/>
  <c r="BB86" i="55" a="1"/>
  <c r="BB86" i="55" s="1"/>
  <c r="BB87" i="55" a="1"/>
  <c r="BB87" i="55" s="1"/>
  <c r="BB88" i="55" a="1"/>
  <c r="BB88" i="55" s="1"/>
  <c r="BB89" i="55" a="1"/>
  <c r="BB89" i="55" s="1"/>
  <c r="BB90" i="55" a="1"/>
  <c r="BB90" i="55" s="1"/>
  <c r="BB91" i="55" a="1"/>
  <c r="BB91" i="55" s="1"/>
  <c r="BB92" i="55" a="1"/>
  <c r="BB92" i="55" s="1"/>
  <c r="BB105" i="55" a="1"/>
  <c r="BB105" i="55" s="1"/>
  <c r="BB104" i="55" a="1"/>
  <c r="BB104" i="55" s="1"/>
  <c r="BB103" i="55" a="1"/>
  <c r="BB103" i="55" s="1"/>
  <c r="BB102" i="55" a="1"/>
  <c r="BB102" i="55" s="1"/>
  <c r="BB101" i="55" a="1"/>
  <c r="BB101" i="55" s="1"/>
  <c r="BB100" i="55" a="1"/>
  <c r="BB100" i="55" s="1"/>
  <c r="BB99" i="55" a="1"/>
  <c r="BB99" i="55" s="1"/>
  <c r="BB98" i="55" a="1"/>
  <c r="BB98" i="55" s="1"/>
  <c r="BB97" i="55" a="1"/>
  <c r="BB97" i="55" s="1"/>
  <c r="BB96" i="55" a="1"/>
  <c r="BB96" i="55" s="1"/>
  <c r="BB95" i="55" a="1"/>
  <c r="BB95" i="55" s="1"/>
  <c r="BB94" i="55" a="1"/>
  <c r="BB94" i="55" s="1"/>
  <c r="BB93" i="55" a="1"/>
  <c r="BB93" i="55" s="1"/>
  <c r="BB51" i="55" a="1"/>
  <c r="BB51" i="55" s="1"/>
  <c r="BB50" i="55" a="1"/>
  <c r="BB50" i="55" s="1"/>
  <c r="BB49" i="55" a="1"/>
  <c r="BB49" i="55" s="1"/>
  <c r="BB48" i="55" a="1"/>
  <c r="BB48" i="55" s="1"/>
  <c r="BB47" i="55" a="1"/>
  <c r="BB47" i="55" s="1"/>
  <c r="BB46" i="55" a="1"/>
  <c r="BB46" i="55" s="1"/>
  <c r="BB45" i="55" a="1"/>
  <c r="BB45" i="55" s="1"/>
  <c r="BB44" i="55" a="1"/>
  <c r="BB44" i="55" s="1"/>
  <c r="BB43" i="55" a="1"/>
  <c r="BB43" i="55" s="1"/>
  <c r="BB42" i="55" a="1"/>
  <c r="BB42" i="55" s="1"/>
  <c r="BB41" i="55" a="1"/>
  <c r="BB41" i="55" s="1"/>
  <c r="BB40" i="55" a="1"/>
  <c r="BB40" i="55" s="1"/>
  <c r="BB39" i="55" a="1"/>
  <c r="BB39" i="55" s="1"/>
  <c r="BB38" i="55" a="1"/>
  <c r="BB38" i="55" s="1"/>
  <c r="BB37" i="55" a="1"/>
  <c r="BB37" i="55" s="1"/>
  <c r="BB36" i="55" a="1"/>
  <c r="BB36" i="55" s="1"/>
  <c r="BB35" i="55" a="1"/>
  <c r="BB35" i="55" s="1"/>
  <c r="BB34" i="55" a="1"/>
  <c r="BB34" i="55" s="1"/>
  <c r="BB5" i="55" a="1"/>
  <c r="BB5" i="55" s="1"/>
  <c r="BB6" i="55" a="1"/>
  <c r="BB6" i="55" s="1"/>
  <c r="BB7" i="55" a="1"/>
  <c r="BB7" i="55" s="1"/>
  <c r="BB8" i="55" a="1"/>
  <c r="BB8" i="55" s="1"/>
  <c r="BB9" i="55" a="1"/>
  <c r="BB9" i="55" s="1"/>
  <c r="BB10" i="55" a="1"/>
  <c r="BB10" i="55" s="1"/>
  <c r="BB11" i="55" a="1"/>
  <c r="BB11" i="55" s="1"/>
  <c r="BB12" i="55" a="1"/>
  <c r="BB12" i="55" s="1"/>
  <c r="BB13" i="55" a="1"/>
  <c r="BB13" i="55" s="1"/>
  <c r="BB14" i="55" a="1"/>
  <c r="BB14" i="55" s="1"/>
  <c r="BB15" i="55" a="1"/>
  <c r="BB15" i="55" s="1"/>
  <c r="BB16" i="55" a="1"/>
  <c r="BB16" i="55" s="1"/>
  <c r="BB17" i="55" a="1"/>
  <c r="BB17" i="55" s="1"/>
  <c r="BB18" i="55" a="1"/>
  <c r="BB18" i="55" s="1"/>
  <c r="BB19" i="55" a="1"/>
  <c r="BB19" i="55" s="1"/>
  <c r="BB20" i="55" a="1"/>
  <c r="BB20" i="55" s="1"/>
  <c r="BB21" i="55" a="1"/>
  <c r="BB21" i="55" s="1"/>
  <c r="BB22" i="55" a="1"/>
  <c r="BB22" i="55" s="1"/>
  <c r="BB23" i="55" a="1"/>
  <c r="BB23" i="55" s="1"/>
  <c r="BB24" i="55" a="1"/>
  <c r="BB24" i="55" s="1"/>
  <c r="BB25" i="55" a="1"/>
  <c r="BB25" i="55" s="1"/>
  <c r="BB26" i="55" a="1"/>
  <c r="BB26" i="55" s="1"/>
  <c r="BB27" i="55" a="1"/>
  <c r="BB27" i="55" s="1"/>
  <c r="BB28" i="55" a="1"/>
  <c r="BB28" i="55" s="1"/>
  <c r="BB29" i="55" a="1"/>
  <c r="BB29" i="55" s="1"/>
  <c r="BB30" i="55" a="1"/>
  <c r="BB30" i="55" s="1"/>
  <c r="BB31" i="55" a="1"/>
  <c r="BB31" i="55" s="1"/>
  <c r="BB32" i="55" a="1"/>
  <c r="BB32" i="55" s="1"/>
  <c r="BB33" i="55" a="1"/>
  <c r="BB33" i="55" s="1"/>
  <c r="D6" i="87" l="1"/>
  <c r="D4" i="70"/>
  <c r="D77" i="70" s="1"/>
  <c r="C13" i="87"/>
  <c r="C12" i="87" s="1"/>
  <c r="C28" i="87" s="1"/>
  <c r="C39" i="70"/>
  <c r="C78" i="70" s="1"/>
  <c r="K5" i="55"/>
  <c r="K6" i="55"/>
  <c r="K7" i="55"/>
  <c r="K8" i="55"/>
  <c r="K9" i="55"/>
  <c r="K10" i="55"/>
  <c r="K11" i="55"/>
  <c r="K12" i="55"/>
  <c r="K13" i="55"/>
  <c r="K14" i="55"/>
  <c r="K15" i="55"/>
  <c r="K16" i="55"/>
  <c r="K17" i="55"/>
  <c r="K18" i="55"/>
  <c r="K19" i="55"/>
  <c r="K20" i="55"/>
  <c r="K21" i="55"/>
  <c r="K22" i="55"/>
  <c r="K23" i="55"/>
  <c r="K24" i="55"/>
  <c r="K25" i="55"/>
  <c r="K26" i="55"/>
  <c r="K27" i="55"/>
  <c r="K28" i="55"/>
  <c r="K29" i="55"/>
  <c r="K30" i="55"/>
  <c r="K31" i="55"/>
  <c r="K32" i="55"/>
  <c r="K33" i="55"/>
  <c r="K34" i="55"/>
  <c r="K35" i="55"/>
  <c r="K36" i="55"/>
  <c r="K37" i="55"/>
  <c r="K38" i="55"/>
  <c r="K39" i="55"/>
  <c r="K40" i="55"/>
  <c r="K41" i="55"/>
  <c r="K42" i="55"/>
  <c r="K43" i="55"/>
  <c r="K44" i="55"/>
  <c r="K45" i="55"/>
  <c r="K46" i="55"/>
  <c r="K47" i="55"/>
  <c r="K48" i="55"/>
  <c r="K49" i="55"/>
  <c r="K50" i="55"/>
  <c r="K51" i="55"/>
  <c r="K52" i="55"/>
  <c r="K53" i="55"/>
  <c r="K54" i="55"/>
  <c r="K55" i="55"/>
  <c r="K56" i="55"/>
  <c r="K57" i="55"/>
  <c r="K58" i="55"/>
  <c r="K59" i="55"/>
  <c r="K60" i="55"/>
  <c r="K61" i="55"/>
  <c r="K62" i="55"/>
  <c r="K63" i="55"/>
  <c r="K64" i="55"/>
  <c r="K65" i="55"/>
  <c r="K66" i="55"/>
  <c r="K67" i="55"/>
  <c r="K68" i="55"/>
  <c r="K69" i="55"/>
  <c r="K70" i="55"/>
  <c r="K71" i="55"/>
  <c r="K72" i="55"/>
  <c r="K73" i="55"/>
  <c r="K74" i="55"/>
  <c r="K75" i="55"/>
  <c r="K76" i="55"/>
  <c r="K77" i="55"/>
  <c r="K78" i="55"/>
  <c r="K79" i="55"/>
  <c r="K80" i="55"/>
  <c r="K81" i="55"/>
  <c r="K82" i="55"/>
  <c r="K83" i="55"/>
  <c r="K84" i="55"/>
  <c r="K85" i="55"/>
  <c r="K86" i="55"/>
  <c r="K87" i="55"/>
  <c r="K88" i="55"/>
  <c r="K89" i="55"/>
  <c r="K90" i="55"/>
  <c r="K91" i="55"/>
  <c r="K92" i="55"/>
  <c r="K93" i="55"/>
  <c r="K94" i="55"/>
  <c r="K95" i="55"/>
  <c r="K96" i="55"/>
  <c r="K97" i="55"/>
  <c r="K98" i="55"/>
  <c r="K99" i="55"/>
  <c r="K100" i="55"/>
  <c r="K101" i="55"/>
  <c r="K102" i="55"/>
  <c r="K103" i="55"/>
  <c r="K104" i="55"/>
  <c r="K105" i="55"/>
  <c r="K106" i="55"/>
  <c r="K107" i="55"/>
  <c r="K108" i="55"/>
  <c r="K109" i="55"/>
  <c r="K110" i="55"/>
  <c r="K111" i="55"/>
  <c r="K112" i="55"/>
  <c r="K113" i="55"/>
  <c r="K114" i="55"/>
  <c r="K115" i="55"/>
  <c r="K116" i="55"/>
  <c r="K117" i="55"/>
  <c r="K118" i="55"/>
  <c r="K119" i="55"/>
  <c r="K120" i="55"/>
  <c r="K121" i="55"/>
  <c r="K122" i="55"/>
  <c r="K123" i="55"/>
  <c r="K124" i="55"/>
  <c r="K125" i="55"/>
  <c r="K126" i="55"/>
  <c r="K127" i="55"/>
  <c r="K128" i="55"/>
  <c r="K129" i="55"/>
  <c r="K130" i="55"/>
  <c r="K131" i="55"/>
  <c r="K132" i="55"/>
  <c r="K133" i="55"/>
  <c r="K134" i="55"/>
  <c r="K135" i="55"/>
  <c r="K136" i="55"/>
  <c r="K137" i="55"/>
  <c r="K138" i="55"/>
  <c r="K139" i="55"/>
  <c r="K140" i="55"/>
  <c r="K141" i="55"/>
  <c r="K142" i="55"/>
  <c r="K143" i="55"/>
  <c r="K144" i="55"/>
  <c r="K145" i="55"/>
  <c r="K146" i="55"/>
  <c r="K147" i="55"/>
  <c r="K148" i="55"/>
  <c r="K149" i="55"/>
  <c r="K150" i="55"/>
  <c r="K151" i="55"/>
  <c r="K152" i="55"/>
  <c r="K153" i="55"/>
  <c r="K154" i="55"/>
  <c r="K155" i="55"/>
  <c r="K156" i="55"/>
  <c r="K157" i="55"/>
  <c r="K158" i="55"/>
  <c r="K159" i="55"/>
  <c r="K160" i="55"/>
  <c r="K161" i="55"/>
  <c r="K162" i="55"/>
  <c r="K163" i="55"/>
  <c r="K164" i="55"/>
  <c r="K165" i="55"/>
  <c r="K166" i="55"/>
  <c r="K167" i="55"/>
  <c r="K168" i="55"/>
  <c r="K169" i="55"/>
  <c r="K170" i="55"/>
  <c r="K171" i="55"/>
  <c r="K172" i="55"/>
  <c r="K173" i="55"/>
  <c r="K174" i="55"/>
  <c r="K175" i="55"/>
  <c r="K176" i="55"/>
  <c r="K177" i="55"/>
  <c r="K178" i="55"/>
  <c r="K179" i="55"/>
  <c r="K180" i="55"/>
  <c r="K181" i="55"/>
  <c r="K182" i="55"/>
  <c r="K183" i="55"/>
  <c r="K184" i="55"/>
  <c r="K185" i="55"/>
  <c r="K186" i="55"/>
  <c r="K187" i="55"/>
  <c r="K188" i="55"/>
  <c r="K189" i="55"/>
  <c r="K190" i="55"/>
  <c r="K191" i="55"/>
  <c r="K192" i="55"/>
  <c r="K193" i="55"/>
  <c r="K194" i="55"/>
  <c r="K195" i="55"/>
  <c r="K196" i="55"/>
  <c r="K197" i="55"/>
  <c r="K198" i="55"/>
  <c r="K199" i="55"/>
  <c r="K200" i="55"/>
  <c r="K201" i="55"/>
  <c r="K202" i="55"/>
  <c r="K203" i="55"/>
  <c r="K204" i="55"/>
  <c r="K205" i="55"/>
  <c r="K206" i="55"/>
  <c r="K207" i="55"/>
  <c r="K208" i="55"/>
  <c r="K209" i="55"/>
  <c r="K210" i="55"/>
  <c r="K211" i="55"/>
  <c r="K212" i="55"/>
  <c r="K213" i="55"/>
  <c r="K214" i="55"/>
  <c r="K215" i="55"/>
  <c r="K216" i="55"/>
  <c r="K217" i="55"/>
  <c r="K218" i="55"/>
  <c r="K219" i="55"/>
  <c r="K220" i="55"/>
  <c r="K221" i="55"/>
  <c r="K222" i="55"/>
  <c r="K223" i="55"/>
  <c r="K224" i="55"/>
  <c r="K225" i="55"/>
  <c r="K226" i="55"/>
  <c r="K227" i="55"/>
  <c r="K228" i="55"/>
  <c r="K229" i="55"/>
  <c r="K230" i="55"/>
  <c r="K231" i="55"/>
  <c r="K232" i="55"/>
  <c r="K233" i="55"/>
  <c r="K234" i="55"/>
  <c r="K235" i="55"/>
  <c r="K236" i="55"/>
  <c r="K237" i="55"/>
  <c r="K238" i="55"/>
  <c r="K239" i="55"/>
  <c r="K240" i="55"/>
  <c r="K241" i="55"/>
  <c r="K242" i="55"/>
  <c r="K243" i="55"/>
  <c r="K244" i="55"/>
  <c r="K245" i="55"/>
  <c r="K246" i="55"/>
  <c r="K247" i="55"/>
  <c r="K248" i="55"/>
  <c r="K249" i="55"/>
  <c r="K250" i="55"/>
  <c r="K251" i="55"/>
  <c r="K252" i="55"/>
  <c r="K253" i="55"/>
  <c r="K254" i="55"/>
  <c r="K255" i="55"/>
  <c r="K256" i="55"/>
  <c r="K257" i="55"/>
  <c r="K258" i="55"/>
  <c r="K259" i="55"/>
  <c r="K260" i="55"/>
  <c r="K261" i="55"/>
  <c r="K262" i="55"/>
  <c r="K263" i="55"/>
  <c r="K264" i="55"/>
  <c r="K265" i="55"/>
  <c r="K266" i="55"/>
  <c r="K267" i="55"/>
  <c r="K268" i="55"/>
  <c r="K269" i="55"/>
  <c r="K270" i="55"/>
  <c r="K271" i="55"/>
  <c r="K272" i="55"/>
  <c r="K273" i="55"/>
  <c r="K274" i="55"/>
  <c r="K275" i="55"/>
  <c r="K276" i="55"/>
  <c r="K277" i="55"/>
  <c r="K278" i="55"/>
  <c r="K279" i="55"/>
  <c r="K280" i="55"/>
  <c r="K281" i="55"/>
  <c r="K282" i="55"/>
  <c r="K283" i="55"/>
  <c r="K284" i="55"/>
  <c r="K285" i="55"/>
  <c r="K286" i="55"/>
  <c r="K287" i="55"/>
  <c r="K288" i="55"/>
  <c r="K289" i="55"/>
  <c r="K290" i="55"/>
  <c r="K291" i="55"/>
  <c r="K292" i="55"/>
  <c r="K293" i="55"/>
  <c r="K294" i="55"/>
  <c r="K295" i="55"/>
  <c r="K296" i="55"/>
  <c r="K297" i="55"/>
  <c r="K298" i="55"/>
  <c r="K299" i="55"/>
  <c r="K300" i="55"/>
  <c r="K301" i="55"/>
  <c r="K302" i="55"/>
  <c r="K303" i="55"/>
  <c r="K304" i="55"/>
  <c r="K305" i="55"/>
  <c r="K306" i="55"/>
  <c r="K307" i="55"/>
  <c r="K308" i="55"/>
  <c r="K309" i="55"/>
  <c r="K310" i="55"/>
  <c r="K311" i="55"/>
  <c r="K312" i="55"/>
  <c r="K313" i="55"/>
  <c r="K314" i="55"/>
  <c r="K315" i="55"/>
  <c r="K316" i="55"/>
  <c r="K317" i="55"/>
  <c r="K318" i="55"/>
  <c r="K319" i="55"/>
  <c r="K320" i="55"/>
  <c r="K321" i="55"/>
  <c r="K322" i="55"/>
  <c r="K323" i="55"/>
  <c r="K324" i="55"/>
  <c r="K325" i="55"/>
  <c r="K326" i="55"/>
  <c r="K327" i="55"/>
  <c r="K328" i="55"/>
  <c r="K329" i="55"/>
  <c r="K330" i="55"/>
  <c r="K331" i="55"/>
  <c r="K332" i="55"/>
  <c r="K333" i="55"/>
  <c r="K334" i="55"/>
  <c r="K335" i="55"/>
  <c r="K336" i="55"/>
  <c r="K337" i="55"/>
  <c r="K338" i="55"/>
  <c r="K339" i="55"/>
  <c r="K340" i="55"/>
  <c r="K341" i="55"/>
  <c r="K342" i="55"/>
  <c r="K343" i="55"/>
  <c r="K344" i="55"/>
  <c r="K345" i="55"/>
  <c r="K346" i="55"/>
  <c r="K347" i="55"/>
  <c r="K348" i="55"/>
  <c r="K349" i="55"/>
  <c r="K350" i="55"/>
  <c r="K351" i="55"/>
  <c r="K352" i="55"/>
  <c r="K353" i="55"/>
  <c r="K354" i="55"/>
  <c r="K355" i="55"/>
  <c r="K356" i="55"/>
  <c r="K357" i="55"/>
  <c r="K358" i="55"/>
  <c r="K359" i="55"/>
  <c r="K360" i="55"/>
  <c r="K361" i="55"/>
  <c r="K362" i="55"/>
  <c r="K363" i="55"/>
  <c r="K364" i="55"/>
  <c r="K365" i="55"/>
  <c r="K366" i="55"/>
  <c r="K367" i="55"/>
  <c r="K368" i="55"/>
  <c r="K369" i="55"/>
  <c r="K370" i="55"/>
  <c r="K371" i="55"/>
  <c r="K372" i="55"/>
  <c r="K373" i="55"/>
  <c r="K374" i="55"/>
  <c r="K375" i="55"/>
  <c r="K376" i="55"/>
  <c r="K377" i="55"/>
  <c r="K378" i="55"/>
  <c r="K379" i="55"/>
  <c r="K380" i="55"/>
  <c r="K381" i="55"/>
  <c r="K382" i="55"/>
  <c r="K383" i="55"/>
  <c r="K384" i="55"/>
  <c r="K385" i="55"/>
  <c r="K386" i="55"/>
  <c r="K387" i="55"/>
  <c r="K388" i="55"/>
  <c r="K389" i="55"/>
  <c r="K390" i="55"/>
  <c r="K391" i="55"/>
  <c r="K392" i="55"/>
  <c r="K393" i="55"/>
  <c r="K394" i="55"/>
  <c r="K395" i="55"/>
  <c r="K396" i="55"/>
  <c r="K397" i="55"/>
  <c r="K398" i="55"/>
  <c r="K399" i="55"/>
  <c r="K400" i="55"/>
  <c r="K401" i="55"/>
  <c r="K402" i="55"/>
  <c r="K403" i="55"/>
  <c r="K404" i="55"/>
  <c r="K405" i="55"/>
  <c r="K406" i="55"/>
  <c r="K407" i="55"/>
  <c r="K408" i="55"/>
  <c r="K409" i="55"/>
  <c r="K410" i="55"/>
  <c r="K411" i="55"/>
  <c r="K412" i="55"/>
  <c r="K413" i="55"/>
  <c r="K414" i="55"/>
  <c r="K415" i="55"/>
  <c r="K416" i="55"/>
  <c r="K417" i="55"/>
  <c r="K418" i="55"/>
  <c r="K419" i="55"/>
  <c r="K420" i="55"/>
  <c r="K421" i="55"/>
  <c r="K422" i="55"/>
  <c r="K423" i="55"/>
  <c r="K424" i="55"/>
  <c r="K425" i="55"/>
  <c r="K426" i="55"/>
  <c r="K427" i="55"/>
  <c r="K428" i="55"/>
  <c r="K429" i="55"/>
  <c r="K430" i="55"/>
  <c r="K431" i="55"/>
  <c r="K432" i="55"/>
  <c r="K433" i="55"/>
  <c r="K434" i="55"/>
  <c r="K435" i="55"/>
  <c r="K436" i="55"/>
  <c r="K437" i="55"/>
  <c r="K438" i="55"/>
  <c r="K439" i="55"/>
  <c r="K440" i="55"/>
  <c r="K441" i="55"/>
  <c r="K442" i="55"/>
  <c r="K443" i="55"/>
  <c r="K444" i="55"/>
  <c r="K445" i="55"/>
  <c r="K446" i="55"/>
  <c r="K447" i="55"/>
  <c r="K448" i="55"/>
  <c r="K449" i="55"/>
  <c r="K450" i="55"/>
  <c r="K451" i="55"/>
  <c r="K452" i="55"/>
  <c r="K453" i="55"/>
  <c r="K454" i="55"/>
  <c r="K455" i="55"/>
  <c r="K456" i="55"/>
  <c r="K457" i="55"/>
  <c r="K458" i="55"/>
  <c r="K459" i="55"/>
  <c r="K460" i="55"/>
  <c r="K461" i="55"/>
  <c r="K462" i="55"/>
  <c r="K463" i="55"/>
  <c r="K464" i="55"/>
  <c r="K465" i="55"/>
  <c r="K466" i="55"/>
  <c r="K467" i="55"/>
  <c r="K468" i="55"/>
  <c r="K469" i="55"/>
  <c r="K470" i="55"/>
  <c r="K471" i="55"/>
  <c r="K472" i="55"/>
  <c r="K473" i="55"/>
  <c r="K474" i="55"/>
  <c r="K475" i="55"/>
  <c r="K476" i="55"/>
  <c r="K477" i="55"/>
  <c r="K478" i="55"/>
  <c r="K479" i="55"/>
  <c r="K480" i="55"/>
  <c r="K481" i="55"/>
  <c r="K482" i="55"/>
  <c r="K483" i="55"/>
  <c r="K484" i="55"/>
  <c r="K485" i="55"/>
  <c r="K486" i="55"/>
  <c r="K487" i="55"/>
  <c r="K488" i="55"/>
  <c r="K489" i="55"/>
  <c r="K490" i="55"/>
  <c r="K491" i="55"/>
  <c r="K492" i="55"/>
  <c r="K493" i="55"/>
  <c r="K494" i="55"/>
  <c r="K495" i="55"/>
  <c r="K496" i="55"/>
  <c r="K497" i="55"/>
  <c r="K498" i="55"/>
  <c r="K499" i="55"/>
  <c r="K500" i="55"/>
  <c r="K501" i="55"/>
  <c r="K502" i="55"/>
  <c r="K503" i="55"/>
  <c r="K504" i="55"/>
  <c r="K505" i="55"/>
  <c r="K506" i="55"/>
  <c r="K507" i="55"/>
  <c r="K508" i="55"/>
  <c r="K509" i="55"/>
  <c r="K510" i="55"/>
  <c r="K511" i="55"/>
  <c r="K512" i="55"/>
  <c r="K513" i="55"/>
  <c r="K514" i="55"/>
  <c r="K515" i="55"/>
  <c r="K516" i="55"/>
  <c r="K517" i="55"/>
  <c r="K518" i="55"/>
  <c r="K519" i="55"/>
  <c r="K520" i="55"/>
  <c r="K521" i="55"/>
  <c r="K522" i="55"/>
  <c r="K523" i="55"/>
  <c r="K524" i="55"/>
  <c r="K525" i="55"/>
  <c r="K526" i="55"/>
  <c r="K527" i="55"/>
  <c r="K528" i="55"/>
  <c r="K529" i="55"/>
  <c r="K530" i="55"/>
  <c r="K531" i="55"/>
  <c r="K532" i="55"/>
  <c r="K533" i="55"/>
  <c r="K534" i="55"/>
  <c r="K535" i="55"/>
  <c r="K536" i="55"/>
  <c r="K537" i="55"/>
  <c r="K538" i="55"/>
  <c r="K539" i="55"/>
  <c r="K540" i="55"/>
  <c r="K541" i="55"/>
  <c r="K542" i="55"/>
  <c r="K543" i="55"/>
  <c r="K544" i="55"/>
  <c r="K545" i="55"/>
  <c r="K546" i="55"/>
  <c r="K547" i="55"/>
  <c r="K548" i="55"/>
  <c r="K549" i="55"/>
  <c r="K550" i="55"/>
  <c r="K551" i="55"/>
  <c r="K552" i="55"/>
  <c r="K553" i="55"/>
  <c r="K554" i="55"/>
  <c r="K555" i="55"/>
  <c r="K556" i="55"/>
  <c r="K557" i="55"/>
  <c r="K558" i="55"/>
  <c r="K559" i="55"/>
  <c r="K560" i="55"/>
  <c r="K561" i="55"/>
  <c r="K562" i="55"/>
  <c r="K563" i="55"/>
  <c r="K564" i="55"/>
  <c r="K565" i="55"/>
  <c r="K566" i="55"/>
  <c r="K567" i="55"/>
  <c r="K568" i="55"/>
  <c r="K569" i="55"/>
  <c r="K570" i="55"/>
  <c r="K571" i="55"/>
  <c r="K572" i="55"/>
  <c r="K573" i="55"/>
  <c r="K574" i="55"/>
  <c r="K575" i="55"/>
  <c r="K576" i="55"/>
  <c r="K577" i="55"/>
  <c r="K578" i="55"/>
  <c r="K579" i="55"/>
  <c r="K580" i="55"/>
  <c r="K581" i="55"/>
  <c r="K582" i="55"/>
  <c r="K583" i="55"/>
  <c r="K584" i="55"/>
  <c r="K585" i="55"/>
  <c r="K586" i="55"/>
  <c r="K587" i="55"/>
  <c r="K588" i="55"/>
  <c r="K589" i="55"/>
  <c r="K590" i="55"/>
  <c r="K591" i="55"/>
  <c r="K592" i="55"/>
  <c r="K593" i="55"/>
  <c r="K594" i="55"/>
  <c r="K595" i="55"/>
  <c r="K596" i="55"/>
  <c r="K597" i="55"/>
  <c r="K598" i="55"/>
  <c r="K599" i="55"/>
  <c r="K600" i="55"/>
  <c r="K601" i="55"/>
  <c r="K602" i="55"/>
  <c r="K603" i="55"/>
  <c r="K604" i="55"/>
  <c r="K605" i="55"/>
  <c r="K606" i="55"/>
  <c r="K607" i="55"/>
  <c r="K608" i="55"/>
  <c r="K609" i="55"/>
  <c r="K610" i="55"/>
  <c r="K611" i="55"/>
  <c r="K612" i="55"/>
  <c r="K613" i="55"/>
  <c r="K614" i="55"/>
  <c r="K615" i="55"/>
  <c r="K616" i="55"/>
  <c r="K617" i="55"/>
  <c r="K618" i="55"/>
  <c r="K619" i="55"/>
  <c r="K620" i="55"/>
  <c r="K621" i="55"/>
  <c r="K622" i="55"/>
  <c r="K623" i="55"/>
  <c r="K624" i="55"/>
  <c r="K625" i="55"/>
  <c r="K626" i="55"/>
  <c r="K627" i="55"/>
  <c r="K628" i="55"/>
  <c r="K629" i="55"/>
  <c r="K630" i="55"/>
  <c r="K631" i="55"/>
  <c r="K632" i="55"/>
  <c r="K633" i="55"/>
  <c r="K634" i="55"/>
  <c r="K635" i="55"/>
  <c r="K636" i="55"/>
  <c r="K637" i="55"/>
  <c r="K638" i="55"/>
  <c r="K639" i="55"/>
  <c r="K640" i="55"/>
  <c r="K641" i="55"/>
  <c r="K642" i="55"/>
  <c r="K643" i="55"/>
  <c r="K644" i="55"/>
  <c r="K645" i="55"/>
  <c r="K646" i="55"/>
  <c r="K647" i="55"/>
  <c r="K648" i="55"/>
  <c r="K649" i="55"/>
  <c r="K650" i="55"/>
  <c r="K651" i="55"/>
  <c r="K652" i="55"/>
  <c r="K653" i="55"/>
  <c r="K654" i="55"/>
  <c r="K655" i="55"/>
  <c r="K656" i="55"/>
  <c r="K657" i="55"/>
  <c r="K658" i="55"/>
  <c r="K659" i="55"/>
  <c r="K660" i="55"/>
  <c r="K661" i="55"/>
  <c r="K662" i="55"/>
  <c r="K663" i="55"/>
  <c r="K664" i="55"/>
  <c r="K665" i="55"/>
  <c r="K666" i="55"/>
  <c r="K667" i="55"/>
  <c r="K668" i="55"/>
  <c r="K669" i="55"/>
  <c r="K670" i="55"/>
  <c r="K671" i="55"/>
  <c r="K672" i="55"/>
  <c r="K673" i="55"/>
  <c r="K674" i="55"/>
  <c r="K675" i="55"/>
  <c r="K676" i="55"/>
  <c r="K677" i="55"/>
  <c r="K678" i="55"/>
  <c r="K679" i="55"/>
  <c r="K680" i="55"/>
  <c r="K681" i="55"/>
  <c r="K682" i="55"/>
  <c r="K683" i="55"/>
  <c r="K684" i="55"/>
  <c r="K685" i="55"/>
  <c r="K686" i="55"/>
  <c r="K687" i="55"/>
  <c r="K688" i="55"/>
  <c r="K689" i="55"/>
  <c r="K690" i="55"/>
  <c r="K691" i="55"/>
  <c r="K692" i="55"/>
  <c r="K693" i="55"/>
  <c r="K694" i="55"/>
  <c r="K695" i="55"/>
  <c r="K696" i="55"/>
  <c r="K697" i="55"/>
  <c r="K698" i="55"/>
  <c r="K699" i="55"/>
  <c r="K700" i="55"/>
  <c r="K701" i="55"/>
  <c r="K702" i="55"/>
  <c r="K703" i="55"/>
  <c r="K704" i="55"/>
  <c r="K705" i="55"/>
  <c r="K706" i="55"/>
  <c r="K707" i="55"/>
  <c r="K708" i="55"/>
  <c r="K709" i="55"/>
  <c r="K710" i="55"/>
  <c r="K711" i="55"/>
  <c r="K712" i="55"/>
  <c r="K713" i="55"/>
  <c r="K714" i="55"/>
  <c r="K715" i="55"/>
  <c r="K716" i="55"/>
  <c r="K717" i="55"/>
  <c r="K718" i="55"/>
  <c r="K719" i="55"/>
  <c r="K720" i="55"/>
  <c r="K721" i="55"/>
  <c r="K722" i="55"/>
  <c r="K723" i="55"/>
  <c r="K724" i="55"/>
  <c r="K725" i="55"/>
  <c r="K726" i="55"/>
  <c r="K727" i="55"/>
  <c r="K728" i="55"/>
  <c r="K729" i="55"/>
  <c r="K730" i="55"/>
  <c r="K731" i="55"/>
  <c r="K732" i="55"/>
  <c r="K733" i="55"/>
  <c r="K734" i="55"/>
  <c r="K735" i="55"/>
  <c r="K736" i="55"/>
  <c r="K737" i="55"/>
  <c r="K738" i="55"/>
  <c r="K739" i="55"/>
  <c r="K740" i="55"/>
  <c r="K741" i="55"/>
  <c r="K742" i="55"/>
  <c r="K743" i="55"/>
  <c r="K744" i="55"/>
  <c r="K745" i="55"/>
  <c r="K746" i="55"/>
  <c r="K747" i="55"/>
  <c r="K748" i="55"/>
  <c r="K749" i="55"/>
  <c r="K750" i="55"/>
  <c r="K751" i="55"/>
  <c r="K752" i="55"/>
  <c r="K753" i="55"/>
  <c r="K754" i="55"/>
  <c r="K755" i="55"/>
  <c r="K756" i="55"/>
  <c r="K757" i="55"/>
  <c r="K758" i="55"/>
  <c r="K759" i="55"/>
  <c r="K760" i="55"/>
  <c r="K761" i="55"/>
  <c r="K762" i="55"/>
  <c r="K763" i="55"/>
  <c r="K764" i="55"/>
  <c r="K765" i="55"/>
  <c r="K766" i="55"/>
  <c r="K767" i="55"/>
  <c r="K768" i="55"/>
  <c r="K769" i="55"/>
  <c r="K770" i="55"/>
  <c r="K771" i="55"/>
  <c r="K772" i="55"/>
  <c r="K773" i="55"/>
  <c r="K774" i="55"/>
  <c r="K775" i="55"/>
  <c r="K776" i="55"/>
  <c r="K777" i="55"/>
  <c r="K778" i="55"/>
  <c r="K779" i="55"/>
  <c r="K780" i="55"/>
  <c r="K781" i="55"/>
  <c r="K782" i="55"/>
  <c r="K783" i="55"/>
  <c r="K784" i="55"/>
  <c r="K785" i="55"/>
  <c r="K786" i="55"/>
  <c r="K787" i="55"/>
  <c r="K788" i="55"/>
  <c r="K789" i="55"/>
  <c r="K790" i="55"/>
  <c r="K791" i="55"/>
  <c r="K792" i="55"/>
  <c r="K793" i="55"/>
  <c r="K794" i="55"/>
  <c r="K795" i="55"/>
  <c r="K796" i="55"/>
  <c r="K797" i="55"/>
  <c r="K798" i="55"/>
  <c r="K799" i="55"/>
  <c r="K800" i="55"/>
  <c r="K801" i="55"/>
  <c r="K802" i="55"/>
  <c r="K803" i="55"/>
  <c r="K804" i="55"/>
  <c r="K805" i="55"/>
  <c r="K806" i="55"/>
  <c r="K807" i="55"/>
  <c r="K808" i="55"/>
  <c r="K809" i="55"/>
  <c r="K810" i="55"/>
  <c r="K811" i="55"/>
  <c r="K812" i="55"/>
  <c r="K813" i="55"/>
  <c r="K814" i="55"/>
  <c r="K815" i="55"/>
  <c r="K816" i="55"/>
  <c r="K817" i="55"/>
  <c r="K818" i="55"/>
  <c r="K819" i="55"/>
  <c r="K820" i="55"/>
  <c r="K821" i="55"/>
  <c r="K822" i="55"/>
  <c r="K823" i="55"/>
  <c r="K824" i="55"/>
  <c r="K825" i="55"/>
  <c r="K826" i="55"/>
  <c r="K827" i="55"/>
  <c r="K828" i="55"/>
  <c r="K829" i="55"/>
  <c r="K830" i="55"/>
  <c r="K831" i="55"/>
  <c r="K832" i="55"/>
  <c r="K833" i="55"/>
  <c r="K834" i="55"/>
  <c r="K835" i="55"/>
  <c r="K836" i="55"/>
  <c r="K837" i="55"/>
  <c r="K838" i="55"/>
  <c r="K839" i="55"/>
  <c r="K840" i="55"/>
  <c r="K841" i="55"/>
  <c r="K842" i="55"/>
  <c r="K843" i="55"/>
  <c r="K844" i="55"/>
  <c r="K845" i="55"/>
  <c r="K846" i="55"/>
  <c r="K847" i="55"/>
  <c r="K848" i="55"/>
  <c r="K849" i="55"/>
  <c r="K850" i="55"/>
  <c r="K851" i="55"/>
  <c r="K852" i="55"/>
  <c r="K853" i="55"/>
  <c r="K854" i="55"/>
  <c r="K855" i="55"/>
  <c r="K856" i="55"/>
  <c r="K857" i="55"/>
  <c r="K858" i="55"/>
  <c r="K859" i="55"/>
  <c r="K860" i="55"/>
  <c r="K861" i="55"/>
  <c r="K862" i="55"/>
  <c r="K863" i="55"/>
  <c r="K864" i="55"/>
  <c r="K865" i="55"/>
  <c r="K866" i="55"/>
  <c r="K867" i="55"/>
  <c r="K868" i="55"/>
  <c r="K869" i="55"/>
  <c r="K870" i="55"/>
  <c r="K871" i="55"/>
  <c r="K872" i="55"/>
  <c r="K873" i="55"/>
  <c r="K874" i="55"/>
  <c r="K875" i="55"/>
  <c r="K876" i="55"/>
  <c r="K877" i="55"/>
  <c r="K878" i="55"/>
  <c r="K879" i="55"/>
  <c r="K880" i="55"/>
  <c r="K881" i="55"/>
  <c r="K882" i="55"/>
  <c r="K883" i="55"/>
  <c r="K884" i="55"/>
  <c r="K885" i="55"/>
  <c r="K886" i="55"/>
  <c r="K887" i="55"/>
  <c r="K888" i="55"/>
  <c r="K889" i="55"/>
  <c r="K890" i="55"/>
  <c r="K891" i="55"/>
  <c r="K892" i="55"/>
  <c r="K893" i="55"/>
  <c r="K894" i="55"/>
  <c r="K895" i="55"/>
  <c r="K896" i="55"/>
  <c r="K897" i="55"/>
  <c r="K898" i="55"/>
  <c r="K899" i="55"/>
  <c r="K900" i="55"/>
  <c r="K901" i="55"/>
  <c r="K902" i="55"/>
  <c r="K903" i="55"/>
  <c r="K904" i="55"/>
  <c r="K905" i="55"/>
  <c r="K906" i="55"/>
  <c r="K907" i="55"/>
  <c r="K908" i="55"/>
  <c r="K909" i="55"/>
  <c r="K910" i="55"/>
  <c r="K911" i="55"/>
  <c r="K912" i="55"/>
  <c r="K913" i="55"/>
  <c r="K914" i="55"/>
  <c r="K915" i="55"/>
  <c r="K916" i="55"/>
  <c r="K917" i="55"/>
  <c r="K918" i="55"/>
  <c r="K919" i="55"/>
  <c r="K920" i="55"/>
  <c r="K921" i="55"/>
  <c r="K922" i="55"/>
  <c r="K923" i="55"/>
  <c r="K924" i="55"/>
  <c r="K925" i="55"/>
  <c r="K926" i="55"/>
  <c r="K927" i="55"/>
  <c r="K928" i="55"/>
  <c r="K929" i="55"/>
  <c r="K930" i="55"/>
  <c r="K931" i="55"/>
  <c r="K932" i="55"/>
  <c r="K933" i="55"/>
  <c r="K934" i="55"/>
  <c r="K935" i="55"/>
  <c r="K936" i="55"/>
  <c r="K937" i="55"/>
  <c r="K938" i="55"/>
  <c r="K939" i="55"/>
  <c r="K940" i="55"/>
  <c r="K941" i="55"/>
  <c r="K942" i="55"/>
  <c r="K943" i="55"/>
  <c r="K944" i="55"/>
  <c r="K945" i="55"/>
  <c r="K946" i="55"/>
  <c r="K947" i="55"/>
  <c r="K948" i="55"/>
  <c r="K949" i="55"/>
  <c r="K950" i="55"/>
  <c r="K951" i="55"/>
  <c r="K952" i="55"/>
  <c r="K953" i="55"/>
  <c r="K954" i="55"/>
  <c r="K955" i="55"/>
  <c r="K956" i="55"/>
  <c r="K957" i="55"/>
  <c r="K958" i="55"/>
  <c r="K959" i="55"/>
  <c r="K960" i="55"/>
  <c r="K961" i="55"/>
  <c r="K962" i="55"/>
  <c r="K963" i="55"/>
  <c r="K964" i="55"/>
  <c r="K965" i="55"/>
  <c r="K966" i="55"/>
  <c r="K967" i="55"/>
  <c r="K968" i="55"/>
  <c r="K969" i="55"/>
  <c r="K970" i="55"/>
  <c r="K971" i="55"/>
  <c r="K972" i="55"/>
  <c r="K973" i="55"/>
  <c r="K974" i="55"/>
  <c r="K975" i="55"/>
  <c r="K976" i="55"/>
  <c r="K977" i="55"/>
  <c r="K978" i="55"/>
  <c r="K979" i="55"/>
  <c r="K980" i="55"/>
  <c r="K981" i="55"/>
  <c r="K982" i="55"/>
  <c r="K983" i="55"/>
  <c r="K984" i="55"/>
  <c r="K985" i="55"/>
  <c r="K986" i="55"/>
  <c r="K987" i="55"/>
  <c r="K988" i="55"/>
  <c r="K989" i="55"/>
  <c r="K990" i="55"/>
  <c r="K991" i="55"/>
  <c r="K992" i="55"/>
  <c r="K993" i="55"/>
  <c r="K994" i="55"/>
  <c r="K995" i="55"/>
  <c r="K996" i="55"/>
  <c r="K997" i="55"/>
  <c r="K998" i="55"/>
  <c r="K999" i="55"/>
  <c r="K1000" i="55"/>
  <c r="K1001" i="55"/>
  <c r="K1002" i="55"/>
  <c r="K1003" i="55"/>
  <c r="K1004" i="55"/>
  <c r="K1005" i="55"/>
  <c r="K1006" i="55"/>
  <c r="K1007" i="55"/>
  <c r="K1008" i="55"/>
  <c r="K1009" i="55"/>
  <c r="K1010" i="55"/>
  <c r="K1011" i="55"/>
  <c r="K1012" i="55"/>
  <c r="K1013" i="55"/>
  <c r="K1014" i="55"/>
  <c r="K1015" i="55"/>
  <c r="K1016" i="55"/>
  <c r="K1017" i="55"/>
  <c r="K1018" i="55"/>
  <c r="K1019" i="55"/>
  <c r="K1020" i="55"/>
  <c r="K1021" i="55"/>
  <c r="K1022" i="55"/>
  <c r="K1023" i="55"/>
  <c r="K1024" i="55"/>
  <c r="K1025" i="55"/>
  <c r="K1026" i="55"/>
  <c r="K1027" i="55"/>
  <c r="K1028" i="55"/>
  <c r="K1029" i="55"/>
  <c r="K1030" i="55"/>
  <c r="K1031" i="55"/>
  <c r="K1032" i="55"/>
  <c r="K1033" i="55"/>
  <c r="K1034" i="55"/>
  <c r="K1035" i="55"/>
  <c r="K1036" i="55"/>
  <c r="K1037" i="55"/>
  <c r="K1038" i="55"/>
  <c r="K1039" i="55"/>
  <c r="K1040" i="55"/>
  <c r="K1041" i="55"/>
  <c r="K1042" i="55"/>
  <c r="K1043" i="55"/>
  <c r="K1044" i="55"/>
  <c r="K1045" i="55"/>
  <c r="K1046" i="55"/>
  <c r="K1047" i="55"/>
  <c r="K1048" i="55"/>
  <c r="K1049" i="55"/>
  <c r="K1050" i="55"/>
  <c r="K1051" i="55"/>
  <c r="K1052" i="55"/>
  <c r="K1053" i="55"/>
  <c r="K1054" i="55"/>
  <c r="K1055" i="55"/>
  <c r="K1056" i="55"/>
  <c r="K1057" i="55"/>
  <c r="K1058" i="55"/>
  <c r="K1059" i="55"/>
  <c r="K1060" i="55"/>
  <c r="K1061" i="55"/>
  <c r="K1062" i="55"/>
  <c r="K1063" i="55"/>
  <c r="K1064" i="55"/>
  <c r="K1065" i="55"/>
  <c r="K1066" i="55"/>
  <c r="K1067" i="55"/>
  <c r="K1068" i="55"/>
  <c r="K1069" i="55"/>
  <c r="K1070" i="55"/>
  <c r="K1071" i="55"/>
  <c r="K1072" i="55"/>
  <c r="K1073" i="55"/>
  <c r="K1074" i="55"/>
  <c r="K1075" i="55"/>
  <c r="K1076" i="55"/>
  <c r="K1077" i="55"/>
  <c r="K1078" i="55"/>
  <c r="K1079" i="55"/>
  <c r="K1080" i="55"/>
  <c r="K1081" i="55"/>
  <c r="K1082" i="55"/>
  <c r="K1083" i="55"/>
  <c r="K1084" i="55"/>
  <c r="K1085" i="55"/>
  <c r="K1086" i="55"/>
  <c r="K1087" i="55"/>
  <c r="K1088" i="55"/>
  <c r="K1089" i="55"/>
  <c r="K1090" i="55"/>
  <c r="K1091" i="55"/>
  <c r="K1092" i="55"/>
  <c r="K1093" i="55"/>
  <c r="K1094" i="55"/>
  <c r="K1095" i="55"/>
  <c r="K1096" i="55"/>
  <c r="K1097" i="55"/>
  <c r="K1098" i="55"/>
  <c r="K1099" i="55"/>
  <c r="K1100" i="55"/>
  <c r="K1101" i="55"/>
  <c r="K1102" i="55"/>
  <c r="K1103" i="55"/>
  <c r="K1104" i="55"/>
  <c r="K1105" i="55"/>
  <c r="K1106" i="55"/>
  <c r="K1107" i="55"/>
  <c r="K1108" i="55"/>
  <c r="K1109" i="55"/>
  <c r="K1110" i="55"/>
  <c r="K1111" i="55"/>
  <c r="K1112" i="55"/>
  <c r="K1113" i="55"/>
  <c r="K1114" i="55"/>
  <c r="K1115" i="55"/>
  <c r="K1116" i="55"/>
  <c r="K1117" i="55"/>
  <c r="K1118" i="55"/>
  <c r="K1119" i="55"/>
  <c r="K1120" i="55"/>
  <c r="K1121" i="55"/>
  <c r="K1122" i="55"/>
  <c r="K1123" i="55"/>
  <c r="K1124" i="55"/>
  <c r="K1125" i="55"/>
  <c r="K1126" i="55"/>
  <c r="K1127" i="55"/>
  <c r="K1128" i="55"/>
  <c r="K1129" i="55"/>
  <c r="K1130" i="55"/>
  <c r="K1131" i="55"/>
  <c r="K1132" i="55"/>
  <c r="K1133" i="55"/>
  <c r="K1134" i="55"/>
  <c r="K1135" i="55"/>
  <c r="K1136" i="55"/>
  <c r="K1137" i="55"/>
  <c r="K1138" i="55"/>
  <c r="K1139" i="55"/>
  <c r="K1140" i="55"/>
  <c r="K1141" i="55"/>
  <c r="K1142" i="55"/>
  <c r="K1143" i="55"/>
  <c r="K1144" i="55"/>
  <c r="K1145" i="55"/>
  <c r="K1146" i="55"/>
  <c r="K1147" i="55"/>
  <c r="K1148" i="55"/>
  <c r="K1149" i="55"/>
  <c r="K1150" i="55"/>
  <c r="K1151" i="55"/>
  <c r="K1152" i="55"/>
  <c r="K1153" i="55"/>
  <c r="K1154" i="55"/>
  <c r="K1155" i="55"/>
  <c r="K1156" i="55"/>
  <c r="K1157" i="55"/>
  <c r="K1158" i="55"/>
  <c r="K1159" i="55"/>
  <c r="K1160" i="55"/>
  <c r="K1161" i="55"/>
  <c r="K1162" i="55"/>
  <c r="K1163" i="55"/>
  <c r="K1164" i="55"/>
  <c r="K1165" i="55"/>
  <c r="K1166" i="55"/>
  <c r="K1167" i="55"/>
  <c r="K1168" i="55"/>
  <c r="K1169" i="55"/>
  <c r="K1170" i="55"/>
  <c r="K1171" i="55"/>
  <c r="K1172" i="55"/>
  <c r="K1173" i="55"/>
  <c r="K1174" i="55"/>
  <c r="K1175" i="55"/>
  <c r="K1176" i="55"/>
  <c r="K1177" i="55"/>
  <c r="K1178" i="55"/>
  <c r="K1179" i="55"/>
  <c r="K1180" i="55"/>
  <c r="K1181" i="55"/>
  <c r="K1182" i="55"/>
  <c r="K1183" i="55"/>
  <c r="K1184" i="55"/>
  <c r="K1185" i="55"/>
  <c r="K1186" i="55"/>
  <c r="K1187" i="55"/>
  <c r="K1188" i="55"/>
  <c r="K1189" i="55"/>
  <c r="K1190" i="55"/>
  <c r="K1191" i="55"/>
  <c r="K1192" i="55"/>
  <c r="K1193" i="55"/>
  <c r="K1194" i="55"/>
  <c r="K1195" i="55"/>
  <c r="K1196" i="55"/>
  <c r="K1197" i="55"/>
  <c r="K1198" i="55"/>
  <c r="K1199" i="55"/>
  <c r="K1200" i="55"/>
  <c r="K1201" i="55"/>
  <c r="K1202" i="55"/>
  <c r="K1203" i="55"/>
  <c r="K1204" i="55"/>
  <c r="K1205" i="55"/>
  <c r="K1206" i="55"/>
  <c r="K1207" i="55"/>
  <c r="K1208" i="55"/>
  <c r="K1209" i="55"/>
  <c r="K1210" i="55"/>
  <c r="K1211" i="55"/>
  <c r="K1212" i="55"/>
  <c r="K1213" i="55"/>
  <c r="K1214" i="55"/>
  <c r="K1215" i="55"/>
  <c r="K1216" i="55"/>
  <c r="K1217" i="55"/>
  <c r="K1218" i="55"/>
  <c r="K1219" i="55"/>
  <c r="K1220" i="55"/>
  <c r="K1221" i="55"/>
  <c r="K1222" i="55"/>
  <c r="K1223" i="55"/>
  <c r="K1224" i="55"/>
  <c r="K1225" i="55"/>
  <c r="K1226" i="55"/>
  <c r="K1227" i="55"/>
  <c r="K1228" i="55"/>
  <c r="K1229" i="55"/>
  <c r="K1230" i="55"/>
  <c r="K1231" i="55"/>
  <c r="K1232" i="55"/>
  <c r="K1233" i="55"/>
  <c r="K1234" i="55"/>
  <c r="K1235" i="55"/>
  <c r="K1236" i="55"/>
  <c r="K1237" i="55"/>
  <c r="K1238" i="55"/>
  <c r="K1239" i="55"/>
  <c r="K1240" i="55"/>
  <c r="K1241" i="55"/>
  <c r="K1242" i="55"/>
  <c r="K1243" i="55"/>
  <c r="K1244" i="55"/>
  <c r="K1245" i="55"/>
  <c r="K1246" i="55"/>
  <c r="K1247" i="55"/>
  <c r="K1248" i="55"/>
  <c r="K1249" i="55"/>
  <c r="K1250" i="55"/>
  <c r="K1251" i="55"/>
  <c r="K1252" i="55"/>
  <c r="K1253" i="55"/>
  <c r="K1254" i="55"/>
  <c r="K1255" i="55"/>
  <c r="K1256" i="55"/>
  <c r="K1257" i="55"/>
  <c r="K1258" i="55"/>
  <c r="K1259" i="55"/>
  <c r="K1260" i="55"/>
  <c r="K1261" i="55"/>
  <c r="K1262" i="55"/>
  <c r="K1263" i="55"/>
  <c r="K1264" i="55"/>
  <c r="K1265" i="55"/>
  <c r="K1266" i="55"/>
  <c r="K1267" i="55"/>
  <c r="K1268" i="55"/>
  <c r="K1269" i="55"/>
  <c r="K1270" i="55"/>
  <c r="K1271" i="55"/>
  <c r="K1272" i="55"/>
  <c r="K1273" i="55"/>
  <c r="K1274" i="55"/>
  <c r="K1275" i="55"/>
  <c r="K1276" i="55"/>
  <c r="K1277" i="55"/>
  <c r="K1278" i="55"/>
  <c r="K1279" i="55"/>
  <c r="K1280" i="55"/>
  <c r="K1281" i="55"/>
  <c r="K1282" i="55"/>
  <c r="K1283" i="55"/>
  <c r="K1284" i="55"/>
  <c r="K1285" i="55"/>
  <c r="K1286" i="55"/>
  <c r="K1287" i="55"/>
  <c r="K1288" i="55"/>
  <c r="K1289" i="55"/>
  <c r="K1290" i="55"/>
  <c r="K1291" i="55"/>
  <c r="K1292" i="55"/>
  <c r="K1293" i="55"/>
  <c r="K1294" i="55"/>
  <c r="K1295" i="55"/>
  <c r="K1296" i="55"/>
  <c r="K1297" i="55"/>
  <c r="K1298" i="55"/>
  <c r="K1299" i="55"/>
  <c r="K1300" i="55"/>
  <c r="K1301" i="55"/>
  <c r="K1302" i="55"/>
  <c r="K1303" i="55"/>
  <c r="K1304" i="55"/>
  <c r="K1305" i="55"/>
  <c r="K1306" i="55"/>
  <c r="K1307" i="55"/>
  <c r="K1308" i="55"/>
  <c r="K1309" i="55"/>
  <c r="K1310" i="55"/>
  <c r="K1311" i="55"/>
  <c r="K1312" i="55"/>
  <c r="K1313" i="55"/>
  <c r="K1314" i="55"/>
  <c r="K1315" i="55"/>
  <c r="K1316" i="55"/>
  <c r="K1317" i="55"/>
  <c r="K1318" i="55"/>
  <c r="K1319" i="55"/>
  <c r="K1320" i="55"/>
  <c r="K1321" i="55"/>
  <c r="K1322" i="55"/>
  <c r="K1323" i="55"/>
  <c r="K1324" i="55"/>
  <c r="K1325" i="55"/>
  <c r="K1326" i="55"/>
  <c r="K1327" i="55"/>
  <c r="K1328" i="55"/>
  <c r="K1329" i="55"/>
  <c r="K1330" i="55"/>
  <c r="K1331" i="55"/>
  <c r="K1332" i="55"/>
  <c r="K1333" i="55"/>
  <c r="K1334" i="55"/>
  <c r="K1335" i="55"/>
  <c r="K1336" i="55"/>
  <c r="K1337" i="55"/>
  <c r="K1338" i="55"/>
  <c r="K1339" i="55"/>
  <c r="K1340" i="55"/>
  <c r="K1341" i="55"/>
  <c r="K1342" i="55"/>
  <c r="K1343" i="55"/>
  <c r="K1344" i="55"/>
  <c r="K1345" i="55"/>
  <c r="K1346" i="55"/>
  <c r="K1347" i="55"/>
  <c r="K1348" i="55"/>
  <c r="K1349" i="55"/>
  <c r="K1350" i="55"/>
  <c r="K1351" i="55"/>
  <c r="K1352" i="55"/>
  <c r="K1353" i="55"/>
  <c r="K1354" i="55"/>
  <c r="K1355" i="55"/>
  <c r="K1356" i="55"/>
  <c r="K1357" i="55"/>
  <c r="K1358" i="55"/>
  <c r="K1359" i="55"/>
  <c r="K1360" i="55"/>
  <c r="K1361" i="55"/>
  <c r="K1362" i="55"/>
  <c r="K1363" i="55"/>
  <c r="K1364" i="55"/>
  <c r="K1365" i="55"/>
  <c r="K1366" i="55"/>
  <c r="K1367" i="55"/>
  <c r="K1368" i="55"/>
  <c r="K1369" i="55"/>
  <c r="K1370" i="55"/>
  <c r="K1371" i="55"/>
  <c r="K1372" i="55"/>
  <c r="K1373" i="55"/>
  <c r="K1374" i="55"/>
  <c r="K1375" i="55"/>
  <c r="K1376" i="55"/>
  <c r="K1377" i="55"/>
  <c r="K1378" i="55"/>
  <c r="K1379" i="55"/>
  <c r="K1380" i="55"/>
  <c r="K1381" i="55"/>
  <c r="K1382" i="55"/>
  <c r="K1383" i="55"/>
  <c r="K1384" i="55"/>
  <c r="K1385" i="55"/>
  <c r="K1386" i="55"/>
  <c r="K1387" i="55"/>
  <c r="K1388" i="55"/>
  <c r="K1389" i="55"/>
  <c r="K1390" i="55"/>
  <c r="K1391" i="55"/>
  <c r="K1392" i="55"/>
  <c r="K1393" i="55"/>
  <c r="K1394" i="55"/>
  <c r="K1395" i="55"/>
  <c r="K1396" i="55"/>
  <c r="K1397" i="55"/>
  <c r="K1398" i="55"/>
  <c r="K1399" i="55"/>
  <c r="K1400" i="55"/>
  <c r="K1401" i="55"/>
  <c r="K1402" i="55"/>
  <c r="K1403" i="55"/>
  <c r="K1404" i="55"/>
  <c r="K1405" i="55"/>
  <c r="K1406" i="55"/>
  <c r="K1407" i="55"/>
  <c r="K1408" i="55"/>
  <c r="K1409" i="55"/>
  <c r="K1410" i="55"/>
  <c r="K1411" i="55"/>
  <c r="K1412" i="55"/>
  <c r="K1413" i="55"/>
  <c r="K1414" i="55"/>
  <c r="K1415" i="55"/>
  <c r="K1416" i="55"/>
  <c r="K1417" i="55"/>
  <c r="K1418" i="55"/>
  <c r="K1419" i="55"/>
  <c r="K1420" i="55"/>
  <c r="K1421" i="55"/>
  <c r="K1422" i="55"/>
  <c r="K1423" i="55"/>
  <c r="K1424" i="55"/>
  <c r="K1425" i="55"/>
  <c r="K1426" i="55"/>
  <c r="K1427" i="55"/>
  <c r="K1428" i="55"/>
  <c r="K1429" i="55"/>
  <c r="K1430" i="55"/>
  <c r="K1431" i="55"/>
  <c r="K1432" i="55"/>
  <c r="K1433" i="55"/>
  <c r="K1434" i="55"/>
  <c r="K1435" i="55"/>
  <c r="K1436" i="55"/>
  <c r="K1437" i="55"/>
  <c r="K1438" i="55"/>
  <c r="K1439" i="55"/>
  <c r="K1440" i="55"/>
  <c r="K1441" i="55"/>
  <c r="K1442" i="55"/>
  <c r="K1443" i="55"/>
  <c r="K1444" i="55"/>
  <c r="K1445" i="55"/>
  <c r="K1446" i="55"/>
  <c r="K1447" i="55"/>
  <c r="K1448" i="55"/>
  <c r="K1449" i="55"/>
  <c r="K1450" i="55"/>
  <c r="K1451" i="55"/>
  <c r="K1452" i="55"/>
  <c r="K1453" i="55"/>
  <c r="K1454" i="55"/>
  <c r="K1455" i="55"/>
  <c r="K1456" i="55"/>
  <c r="K1457" i="55"/>
  <c r="K1458" i="55"/>
  <c r="K1459" i="55"/>
  <c r="K1460" i="55"/>
  <c r="K1461" i="55"/>
  <c r="K1462" i="55"/>
  <c r="K1463" i="55"/>
  <c r="K1464" i="55"/>
  <c r="K1465" i="55"/>
  <c r="K1466" i="55"/>
  <c r="K1467" i="55"/>
  <c r="K1468" i="55"/>
  <c r="K1469" i="55"/>
  <c r="K1470" i="55"/>
  <c r="K1471" i="55"/>
  <c r="K1472" i="55"/>
  <c r="K1473" i="55"/>
  <c r="K1474" i="55"/>
  <c r="K1475" i="55"/>
  <c r="K1476" i="55"/>
  <c r="K1477" i="55"/>
  <c r="K1478" i="55"/>
  <c r="K1479" i="55"/>
  <c r="K1480" i="55"/>
  <c r="K1481" i="55"/>
  <c r="K1482" i="55"/>
  <c r="K1483" i="55"/>
  <c r="K1484" i="55"/>
  <c r="K1485" i="55"/>
  <c r="K1486" i="55"/>
  <c r="K1487" i="55"/>
  <c r="K1488" i="55"/>
  <c r="K1489" i="55"/>
  <c r="K1490" i="55"/>
  <c r="K1491" i="55"/>
  <c r="K1492" i="55"/>
  <c r="K1493" i="55"/>
  <c r="K1494" i="55"/>
  <c r="K1495" i="55"/>
  <c r="K1496" i="55"/>
  <c r="K1497" i="55"/>
  <c r="K1498" i="55"/>
  <c r="K1499" i="55"/>
  <c r="K1500" i="55"/>
  <c r="K1501" i="55"/>
  <c r="K1502" i="55"/>
  <c r="K1503" i="55"/>
  <c r="K1504" i="55"/>
  <c r="K1505" i="55"/>
  <c r="K1506" i="55"/>
  <c r="K1507" i="55"/>
  <c r="K1508" i="55"/>
  <c r="K1509" i="55"/>
  <c r="K1510" i="55"/>
  <c r="K1511" i="55"/>
  <c r="K1512" i="55"/>
  <c r="K1513" i="55"/>
  <c r="K1514" i="55"/>
  <c r="K1515" i="55"/>
  <c r="K1516" i="55"/>
  <c r="K1517" i="55"/>
  <c r="K1518" i="55"/>
  <c r="K1519" i="55"/>
  <c r="K1520" i="55"/>
  <c r="K1521" i="55"/>
  <c r="K1522" i="55"/>
  <c r="K1523" i="55"/>
  <c r="K1524" i="55"/>
  <c r="K1525" i="55"/>
  <c r="K1526" i="55"/>
  <c r="K1527" i="55"/>
  <c r="K1528" i="55"/>
  <c r="K1529" i="55"/>
  <c r="K1530" i="55"/>
  <c r="K1531" i="55"/>
  <c r="K1532" i="55"/>
  <c r="K1533" i="55"/>
  <c r="K1534" i="55"/>
  <c r="K1535" i="55"/>
  <c r="K1536" i="55"/>
  <c r="K1537" i="55"/>
  <c r="K1538" i="55"/>
  <c r="K1539" i="55"/>
  <c r="K1540" i="55"/>
  <c r="K1541" i="55"/>
  <c r="K1542" i="55"/>
  <c r="K1543" i="55"/>
  <c r="K1544" i="55"/>
  <c r="K1545" i="55"/>
  <c r="K1546" i="55"/>
  <c r="K1547" i="55"/>
  <c r="K1548" i="55"/>
  <c r="K1549" i="55"/>
  <c r="K1550" i="55"/>
  <c r="K1551" i="55"/>
  <c r="K1552" i="55"/>
  <c r="K1553" i="55"/>
  <c r="K1554" i="55"/>
  <c r="K1555" i="55"/>
  <c r="K1556" i="55"/>
  <c r="K1557" i="55"/>
  <c r="K1558" i="55"/>
  <c r="K1559" i="55"/>
  <c r="K1560" i="55"/>
  <c r="K1561" i="55"/>
  <c r="K1562" i="55"/>
  <c r="K1563" i="55"/>
  <c r="K1564" i="55"/>
  <c r="K1565" i="55"/>
  <c r="K1566" i="55"/>
  <c r="K1567" i="55"/>
  <c r="K1568" i="55"/>
  <c r="K1569" i="55"/>
  <c r="K1570" i="55"/>
  <c r="K1571" i="55"/>
  <c r="K1572" i="55"/>
  <c r="K1573" i="55"/>
  <c r="K1574" i="55"/>
  <c r="K1575" i="55"/>
  <c r="K1576" i="55"/>
  <c r="K1577" i="55"/>
  <c r="K1578" i="55"/>
  <c r="K1579" i="55"/>
  <c r="K1580" i="55"/>
  <c r="K1581" i="55"/>
  <c r="K1582" i="55"/>
  <c r="K1583" i="55"/>
  <c r="K1584" i="55"/>
  <c r="K1585" i="55"/>
  <c r="K1586" i="55"/>
  <c r="K1587" i="55"/>
  <c r="K1588" i="55"/>
  <c r="K1589" i="55"/>
  <c r="K1590" i="55"/>
  <c r="K1591" i="55"/>
  <c r="K1592" i="55"/>
  <c r="K1593" i="55"/>
  <c r="K1594" i="55"/>
  <c r="K1595" i="55"/>
  <c r="K1596" i="55"/>
  <c r="K1597" i="55"/>
  <c r="K1598" i="55"/>
  <c r="K1599" i="55"/>
  <c r="K1600" i="55"/>
  <c r="K1601" i="55"/>
  <c r="K1602" i="55"/>
  <c r="K1603" i="55"/>
  <c r="K1604" i="55"/>
  <c r="K1605" i="55"/>
  <c r="K1606" i="55"/>
  <c r="K1607" i="55"/>
  <c r="K1608" i="55"/>
  <c r="K1609" i="55"/>
  <c r="K1610" i="55"/>
  <c r="K1611" i="55"/>
  <c r="K1612" i="55"/>
  <c r="K1613" i="55"/>
  <c r="K1614" i="55"/>
  <c r="K1615" i="55"/>
  <c r="K1616" i="55"/>
  <c r="K1617" i="55"/>
  <c r="K1618" i="55"/>
  <c r="K1619" i="55"/>
  <c r="K1620" i="55"/>
  <c r="K1621" i="55"/>
  <c r="K1622" i="55"/>
  <c r="K1623" i="55"/>
  <c r="K1624" i="55"/>
  <c r="K1625" i="55"/>
  <c r="K1626" i="55"/>
  <c r="K1627" i="55"/>
  <c r="K1628" i="55"/>
  <c r="K1629" i="55"/>
  <c r="K1630" i="55"/>
  <c r="K1631" i="55"/>
  <c r="K1632" i="55"/>
  <c r="K1633" i="55"/>
  <c r="K1634" i="55"/>
  <c r="K1635" i="55"/>
  <c r="K1636" i="55"/>
  <c r="K1637" i="55"/>
  <c r="K1638" i="55"/>
  <c r="K1639" i="55"/>
  <c r="K1640" i="55"/>
  <c r="K1641" i="55"/>
  <c r="K1642" i="55"/>
  <c r="K1643" i="55"/>
  <c r="K1644" i="55"/>
  <c r="K1645" i="55"/>
  <c r="K1646" i="55"/>
  <c r="K1647" i="55"/>
  <c r="K1648" i="55"/>
  <c r="K1649" i="55"/>
  <c r="K1650" i="55"/>
  <c r="K1651" i="55"/>
  <c r="K1652" i="55"/>
  <c r="K1653" i="55"/>
  <c r="K1654" i="55"/>
  <c r="K1655" i="55"/>
  <c r="K1656" i="55"/>
  <c r="K1657" i="55"/>
  <c r="K1658" i="55"/>
  <c r="K1659" i="55"/>
  <c r="K1660" i="55"/>
  <c r="K1661" i="55"/>
  <c r="K1662" i="55"/>
  <c r="K1663" i="55"/>
  <c r="K1664" i="55"/>
  <c r="K1665" i="55"/>
  <c r="K1666" i="55"/>
  <c r="K1667" i="55"/>
  <c r="K1668" i="55"/>
  <c r="K1669" i="55"/>
  <c r="K1670" i="55"/>
  <c r="K1671" i="55"/>
  <c r="K1672" i="55"/>
  <c r="K1673" i="55"/>
  <c r="K1674" i="55"/>
  <c r="K1675" i="55"/>
  <c r="K1676" i="55"/>
  <c r="K1677" i="55"/>
  <c r="K1678" i="55"/>
  <c r="K1679" i="55"/>
  <c r="K1680" i="55"/>
  <c r="K1681" i="55"/>
  <c r="K1682" i="55"/>
  <c r="K1683" i="55"/>
  <c r="K1684" i="55"/>
  <c r="K1685" i="55"/>
  <c r="K1686" i="55"/>
  <c r="K1687" i="55"/>
  <c r="K1688" i="55"/>
  <c r="K1689" i="55"/>
  <c r="K1690" i="55"/>
  <c r="K1691" i="55"/>
  <c r="K1692" i="55"/>
  <c r="K1693" i="55"/>
  <c r="K1694" i="55"/>
  <c r="K1695" i="55"/>
  <c r="K1696" i="55"/>
  <c r="K1697" i="55"/>
  <c r="K1698" i="55"/>
  <c r="K1699" i="55"/>
  <c r="K1700" i="55"/>
  <c r="K1701" i="55"/>
  <c r="K1702" i="55"/>
  <c r="K1703" i="55"/>
  <c r="K1704" i="55"/>
  <c r="K1705" i="55"/>
  <c r="K1706" i="55"/>
  <c r="K1707" i="55"/>
  <c r="K1708" i="55"/>
  <c r="K1709" i="55"/>
  <c r="K1710" i="55"/>
  <c r="K1711" i="55"/>
  <c r="K1712" i="55"/>
  <c r="K1713" i="55"/>
  <c r="K1714" i="55"/>
  <c r="K1715" i="55"/>
  <c r="K1716" i="55"/>
  <c r="K1717" i="55"/>
  <c r="K1718" i="55"/>
  <c r="K1719" i="55"/>
  <c r="K1720" i="55"/>
  <c r="K1721" i="55"/>
  <c r="K1722" i="55"/>
  <c r="K1723" i="55"/>
  <c r="K1724" i="55"/>
  <c r="K1725" i="55"/>
  <c r="K1726" i="55"/>
  <c r="K1727" i="55"/>
  <c r="K1728" i="55"/>
  <c r="K1729" i="55"/>
  <c r="K1730" i="55"/>
  <c r="K1731" i="55"/>
  <c r="K1732" i="55"/>
  <c r="K1733" i="55"/>
  <c r="K1734" i="55"/>
  <c r="K1735" i="55"/>
  <c r="K1736" i="55"/>
  <c r="K1737" i="55"/>
  <c r="K1738" i="55"/>
  <c r="K1739" i="55"/>
  <c r="K1740" i="55"/>
  <c r="K1741" i="55"/>
  <c r="K1742" i="55"/>
  <c r="K1743" i="55"/>
  <c r="K1744" i="55"/>
  <c r="K1745" i="55"/>
  <c r="K1746" i="55"/>
  <c r="K1747" i="55"/>
  <c r="K1748" i="55"/>
  <c r="K1749" i="55"/>
  <c r="K1750" i="55"/>
  <c r="K1751" i="55"/>
  <c r="K1752" i="55"/>
  <c r="K1753" i="55"/>
  <c r="K1754" i="55"/>
  <c r="K1755" i="55"/>
  <c r="K1756" i="55"/>
  <c r="K1757" i="55"/>
  <c r="K1758" i="55"/>
  <c r="K1759" i="55"/>
  <c r="K1760" i="55"/>
  <c r="K1761" i="55"/>
  <c r="K1762" i="55"/>
  <c r="K1763" i="55"/>
  <c r="K1764" i="55"/>
  <c r="K1765" i="55"/>
  <c r="K1766" i="55"/>
  <c r="K1767" i="55"/>
  <c r="K1768" i="55"/>
  <c r="K1769" i="55"/>
  <c r="K1770" i="55"/>
  <c r="K1771" i="55"/>
  <c r="K1772" i="55"/>
  <c r="K1773" i="55"/>
  <c r="K1774" i="55"/>
  <c r="K1775" i="55"/>
  <c r="K1776" i="55"/>
  <c r="K1777" i="55"/>
  <c r="K1778" i="55"/>
  <c r="K1779" i="55"/>
  <c r="K1780" i="55"/>
  <c r="K1781" i="55"/>
  <c r="K1782" i="55"/>
  <c r="K1783" i="55"/>
  <c r="K1784" i="55"/>
  <c r="K1785" i="55"/>
  <c r="K1786" i="55"/>
  <c r="K1787" i="55"/>
  <c r="K1788" i="55"/>
  <c r="K1789" i="55"/>
  <c r="K1790" i="55"/>
  <c r="K1791" i="55"/>
  <c r="K1792" i="55"/>
  <c r="K1793" i="55"/>
  <c r="K1794" i="55"/>
  <c r="K1795" i="55"/>
  <c r="K1796" i="55"/>
  <c r="K1797" i="55"/>
  <c r="K1798" i="55"/>
  <c r="K1799" i="55"/>
  <c r="K1800" i="55"/>
  <c r="K1801" i="55"/>
  <c r="K1802" i="55"/>
  <c r="K1803" i="55"/>
  <c r="K1804" i="55"/>
  <c r="K1805" i="55"/>
  <c r="K1806" i="55"/>
  <c r="K1807" i="55"/>
  <c r="K1808" i="55"/>
  <c r="K1809" i="55"/>
  <c r="K1810" i="55"/>
  <c r="K1811" i="55"/>
  <c r="K1812" i="55"/>
  <c r="K1813" i="55"/>
  <c r="K1814" i="55"/>
  <c r="K1815" i="55"/>
  <c r="K1816" i="55"/>
  <c r="K1817" i="55"/>
  <c r="K1818" i="55"/>
  <c r="K1819" i="55"/>
  <c r="K1820" i="55"/>
  <c r="K1821" i="55"/>
  <c r="K1822" i="55"/>
  <c r="K1823" i="55"/>
  <c r="K1824" i="55"/>
  <c r="K1825" i="55"/>
  <c r="K1826" i="55"/>
  <c r="K1827" i="55"/>
  <c r="K1828" i="55"/>
  <c r="K1829" i="55"/>
  <c r="K1830" i="55"/>
  <c r="K1831" i="55"/>
  <c r="K1832" i="55"/>
  <c r="K1833" i="55"/>
  <c r="K1834" i="55"/>
  <c r="K1835" i="55"/>
  <c r="K1836" i="55"/>
  <c r="K1837" i="55"/>
  <c r="K1838" i="55"/>
  <c r="K1839" i="55"/>
  <c r="K1840" i="55"/>
  <c r="K1841" i="55"/>
  <c r="K1842" i="55"/>
  <c r="K1843" i="55"/>
  <c r="K1844" i="55"/>
  <c r="K1845" i="55"/>
  <c r="K1846" i="55"/>
  <c r="K1847" i="55"/>
  <c r="K1848" i="55"/>
  <c r="K1849" i="55"/>
  <c r="K1850" i="55"/>
  <c r="K1851" i="55"/>
  <c r="K1852" i="55"/>
  <c r="K1853" i="55"/>
  <c r="K1854" i="55"/>
  <c r="K1855" i="55"/>
  <c r="K1856" i="55"/>
  <c r="K1857" i="55"/>
  <c r="K1858" i="55"/>
  <c r="K1859" i="55"/>
  <c r="K1860" i="55"/>
  <c r="K1861" i="55"/>
  <c r="K1862" i="55"/>
  <c r="K1863" i="55"/>
  <c r="K1864" i="55"/>
  <c r="K1865" i="55"/>
  <c r="K1866" i="55"/>
  <c r="K1867" i="55"/>
  <c r="K1868" i="55"/>
  <c r="K1869" i="55"/>
  <c r="K1870" i="55"/>
  <c r="K1871" i="55"/>
  <c r="K1872" i="55"/>
  <c r="K1873" i="55"/>
  <c r="K1874" i="55"/>
  <c r="K1875" i="55"/>
  <c r="K1876" i="55"/>
  <c r="K1877" i="55"/>
  <c r="K1878" i="55"/>
  <c r="K1879" i="55"/>
  <c r="K1880" i="55"/>
  <c r="K1881" i="55"/>
  <c r="K1882" i="55"/>
  <c r="K1883" i="55"/>
  <c r="K1884" i="55"/>
  <c r="K1885" i="55"/>
  <c r="K1886" i="55"/>
  <c r="K1887" i="55"/>
  <c r="K1888" i="55"/>
  <c r="K1889" i="55"/>
  <c r="K1890" i="55"/>
  <c r="K1891" i="55"/>
  <c r="K1892" i="55"/>
  <c r="K1893" i="55"/>
  <c r="K1894" i="55"/>
  <c r="K1895" i="55"/>
  <c r="K1896" i="55"/>
  <c r="K1897" i="55"/>
  <c r="K1898" i="55"/>
  <c r="K1899" i="55"/>
  <c r="K1900" i="55"/>
  <c r="K1901" i="55"/>
  <c r="K1902" i="55"/>
  <c r="K1903" i="55"/>
  <c r="K1904" i="55"/>
  <c r="K1905" i="55"/>
  <c r="K1906" i="55"/>
  <c r="K1907" i="55"/>
  <c r="K1908" i="55"/>
  <c r="K1909" i="55"/>
  <c r="K1910" i="55"/>
  <c r="K1911" i="55"/>
  <c r="K1912" i="55"/>
  <c r="K1913" i="55"/>
  <c r="K1914" i="55"/>
  <c r="K1915" i="55"/>
  <c r="K1916" i="55"/>
  <c r="K1917" i="55"/>
  <c r="K1918" i="55"/>
  <c r="K1919" i="55"/>
  <c r="K1920" i="55"/>
  <c r="K1921" i="55"/>
  <c r="K1922" i="55"/>
  <c r="K1923" i="55"/>
  <c r="K1924" i="55"/>
  <c r="K1925" i="55"/>
  <c r="K1926" i="55"/>
  <c r="K1927" i="55"/>
  <c r="K1928" i="55"/>
  <c r="K1929" i="55"/>
  <c r="K1930" i="55"/>
  <c r="K1931" i="55"/>
  <c r="K1932" i="55"/>
  <c r="K1933" i="55"/>
  <c r="K1934" i="55"/>
  <c r="K1935" i="55"/>
  <c r="K1936" i="55"/>
  <c r="K1937" i="55"/>
  <c r="K1938" i="55"/>
  <c r="K1939" i="55"/>
  <c r="K1940" i="55"/>
  <c r="K1941" i="55"/>
  <c r="K1942" i="55"/>
  <c r="K1943" i="55"/>
  <c r="K1944" i="55"/>
  <c r="K1945" i="55"/>
  <c r="K1946" i="55"/>
  <c r="K1947" i="55"/>
  <c r="K1948" i="55"/>
  <c r="K1949" i="55"/>
  <c r="K1950" i="55"/>
  <c r="K1951" i="55"/>
  <c r="K1952" i="55"/>
  <c r="K1953" i="55"/>
  <c r="K1954" i="55"/>
  <c r="K1955" i="55"/>
  <c r="K1956" i="55"/>
  <c r="K1957" i="55"/>
  <c r="K1958" i="55"/>
  <c r="K1959" i="55"/>
  <c r="K1960" i="55"/>
  <c r="K1961" i="55"/>
  <c r="K1962" i="55"/>
  <c r="K1963" i="55"/>
  <c r="K1964" i="55"/>
  <c r="K1965" i="55"/>
  <c r="K1966" i="55"/>
  <c r="K1967" i="55"/>
  <c r="K1968" i="55"/>
  <c r="K1969" i="55"/>
  <c r="K1970" i="55"/>
  <c r="K1971" i="55"/>
  <c r="K1972" i="55"/>
  <c r="K1973" i="55"/>
  <c r="K1974" i="55"/>
  <c r="K1975" i="55"/>
  <c r="K1976" i="55"/>
  <c r="K1977" i="55"/>
  <c r="K1978" i="55"/>
  <c r="K1979" i="55"/>
  <c r="K1980" i="55"/>
  <c r="K1981" i="55"/>
  <c r="K1982" i="55"/>
  <c r="K1983" i="55"/>
  <c r="K1984" i="55"/>
  <c r="K1985" i="55"/>
  <c r="K1986" i="55"/>
  <c r="K1987" i="55"/>
  <c r="K1988" i="55"/>
  <c r="K1989" i="55"/>
  <c r="K1990" i="55"/>
  <c r="K1991" i="55"/>
  <c r="K1992" i="55"/>
  <c r="K1993" i="55"/>
  <c r="K1994" i="55"/>
  <c r="K1995" i="55"/>
  <c r="K1996" i="55"/>
  <c r="K1997" i="55"/>
  <c r="K1998" i="55"/>
  <c r="K1999" i="55"/>
  <c r="K2000" i="55"/>
  <c r="K2001" i="55"/>
  <c r="K2002" i="55"/>
  <c r="K2003" i="55"/>
  <c r="K2004" i="55"/>
  <c r="K2005" i="55"/>
  <c r="K2006" i="55"/>
  <c r="K2007" i="55"/>
  <c r="K2008" i="55"/>
  <c r="K2009" i="55"/>
  <c r="K2010" i="55"/>
  <c r="K2011" i="55"/>
  <c r="K2012" i="55"/>
  <c r="K2013" i="55"/>
  <c r="K2014" i="55"/>
  <c r="K2015" i="55"/>
  <c r="K2016" i="55"/>
  <c r="K2017" i="55"/>
  <c r="K2018" i="55"/>
  <c r="K2019" i="55"/>
  <c r="K2020" i="55"/>
  <c r="K2021" i="55"/>
  <c r="K2022" i="55"/>
  <c r="K2023" i="55"/>
  <c r="K2024" i="55"/>
  <c r="K2025" i="55"/>
  <c r="K2026" i="55"/>
  <c r="K2027" i="55"/>
  <c r="K2028" i="55"/>
  <c r="K2029" i="55"/>
  <c r="K2030" i="55"/>
  <c r="K2031" i="55"/>
  <c r="K2032" i="55"/>
  <c r="K2033" i="55"/>
  <c r="K2034" i="55"/>
  <c r="K2035" i="55"/>
  <c r="K2036" i="55"/>
  <c r="K2037" i="55"/>
  <c r="K2038" i="55"/>
  <c r="K2039" i="55"/>
  <c r="K2040" i="55"/>
  <c r="K2041" i="55"/>
  <c r="K2042" i="55"/>
  <c r="K2043" i="55"/>
  <c r="K2044" i="55"/>
  <c r="K2045" i="55"/>
  <c r="K2046" i="55"/>
  <c r="K2047" i="55"/>
  <c r="K2048" i="55"/>
  <c r="K2049" i="55"/>
  <c r="K2050" i="55"/>
  <c r="K2051" i="55"/>
  <c r="K2052" i="55"/>
  <c r="K2053" i="55"/>
  <c r="K2054" i="55"/>
  <c r="K2055" i="55"/>
  <c r="K2056" i="55"/>
  <c r="K2057" i="55"/>
  <c r="K2058" i="55"/>
  <c r="K2059" i="55"/>
  <c r="K2060" i="55"/>
  <c r="K2061" i="55"/>
  <c r="K2062" i="55"/>
  <c r="K2063" i="55"/>
  <c r="K2064" i="55"/>
  <c r="K2065" i="55"/>
  <c r="K2066" i="55"/>
  <c r="K2067" i="55"/>
  <c r="K2068" i="55"/>
  <c r="K2069" i="55"/>
  <c r="K2070" i="55"/>
  <c r="K2071" i="55"/>
  <c r="K2072" i="55"/>
  <c r="K2073" i="55"/>
  <c r="K2074" i="55"/>
  <c r="K2075" i="55"/>
  <c r="K2076" i="55"/>
  <c r="K2077" i="55"/>
  <c r="K2078" i="55"/>
  <c r="K2079" i="55"/>
  <c r="K2080" i="55"/>
  <c r="K2081" i="55"/>
  <c r="K2082" i="55"/>
  <c r="K2083" i="55"/>
  <c r="K2084" i="55"/>
  <c r="K2085" i="55"/>
  <c r="K2086" i="55"/>
  <c r="K2087" i="55"/>
  <c r="K2088" i="55"/>
  <c r="K2089" i="55"/>
  <c r="K2090" i="55"/>
  <c r="K2091" i="55"/>
  <c r="K2092" i="55"/>
  <c r="K2093" i="55"/>
  <c r="K2094" i="55"/>
  <c r="K2095" i="55"/>
  <c r="K2096" i="55"/>
  <c r="K2097" i="55"/>
  <c r="K2098" i="55"/>
  <c r="K2099" i="55"/>
  <c r="K2100" i="55"/>
  <c r="K2101" i="55"/>
  <c r="K2102" i="55"/>
  <c r="K2103" i="55"/>
  <c r="K2104" i="55"/>
  <c r="K2105" i="55"/>
  <c r="K2106" i="55"/>
  <c r="K2107" i="55"/>
  <c r="K2108" i="55"/>
  <c r="K2109" i="55"/>
  <c r="K2110" i="55"/>
  <c r="K2111" i="55"/>
  <c r="K2112" i="55"/>
  <c r="K2113" i="55"/>
  <c r="K2114" i="55"/>
  <c r="K2115" i="55"/>
  <c r="K2116" i="55"/>
  <c r="K2117" i="55"/>
  <c r="K2118" i="55"/>
  <c r="K2119" i="55"/>
  <c r="K2120" i="55"/>
  <c r="K2121" i="55"/>
  <c r="K2122" i="55"/>
  <c r="K2123" i="55"/>
  <c r="K2124" i="55"/>
  <c r="K2125" i="55"/>
  <c r="K2126" i="55"/>
  <c r="K2127" i="55"/>
  <c r="K2128" i="55"/>
  <c r="K2129" i="55"/>
  <c r="K2130" i="55"/>
  <c r="K2131" i="55"/>
  <c r="K2132" i="55"/>
  <c r="K2133" i="55"/>
  <c r="K2134" i="55"/>
  <c r="K2135" i="55"/>
  <c r="K2136" i="55"/>
  <c r="K2137" i="55"/>
  <c r="K2138" i="55"/>
  <c r="K2139" i="55"/>
  <c r="K2140" i="55"/>
  <c r="K2141" i="55"/>
  <c r="K2142" i="55"/>
  <c r="K2143" i="55"/>
  <c r="K2144" i="55"/>
  <c r="K2145" i="55"/>
  <c r="K2146" i="55"/>
  <c r="K2147" i="55"/>
  <c r="K2148" i="55"/>
  <c r="K2149" i="55"/>
  <c r="K2150" i="55"/>
  <c r="K2151" i="55"/>
  <c r="K2152" i="55"/>
  <c r="K2153" i="55"/>
  <c r="K2154" i="55"/>
  <c r="K2155" i="55"/>
  <c r="K2156" i="55"/>
  <c r="K2157" i="55"/>
  <c r="K2158" i="55"/>
  <c r="K2159" i="55"/>
  <c r="K2160" i="55"/>
  <c r="K2161" i="55"/>
  <c r="K2162" i="55"/>
  <c r="K2163" i="55"/>
  <c r="K2164" i="55"/>
  <c r="K2165" i="55"/>
  <c r="K2166" i="55"/>
  <c r="K2167" i="55"/>
  <c r="K2168" i="55"/>
  <c r="K2169" i="55"/>
  <c r="K2170" i="55"/>
  <c r="K2171" i="55"/>
  <c r="K2172" i="55"/>
  <c r="K2173" i="55"/>
  <c r="K2174" i="55"/>
  <c r="K2175" i="55"/>
  <c r="K2176" i="55"/>
  <c r="K2177" i="55"/>
  <c r="K2178" i="55"/>
  <c r="K2179" i="55"/>
  <c r="K2180" i="55"/>
  <c r="K2181" i="55"/>
  <c r="K2182" i="55"/>
  <c r="K2183" i="55"/>
  <c r="K2184" i="55"/>
  <c r="K2185" i="55"/>
  <c r="K2186" i="55"/>
  <c r="K2187" i="55"/>
  <c r="K2188" i="55"/>
  <c r="K2189" i="55"/>
  <c r="K2190" i="55"/>
  <c r="K2191" i="55"/>
  <c r="K2192" i="55"/>
  <c r="K2193" i="55"/>
  <c r="K2194" i="55"/>
  <c r="K2195" i="55"/>
  <c r="K2196" i="55"/>
  <c r="K2197" i="55"/>
  <c r="K2198" i="55"/>
  <c r="K2199" i="55"/>
  <c r="K2200" i="55"/>
  <c r="K2201" i="55"/>
  <c r="K2202" i="55"/>
  <c r="K2203" i="55"/>
  <c r="K2204" i="55"/>
  <c r="K2205" i="55"/>
  <c r="K2206" i="55"/>
  <c r="K2207" i="55"/>
  <c r="K2208" i="55"/>
  <c r="K2209" i="55"/>
  <c r="K2210" i="55"/>
  <c r="K2211" i="55"/>
  <c r="K2212" i="55"/>
  <c r="K2213" i="55"/>
  <c r="K2214" i="55"/>
  <c r="K2215" i="55"/>
  <c r="K2216" i="55"/>
  <c r="K2217" i="55"/>
  <c r="K2218" i="55"/>
  <c r="K2219" i="55"/>
  <c r="K2220" i="55"/>
  <c r="K2221" i="55"/>
  <c r="K2222" i="55"/>
  <c r="K2223" i="55"/>
  <c r="K2224" i="55"/>
  <c r="K2225" i="55"/>
  <c r="K2226" i="55"/>
  <c r="K2227" i="55"/>
  <c r="K2228" i="55"/>
  <c r="K2229" i="55"/>
  <c r="K2230" i="55"/>
  <c r="K2231" i="55"/>
  <c r="K2232" i="55"/>
  <c r="K2233" i="55"/>
  <c r="K2234" i="55"/>
  <c r="K2235" i="55"/>
  <c r="K2236" i="55"/>
  <c r="K2237" i="55"/>
  <c r="K2238" i="55"/>
  <c r="K2239" i="55"/>
  <c r="K2240" i="55"/>
  <c r="K2241" i="55"/>
  <c r="K2242" i="55"/>
  <c r="K2243" i="55"/>
  <c r="K2244" i="55"/>
  <c r="K2245" i="55"/>
  <c r="K2246" i="55"/>
  <c r="K2247" i="55"/>
  <c r="K2248" i="55"/>
  <c r="K2249" i="55"/>
  <c r="K2250" i="55"/>
  <c r="K2251" i="55"/>
  <c r="K2252" i="55"/>
  <c r="K2253" i="55"/>
  <c r="K2254" i="55"/>
  <c r="K2255" i="55"/>
  <c r="K2256" i="55"/>
  <c r="K2257" i="55"/>
  <c r="K2258" i="55"/>
  <c r="K2259" i="55"/>
  <c r="K2260" i="55"/>
  <c r="K2261" i="55"/>
  <c r="K2262" i="55"/>
  <c r="K2263" i="55"/>
  <c r="K2264" i="55"/>
  <c r="K2265" i="55"/>
  <c r="K2266" i="55"/>
  <c r="K2267" i="55"/>
  <c r="K2268" i="55"/>
  <c r="K2269" i="55"/>
  <c r="K2270" i="55"/>
  <c r="K2271" i="55"/>
  <c r="K2272" i="55"/>
  <c r="K2273" i="55"/>
  <c r="K2274" i="55"/>
  <c r="K2275" i="55"/>
  <c r="K2276" i="55"/>
  <c r="K2277" i="55"/>
  <c r="K2278" i="55"/>
  <c r="K2279" i="55"/>
  <c r="K2280" i="55"/>
  <c r="K2281" i="55"/>
  <c r="K2282" i="55"/>
  <c r="K2283" i="55"/>
  <c r="K2284" i="55"/>
  <c r="K2285" i="55"/>
  <c r="K2286" i="55"/>
  <c r="K2287" i="55"/>
  <c r="K2288" i="55"/>
  <c r="K2289" i="55"/>
  <c r="K2290" i="55"/>
  <c r="K2291" i="55"/>
  <c r="K2292" i="55"/>
  <c r="K2293" i="55"/>
  <c r="K2294" i="55"/>
  <c r="K2295" i="55"/>
  <c r="K2296" i="55"/>
  <c r="K2297" i="55"/>
  <c r="K2298" i="55"/>
  <c r="K2299" i="55"/>
  <c r="K2300" i="55"/>
  <c r="K2301" i="55"/>
  <c r="K2302" i="55"/>
  <c r="K2303" i="55"/>
  <c r="K2304" i="55"/>
  <c r="K2305" i="55"/>
  <c r="K2306" i="55"/>
  <c r="K2307" i="55"/>
  <c r="K2308" i="55"/>
  <c r="K2309" i="55"/>
  <c r="K2310" i="55"/>
  <c r="K2311" i="55"/>
  <c r="K2312" i="55"/>
  <c r="K2313" i="55"/>
  <c r="K2314" i="55"/>
  <c r="K2315" i="55"/>
  <c r="K2316" i="55"/>
  <c r="K2317" i="55"/>
  <c r="K2318" i="55"/>
  <c r="K2319" i="55"/>
  <c r="K2320" i="55"/>
  <c r="K2321" i="55"/>
  <c r="K2322" i="55"/>
  <c r="K2323" i="55"/>
  <c r="K2324" i="55"/>
  <c r="K2325" i="55"/>
  <c r="K2326" i="55"/>
  <c r="K2327" i="55"/>
  <c r="K2328" i="55"/>
  <c r="K2329" i="55"/>
  <c r="K2330" i="55"/>
  <c r="K2331" i="55"/>
  <c r="K2332" i="55"/>
  <c r="K2333" i="55"/>
  <c r="K2334" i="55"/>
  <c r="K2335" i="55"/>
  <c r="K2336" i="55"/>
  <c r="K2337" i="55"/>
  <c r="K2338" i="55"/>
  <c r="K2339" i="55"/>
  <c r="K2340" i="55"/>
  <c r="K2341" i="55"/>
  <c r="K2342" i="55"/>
  <c r="K2343" i="55"/>
  <c r="K2344" i="55"/>
  <c r="K2345" i="55"/>
  <c r="K2346" i="55"/>
  <c r="K2347" i="55"/>
  <c r="K2348" i="55"/>
  <c r="K2349" i="55"/>
  <c r="K2350" i="55"/>
  <c r="K2351" i="55"/>
  <c r="K2352" i="55"/>
  <c r="K2353" i="55"/>
  <c r="K2354" i="55"/>
  <c r="K2355" i="55"/>
  <c r="K2356" i="55"/>
  <c r="K2357" i="55"/>
  <c r="K2358" i="55"/>
  <c r="K2359" i="55"/>
  <c r="K2360" i="55"/>
  <c r="K2361" i="55"/>
  <c r="K2362" i="55"/>
  <c r="K2363" i="55"/>
  <c r="K2364" i="55"/>
  <c r="K2365" i="55"/>
  <c r="K2366" i="55"/>
  <c r="K2367" i="55"/>
  <c r="K2368" i="55"/>
  <c r="K2369" i="55"/>
  <c r="K2370" i="55"/>
  <c r="K2371" i="55"/>
  <c r="K2372" i="55"/>
  <c r="K2373" i="55"/>
  <c r="K2374" i="55"/>
  <c r="K2375" i="55"/>
  <c r="K2376" i="55"/>
  <c r="K2377" i="55"/>
  <c r="K2378" i="55"/>
  <c r="K2379" i="55"/>
  <c r="K2380" i="55"/>
  <c r="K2381" i="55"/>
  <c r="K2382" i="55"/>
  <c r="K2383" i="55"/>
  <c r="K2384" i="55"/>
  <c r="K2385" i="55"/>
  <c r="K2386" i="55"/>
  <c r="K2387" i="55"/>
  <c r="K2388" i="55"/>
  <c r="K2389" i="55"/>
  <c r="K2390" i="55"/>
  <c r="K2391" i="55"/>
  <c r="K2392" i="55"/>
  <c r="K2393" i="55"/>
  <c r="K2394" i="55"/>
  <c r="K2395" i="55"/>
  <c r="K2396" i="55"/>
  <c r="K2397" i="55"/>
  <c r="K2398" i="55"/>
  <c r="K2399" i="55"/>
  <c r="K2400" i="55"/>
  <c r="K2401" i="55"/>
  <c r="K2402" i="55"/>
  <c r="K2403" i="55"/>
  <c r="K2404" i="55"/>
  <c r="K2405" i="55"/>
  <c r="K2406" i="55"/>
  <c r="K2407" i="55"/>
  <c r="K2408" i="55"/>
  <c r="K2409" i="55"/>
  <c r="K2410" i="55"/>
  <c r="K2411" i="55"/>
  <c r="K2412" i="55"/>
  <c r="K2413" i="55"/>
  <c r="K2414" i="55"/>
  <c r="K2415" i="55"/>
  <c r="K2416" i="55"/>
  <c r="K2417" i="55"/>
  <c r="K2418" i="55"/>
  <c r="K2419" i="55"/>
  <c r="K2420" i="55"/>
  <c r="K2421" i="55"/>
  <c r="K2422" i="55"/>
  <c r="K2423" i="55"/>
  <c r="K2424" i="55"/>
  <c r="K2425" i="55"/>
  <c r="K2426" i="55"/>
  <c r="K2427" i="55"/>
  <c r="K2428" i="55"/>
  <c r="K2429" i="55"/>
  <c r="K2430" i="55"/>
  <c r="K2431" i="55"/>
  <c r="K2432" i="55"/>
  <c r="K2433" i="55"/>
  <c r="K2434" i="55"/>
  <c r="K2435" i="55"/>
  <c r="K2436" i="55"/>
  <c r="K2437" i="55"/>
  <c r="K2438" i="55"/>
  <c r="K2439" i="55"/>
  <c r="K2440" i="55"/>
  <c r="K2441" i="55"/>
  <c r="K2442" i="55"/>
  <c r="K2443" i="55"/>
  <c r="K2444" i="55"/>
  <c r="K2445" i="55"/>
  <c r="K2446" i="55"/>
  <c r="K2447" i="55"/>
  <c r="K2448" i="55"/>
  <c r="K2449" i="55"/>
  <c r="K2450" i="55"/>
  <c r="K2451" i="55"/>
  <c r="K2452" i="55"/>
  <c r="K2453" i="55"/>
  <c r="K2454" i="55"/>
  <c r="K2455" i="55"/>
  <c r="K2456" i="55"/>
  <c r="K2457" i="55"/>
  <c r="K2458" i="55"/>
  <c r="K2459" i="55"/>
  <c r="K2460" i="55"/>
  <c r="K2461" i="55"/>
  <c r="K2462" i="55"/>
  <c r="K2463" i="55"/>
  <c r="K2464" i="55"/>
  <c r="K2465" i="55"/>
  <c r="K2466" i="55"/>
  <c r="K2467" i="55"/>
  <c r="K2468" i="55"/>
  <c r="K2469" i="55"/>
  <c r="K2470" i="55"/>
  <c r="K2471" i="55"/>
  <c r="K2472" i="55"/>
  <c r="K2473" i="55"/>
  <c r="K2474" i="55"/>
  <c r="K2475" i="55"/>
  <c r="K2476" i="55"/>
  <c r="K2477" i="55"/>
  <c r="K2478" i="55"/>
  <c r="K2479" i="55"/>
  <c r="K2480" i="55"/>
  <c r="K2481" i="55"/>
  <c r="K2482" i="55"/>
  <c r="K2483" i="55"/>
  <c r="K2484" i="55"/>
  <c r="K2485" i="55"/>
  <c r="K2486" i="55"/>
  <c r="K2487" i="55"/>
  <c r="K2488" i="55"/>
  <c r="K2489" i="55"/>
  <c r="K2490" i="55"/>
  <c r="K2491" i="55"/>
  <c r="K2492" i="55"/>
  <c r="K2493" i="55"/>
  <c r="K2494" i="55"/>
  <c r="K2495" i="55"/>
  <c r="K2496" i="55"/>
  <c r="K2497" i="55"/>
  <c r="K2498" i="55"/>
  <c r="K2499" i="55"/>
  <c r="K2500" i="55"/>
  <c r="K2501" i="55"/>
  <c r="K2502" i="55"/>
  <c r="K2503" i="55"/>
  <c r="K2504" i="55"/>
  <c r="K2505" i="55"/>
  <c r="K2506" i="55"/>
  <c r="K2507" i="55"/>
  <c r="K2508" i="55"/>
  <c r="K2509" i="55"/>
  <c r="K2510" i="55"/>
  <c r="K2511" i="55"/>
  <c r="K2512" i="55"/>
  <c r="K2513" i="55"/>
  <c r="K2514" i="55"/>
  <c r="K2515" i="55"/>
  <c r="K2516" i="55"/>
  <c r="K2517" i="55"/>
  <c r="K2518" i="55"/>
  <c r="K2519" i="55"/>
  <c r="K2520" i="55"/>
  <c r="K2521" i="55"/>
  <c r="K2522" i="55"/>
  <c r="K2523" i="55"/>
  <c r="K2524" i="55"/>
  <c r="K2525" i="55"/>
  <c r="K2526" i="55"/>
  <c r="K2527" i="55"/>
  <c r="K2528" i="55"/>
  <c r="K2529" i="55"/>
  <c r="K2530" i="55"/>
  <c r="K2531" i="55"/>
  <c r="K2532" i="55"/>
  <c r="K2533" i="55"/>
  <c r="K2534" i="55"/>
  <c r="K2535" i="55"/>
  <c r="K2536" i="55"/>
  <c r="K2537" i="55"/>
  <c r="K2538" i="55"/>
  <c r="K2539" i="55"/>
  <c r="K2540" i="55"/>
  <c r="K2541" i="55"/>
  <c r="K2542" i="55"/>
  <c r="K2543" i="55"/>
  <c r="K2544" i="55"/>
  <c r="K2545" i="55"/>
  <c r="K2546" i="55"/>
  <c r="K2547" i="55"/>
  <c r="K2548" i="55"/>
  <c r="K2549" i="55"/>
  <c r="K2550" i="55"/>
  <c r="K2551" i="55"/>
  <c r="K2552" i="55"/>
  <c r="K2553" i="55"/>
  <c r="K2554" i="55"/>
  <c r="K2555" i="55"/>
  <c r="K2556" i="55"/>
  <c r="K2557" i="55"/>
  <c r="K2558" i="55"/>
  <c r="K2559" i="55"/>
  <c r="K2560" i="55"/>
  <c r="K2561" i="55"/>
  <c r="K2562" i="55"/>
  <c r="K2563" i="55"/>
  <c r="K2564" i="55"/>
  <c r="K2565" i="55"/>
  <c r="K2566" i="55"/>
  <c r="K2567" i="55"/>
  <c r="K2568" i="55"/>
  <c r="K2569" i="55"/>
  <c r="K2570" i="55"/>
  <c r="K2571" i="55"/>
  <c r="K2572" i="55"/>
  <c r="K2573" i="55"/>
  <c r="K2574" i="55"/>
  <c r="K2575" i="55"/>
  <c r="K2576" i="55"/>
  <c r="K2577" i="55"/>
  <c r="K2578" i="55"/>
  <c r="K2579" i="55"/>
  <c r="K2580" i="55"/>
  <c r="K2581" i="55"/>
  <c r="K2582" i="55"/>
  <c r="K2583" i="55"/>
  <c r="K2584" i="55"/>
  <c r="K2585" i="55"/>
  <c r="K2586" i="55"/>
  <c r="K2587" i="55"/>
  <c r="K2588" i="55"/>
  <c r="K2589" i="55"/>
  <c r="K2590" i="55"/>
  <c r="K2591" i="55"/>
  <c r="K2592" i="55"/>
  <c r="K2593" i="55"/>
  <c r="K2594" i="55"/>
  <c r="K2595" i="55"/>
  <c r="K2596" i="55"/>
  <c r="K2597" i="55"/>
  <c r="K2598" i="55"/>
  <c r="K2599" i="55"/>
  <c r="K2600" i="55"/>
  <c r="K2601" i="55"/>
  <c r="K2602" i="55"/>
  <c r="K2603" i="55"/>
  <c r="K2604" i="55"/>
  <c r="K2605" i="55"/>
  <c r="K2606" i="55"/>
  <c r="K2607" i="55"/>
  <c r="K2608" i="55"/>
  <c r="K2609" i="55"/>
  <c r="K2610" i="55"/>
  <c r="K2611" i="55"/>
  <c r="K2612" i="55"/>
  <c r="K2613" i="55"/>
  <c r="K2614" i="55"/>
  <c r="K2615" i="55"/>
  <c r="K2616" i="55"/>
  <c r="K2617" i="55"/>
  <c r="K2618" i="55"/>
  <c r="K2619" i="55"/>
  <c r="K2620" i="55"/>
  <c r="K2621" i="55"/>
  <c r="K2622" i="55"/>
  <c r="K2623" i="55"/>
  <c r="K2624" i="55"/>
  <c r="K2625" i="55"/>
  <c r="K2626" i="55"/>
  <c r="K2627" i="55"/>
  <c r="K2628" i="55"/>
  <c r="K2629" i="55"/>
  <c r="K2630" i="55"/>
  <c r="K2631" i="55"/>
  <c r="K2632" i="55"/>
  <c r="K2633" i="55"/>
  <c r="K2634" i="55"/>
  <c r="K2635" i="55"/>
  <c r="K2636" i="55"/>
  <c r="K2637" i="55"/>
  <c r="K2638" i="55"/>
  <c r="K2639" i="55"/>
  <c r="K2640" i="55"/>
  <c r="K2641" i="55"/>
  <c r="K2642" i="55"/>
  <c r="K2643" i="55"/>
  <c r="K2644" i="55"/>
  <c r="K2645" i="55"/>
  <c r="K2646" i="55"/>
  <c r="K2647" i="55"/>
  <c r="K2648" i="55"/>
  <c r="K2649" i="55"/>
  <c r="K2650" i="55"/>
  <c r="K2651" i="55"/>
  <c r="K2652" i="55"/>
  <c r="K2653" i="55"/>
  <c r="K2654" i="55"/>
  <c r="K2655" i="55"/>
  <c r="K2656" i="55"/>
  <c r="K2657" i="55"/>
  <c r="K2658" i="55"/>
  <c r="K2659" i="55"/>
  <c r="K2660" i="55"/>
  <c r="K2661" i="55"/>
  <c r="K2662" i="55"/>
  <c r="K2663" i="55"/>
  <c r="K2664" i="55"/>
  <c r="K2665" i="55"/>
  <c r="K2666" i="55"/>
  <c r="K2667" i="55"/>
  <c r="K2668" i="55"/>
  <c r="K2669" i="55"/>
  <c r="K2670" i="55"/>
  <c r="K2671" i="55"/>
  <c r="K2672" i="55"/>
  <c r="K2673" i="55"/>
  <c r="K2674" i="55"/>
  <c r="K2675" i="55"/>
  <c r="K2676" i="55"/>
  <c r="K2677" i="55"/>
  <c r="K2678" i="55"/>
  <c r="K2679" i="55"/>
  <c r="K2680" i="55"/>
  <c r="K2681" i="55"/>
  <c r="K2682" i="55"/>
  <c r="K2683" i="55"/>
  <c r="K2684" i="55"/>
  <c r="K2685" i="55"/>
  <c r="K2686" i="55"/>
  <c r="K2687" i="55"/>
  <c r="K2688" i="55"/>
  <c r="K2689" i="55"/>
  <c r="K2690" i="55"/>
  <c r="K2691" i="55"/>
  <c r="K2692" i="55"/>
  <c r="K2693" i="55"/>
  <c r="K2694" i="55"/>
  <c r="K2695" i="55"/>
  <c r="K2696" i="55"/>
  <c r="K2697" i="55"/>
  <c r="K2698" i="55"/>
  <c r="K2699" i="55"/>
  <c r="K2700" i="55"/>
  <c r="K2701" i="55"/>
  <c r="K2702" i="55"/>
  <c r="K2703" i="55"/>
  <c r="K2704" i="55"/>
  <c r="K2705" i="55"/>
  <c r="K2706" i="55"/>
  <c r="K2707" i="55"/>
  <c r="K2708" i="55"/>
  <c r="K2709" i="55"/>
  <c r="K2710" i="55"/>
  <c r="K2711" i="55"/>
  <c r="K2712" i="55"/>
  <c r="K2713" i="55"/>
  <c r="K2714" i="55"/>
  <c r="K2715" i="55"/>
  <c r="K2716" i="55"/>
  <c r="K2717" i="55"/>
  <c r="K2718" i="55"/>
  <c r="K2719" i="55"/>
  <c r="K2720" i="55"/>
  <c r="K2721" i="55"/>
  <c r="K2722" i="55"/>
  <c r="K2723" i="55"/>
  <c r="K2724" i="55"/>
  <c r="K2725" i="55"/>
  <c r="K2726" i="55"/>
  <c r="K2727" i="55"/>
  <c r="K2728" i="55"/>
  <c r="K2729" i="55"/>
  <c r="K2730" i="55"/>
  <c r="K2731" i="55"/>
  <c r="K2732" i="55"/>
  <c r="K2733" i="55"/>
  <c r="K2734" i="55"/>
  <c r="K2735" i="55"/>
  <c r="K2736" i="55"/>
  <c r="K2737" i="55"/>
  <c r="K2738" i="55"/>
  <c r="K2739" i="55"/>
  <c r="K2740" i="55"/>
  <c r="K2741" i="55"/>
  <c r="K2742" i="55"/>
  <c r="K2743" i="55"/>
  <c r="K2744" i="55"/>
  <c r="K2745" i="55"/>
  <c r="K2746" i="55"/>
  <c r="K2747" i="55"/>
  <c r="K2748" i="55"/>
  <c r="K2749" i="55"/>
  <c r="K2750" i="55"/>
  <c r="K2751" i="55"/>
  <c r="K2752" i="55"/>
  <c r="K2753" i="55"/>
  <c r="K2754" i="55"/>
  <c r="K2755" i="55"/>
  <c r="K2756" i="55"/>
  <c r="K2757" i="55"/>
  <c r="K2758" i="55"/>
  <c r="K2759" i="55"/>
  <c r="K2760" i="55"/>
  <c r="K2761" i="55"/>
  <c r="K2762" i="55"/>
  <c r="K2763" i="55"/>
  <c r="K2764" i="55"/>
  <c r="K2765" i="55"/>
  <c r="K2766" i="55"/>
  <c r="K2767" i="55"/>
  <c r="K2768" i="55"/>
  <c r="K2769" i="55"/>
  <c r="K2770" i="55"/>
  <c r="K2771" i="55"/>
  <c r="K2772" i="55"/>
  <c r="K2773" i="55"/>
  <c r="K2774" i="55"/>
  <c r="K2775" i="55"/>
  <c r="K2776" i="55"/>
  <c r="K2777" i="55"/>
  <c r="K2778" i="55"/>
  <c r="K2779" i="55"/>
  <c r="K2780" i="55"/>
  <c r="K2781" i="55"/>
  <c r="K2782" i="55"/>
  <c r="K2783" i="55"/>
  <c r="K2784" i="55"/>
  <c r="K2785" i="55"/>
  <c r="K2786" i="55"/>
  <c r="K2787" i="55"/>
  <c r="K2788" i="55"/>
  <c r="K2789" i="55"/>
  <c r="K2790" i="55"/>
  <c r="K2791" i="55"/>
  <c r="K2792" i="55"/>
  <c r="K2793" i="55"/>
  <c r="K2794" i="55"/>
  <c r="K2795" i="55"/>
  <c r="K2796" i="55"/>
  <c r="K2797" i="55"/>
  <c r="K2798" i="55"/>
  <c r="K2799" i="55"/>
  <c r="K2800" i="55"/>
  <c r="K2801" i="55"/>
  <c r="K2802" i="55"/>
  <c r="K2803" i="55"/>
  <c r="K2804" i="55"/>
  <c r="K2805" i="55"/>
  <c r="K2806" i="55"/>
  <c r="K2807" i="55"/>
  <c r="K2808" i="55"/>
  <c r="K2809" i="55"/>
  <c r="K2810" i="55"/>
  <c r="K2811" i="55"/>
  <c r="K2812" i="55"/>
  <c r="K2813" i="55"/>
  <c r="K2814" i="55"/>
  <c r="K2815" i="55"/>
  <c r="K2816" i="55"/>
  <c r="K2817" i="55"/>
  <c r="K2818" i="55"/>
  <c r="K2819" i="55"/>
  <c r="K2820" i="55"/>
  <c r="K2821" i="55"/>
  <c r="K2822" i="55"/>
  <c r="K2823" i="55"/>
  <c r="K2824" i="55"/>
  <c r="K2825" i="55"/>
  <c r="K2826" i="55"/>
  <c r="K2827" i="55"/>
  <c r="K2828" i="55"/>
  <c r="K2829" i="55"/>
  <c r="K2830" i="55"/>
  <c r="K2831" i="55"/>
  <c r="K2832" i="55"/>
  <c r="K2833" i="55"/>
  <c r="K2834" i="55"/>
  <c r="K2835" i="55"/>
  <c r="K2836" i="55"/>
  <c r="K2837" i="55"/>
  <c r="K2838" i="55"/>
  <c r="K2839" i="55"/>
  <c r="K2840" i="55"/>
  <c r="K2841" i="55"/>
  <c r="K2842" i="55"/>
  <c r="K2843" i="55"/>
  <c r="K2844" i="55"/>
  <c r="K2845" i="55"/>
  <c r="K2846" i="55"/>
  <c r="K2847" i="55"/>
  <c r="K2848" i="55"/>
  <c r="K2849" i="55"/>
  <c r="K2850" i="55"/>
  <c r="K2851" i="55"/>
  <c r="K2852" i="55"/>
  <c r="K2853" i="55"/>
  <c r="K2854" i="55"/>
  <c r="K2855" i="55"/>
  <c r="K2856" i="55"/>
  <c r="K2857" i="55"/>
  <c r="K2858" i="55"/>
  <c r="K2859" i="55"/>
  <c r="K2860" i="55"/>
  <c r="K2861" i="55"/>
  <c r="K2862" i="55"/>
  <c r="K2863" i="55"/>
  <c r="K2864" i="55"/>
  <c r="K2865" i="55"/>
  <c r="K2866" i="55"/>
  <c r="K2867" i="55"/>
  <c r="K2868" i="55"/>
  <c r="K2869" i="55"/>
  <c r="K2870" i="55"/>
  <c r="K2871" i="55"/>
  <c r="K2872" i="55"/>
  <c r="K2873" i="55"/>
  <c r="K2874" i="55"/>
  <c r="K2875" i="55"/>
  <c r="K2876" i="55"/>
  <c r="K2877" i="55"/>
  <c r="K2878" i="55"/>
  <c r="K2879" i="55"/>
  <c r="K2880" i="55"/>
  <c r="K2881" i="55"/>
  <c r="K2882" i="55"/>
  <c r="K2883" i="55"/>
  <c r="K2884" i="55"/>
  <c r="K2885" i="55"/>
  <c r="K2886" i="55"/>
  <c r="K2887" i="55"/>
  <c r="K2888" i="55"/>
  <c r="K2889" i="55"/>
  <c r="K2890" i="55"/>
  <c r="K2891" i="55"/>
  <c r="K2892" i="55"/>
  <c r="K2893" i="55"/>
  <c r="K2894" i="55"/>
  <c r="K2895" i="55"/>
  <c r="K2896" i="55"/>
  <c r="K2897" i="55"/>
  <c r="K2898" i="55"/>
  <c r="K2899" i="55"/>
  <c r="K2900" i="55"/>
  <c r="K2901" i="55"/>
  <c r="K2902" i="55"/>
  <c r="K2903" i="55"/>
  <c r="K2904" i="55"/>
  <c r="K2905" i="55"/>
  <c r="K2906" i="55"/>
  <c r="K2907" i="55"/>
  <c r="K2908" i="55"/>
  <c r="K2909" i="55"/>
  <c r="K2910" i="55"/>
  <c r="K2911" i="55"/>
  <c r="K2912" i="55"/>
  <c r="K2913" i="55"/>
  <c r="K2914" i="55"/>
  <c r="K2915" i="55"/>
  <c r="K2916" i="55"/>
  <c r="K2917" i="55"/>
  <c r="K2918" i="55"/>
  <c r="K2919" i="55"/>
  <c r="K2920" i="55"/>
  <c r="K2921" i="55"/>
  <c r="K2922" i="55"/>
  <c r="K2923" i="55"/>
  <c r="K2924" i="55"/>
  <c r="K2925" i="55"/>
  <c r="K2926" i="55"/>
  <c r="K2927" i="55"/>
  <c r="K2928" i="55"/>
  <c r="K2929" i="55"/>
  <c r="K2930" i="55"/>
  <c r="K2931" i="55"/>
  <c r="K2932" i="55"/>
  <c r="K2933" i="55"/>
  <c r="K2934" i="55"/>
  <c r="K2935" i="55"/>
  <c r="K2936" i="55"/>
  <c r="K2937" i="55"/>
  <c r="K2938" i="55"/>
  <c r="K2939" i="55"/>
  <c r="K2940" i="55"/>
  <c r="K2941" i="55"/>
  <c r="K2942" i="55"/>
  <c r="K2943" i="55"/>
  <c r="K2944" i="55"/>
  <c r="K2945" i="55"/>
  <c r="K2946" i="55"/>
  <c r="K2947" i="55"/>
  <c r="K2948" i="55"/>
  <c r="K2949" i="55"/>
  <c r="K2950" i="55"/>
  <c r="K2951" i="55"/>
  <c r="K2952" i="55"/>
  <c r="K2953" i="55"/>
  <c r="K2954" i="55"/>
  <c r="K2955" i="55"/>
  <c r="K2956" i="55"/>
  <c r="K2957" i="55"/>
  <c r="K2958" i="55"/>
  <c r="K2959" i="55"/>
  <c r="K2960" i="55"/>
  <c r="K2961" i="55"/>
  <c r="K2962" i="55"/>
  <c r="K2963" i="55"/>
  <c r="K2964" i="55"/>
  <c r="K2965" i="55"/>
  <c r="K2966" i="55"/>
  <c r="K2967" i="55"/>
  <c r="K2968" i="55"/>
  <c r="K2969" i="55"/>
  <c r="K2970" i="55"/>
  <c r="K2971" i="55"/>
  <c r="K2972" i="55"/>
  <c r="K2973" i="55"/>
  <c r="K2974" i="55"/>
  <c r="K2975" i="55"/>
  <c r="K2976" i="55"/>
  <c r="K2977" i="55"/>
  <c r="K2978" i="55"/>
  <c r="K2979" i="55"/>
  <c r="K2980" i="55"/>
  <c r="K2981" i="55"/>
  <c r="K2982" i="55"/>
  <c r="K2983" i="55"/>
  <c r="K2984" i="55"/>
  <c r="K2985" i="55"/>
  <c r="K2986" i="55"/>
  <c r="K2987" i="55"/>
  <c r="K2988" i="55"/>
  <c r="K2989" i="55"/>
  <c r="K2990" i="55"/>
  <c r="K2991" i="55"/>
  <c r="K2992" i="55"/>
  <c r="K2993" i="55"/>
  <c r="K2994" i="55"/>
  <c r="K2995" i="55"/>
  <c r="K2996" i="55"/>
  <c r="K2997" i="55"/>
  <c r="K2998" i="55"/>
  <c r="K2999" i="55"/>
  <c r="K3000" i="55"/>
  <c r="K3001" i="55"/>
  <c r="K3002" i="55"/>
  <c r="K3003" i="55"/>
  <c r="K3004" i="55"/>
  <c r="K3005" i="55"/>
  <c r="K3006" i="55"/>
  <c r="K3007" i="55"/>
  <c r="K3008" i="55"/>
  <c r="K3009" i="55"/>
  <c r="K3010" i="55"/>
  <c r="K3011" i="55"/>
  <c r="K3012" i="55"/>
  <c r="K3013" i="55"/>
  <c r="K3014" i="55"/>
  <c r="K3015" i="55"/>
  <c r="K3016" i="55"/>
  <c r="K3017" i="55"/>
  <c r="K3018" i="55"/>
  <c r="K3019" i="55"/>
  <c r="K3020" i="55"/>
  <c r="K3021" i="55"/>
  <c r="K3022" i="55"/>
  <c r="K3023" i="55"/>
  <c r="K3024" i="55"/>
  <c r="K3025" i="55"/>
  <c r="K3026" i="55"/>
  <c r="K3027" i="55"/>
  <c r="K3028" i="55"/>
  <c r="K3029" i="55"/>
  <c r="K3030" i="55"/>
  <c r="K3031" i="55"/>
  <c r="K3032" i="55"/>
  <c r="K3033" i="55"/>
  <c r="K3034" i="55"/>
  <c r="K3035" i="55"/>
  <c r="K3036" i="55"/>
  <c r="K3037" i="55"/>
  <c r="K3038" i="55"/>
  <c r="K3039" i="55"/>
  <c r="K3040" i="55"/>
  <c r="K3041" i="55"/>
  <c r="K3042" i="55"/>
  <c r="K3043" i="55"/>
  <c r="K3044" i="55"/>
  <c r="K3045" i="55"/>
  <c r="K3046" i="55"/>
  <c r="K3047" i="55"/>
  <c r="K3048" i="55"/>
  <c r="K3049" i="55"/>
  <c r="K3050" i="55"/>
  <c r="K3051" i="55"/>
  <c r="K3052" i="55"/>
  <c r="K3053" i="55"/>
  <c r="K3054" i="55"/>
  <c r="K3055" i="55"/>
  <c r="K3056" i="55"/>
  <c r="K3057" i="55"/>
  <c r="K3058" i="55"/>
  <c r="K3059" i="55"/>
  <c r="K3060" i="55"/>
  <c r="K3061" i="55"/>
  <c r="K3062" i="55"/>
  <c r="K3063" i="55"/>
  <c r="K3064" i="55"/>
  <c r="K3065" i="55"/>
  <c r="K3066" i="55"/>
  <c r="K3067" i="55"/>
  <c r="K3068" i="55"/>
  <c r="K3069" i="55"/>
  <c r="K3070" i="55"/>
  <c r="K3071" i="55"/>
  <c r="K3072" i="55"/>
  <c r="K3073" i="55"/>
  <c r="K3074" i="55"/>
  <c r="K3075" i="55"/>
  <c r="K3076" i="55"/>
  <c r="K3077" i="55"/>
  <c r="K3078" i="55"/>
  <c r="K3079" i="55"/>
  <c r="K3080" i="55"/>
  <c r="K3081" i="55"/>
  <c r="K3082" i="55"/>
  <c r="K3083" i="55"/>
  <c r="K3084" i="55"/>
  <c r="K3085" i="55"/>
  <c r="K3086" i="55"/>
  <c r="K3087" i="55"/>
  <c r="K3088" i="55"/>
  <c r="K3089" i="55"/>
  <c r="K3090" i="55"/>
  <c r="K3091" i="55"/>
  <c r="K3092" i="55"/>
  <c r="K3093" i="55"/>
  <c r="K3094" i="55"/>
  <c r="K3095" i="55"/>
  <c r="K3096" i="55"/>
  <c r="K3097" i="55"/>
  <c r="K3098" i="55"/>
  <c r="K3099" i="55"/>
  <c r="K3100" i="55"/>
  <c r="K3101" i="55"/>
  <c r="K3102" i="55"/>
  <c r="K3103" i="55"/>
  <c r="K3104" i="55"/>
  <c r="K3105" i="55"/>
  <c r="K3106" i="55"/>
  <c r="K3107" i="55"/>
  <c r="K3108" i="55"/>
  <c r="K3109" i="55"/>
  <c r="K3110" i="55"/>
  <c r="K3111" i="55"/>
  <c r="K3112" i="55"/>
  <c r="K3113" i="55"/>
  <c r="K3114" i="55"/>
  <c r="K3115" i="55"/>
  <c r="K3116" i="55"/>
  <c r="K3117" i="55"/>
  <c r="K3118" i="55"/>
  <c r="K3119" i="55"/>
  <c r="K3120" i="55"/>
  <c r="K3121" i="55"/>
  <c r="K3122" i="55"/>
  <c r="K3123" i="55"/>
  <c r="K3124" i="55"/>
  <c r="K3125" i="55"/>
  <c r="K3126" i="55"/>
  <c r="K3127" i="55"/>
  <c r="K3128" i="55"/>
  <c r="K3129" i="55"/>
  <c r="K3130" i="55"/>
  <c r="K3131" i="55"/>
  <c r="K3132" i="55"/>
  <c r="K3133" i="55"/>
  <c r="K3134" i="55"/>
  <c r="K3135" i="55"/>
  <c r="K3136" i="55"/>
  <c r="K3137" i="55"/>
  <c r="K3138" i="55"/>
  <c r="K3139" i="55"/>
  <c r="K3140" i="55"/>
  <c r="K3141" i="55"/>
  <c r="K3142" i="55"/>
  <c r="K3143" i="55"/>
  <c r="K3144" i="55"/>
  <c r="K3145" i="55"/>
  <c r="K3146" i="55"/>
  <c r="K3147" i="55"/>
  <c r="K3148" i="55"/>
  <c r="K3149" i="55"/>
  <c r="K3150" i="55"/>
  <c r="K3151" i="55"/>
  <c r="K3152" i="55"/>
  <c r="K3153" i="55"/>
  <c r="K3154" i="55"/>
  <c r="K3155" i="55"/>
  <c r="K3156" i="55"/>
  <c r="K3157" i="55"/>
  <c r="K3158" i="55"/>
  <c r="K3159" i="55"/>
  <c r="K3160" i="55"/>
  <c r="K3161" i="55"/>
  <c r="K3162" i="55"/>
  <c r="K3163" i="55"/>
  <c r="K3164" i="55"/>
  <c r="K3165" i="55"/>
  <c r="K3166" i="55"/>
  <c r="K3167" i="55"/>
  <c r="K3168" i="55"/>
  <c r="K3169" i="55"/>
  <c r="K3170" i="55"/>
  <c r="K3171" i="55"/>
  <c r="K3172" i="55"/>
  <c r="K3173" i="55"/>
  <c r="K3174" i="55"/>
  <c r="K3175" i="55"/>
  <c r="K3176" i="55"/>
  <c r="K3177" i="55"/>
  <c r="K3178" i="55"/>
  <c r="K3179" i="55"/>
  <c r="K3180" i="55"/>
  <c r="K3181" i="55"/>
  <c r="K3182" i="55"/>
  <c r="K3183" i="55"/>
  <c r="K3184" i="55"/>
  <c r="K3185" i="55"/>
  <c r="K3186" i="55"/>
  <c r="K3187" i="55"/>
  <c r="K3188" i="55"/>
  <c r="K3189" i="55"/>
  <c r="K3190" i="55"/>
  <c r="K3191" i="55"/>
  <c r="K3192" i="55"/>
  <c r="K3193" i="55"/>
  <c r="K3194" i="55"/>
  <c r="K3195" i="55"/>
  <c r="K3196" i="55"/>
  <c r="K3197" i="55"/>
  <c r="K3198" i="55"/>
  <c r="K3199" i="55"/>
  <c r="K3200" i="55"/>
  <c r="K3201" i="55"/>
  <c r="K3202" i="55"/>
  <c r="K3203" i="55"/>
  <c r="K3204" i="55"/>
  <c r="K3205" i="55"/>
  <c r="K3206" i="55"/>
  <c r="K3207" i="55"/>
  <c r="K3208" i="55"/>
  <c r="K3209" i="55"/>
  <c r="K3210" i="55"/>
  <c r="K3211" i="55"/>
  <c r="K3212" i="55"/>
  <c r="K3213" i="55"/>
  <c r="K3214" i="55"/>
  <c r="K3215" i="55"/>
  <c r="K3216" i="55"/>
  <c r="K3217" i="55"/>
  <c r="K3218" i="55"/>
  <c r="K3219" i="55"/>
  <c r="K3220" i="55"/>
  <c r="K3221" i="55"/>
  <c r="K3222" i="55"/>
  <c r="K3223" i="55"/>
  <c r="K3224" i="55"/>
  <c r="K3225" i="55"/>
  <c r="K3226" i="55"/>
  <c r="K3227" i="55"/>
  <c r="K3228" i="55"/>
  <c r="K3229" i="55"/>
  <c r="K3230" i="55"/>
  <c r="K3231" i="55"/>
  <c r="K3232" i="55"/>
  <c r="K3233" i="55"/>
  <c r="K3234" i="55"/>
  <c r="K3235" i="55"/>
  <c r="K3236" i="55"/>
  <c r="K3237" i="55"/>
  <c r="K3238" i="55"/>
  <c r="K3239" i="55"/>
  <c r="K3240" i="55"/>
  <c r="K3241" i="55"/>
  <c r="K3242" i="55"/>
  <c r="K3243" i="55"/>
  <c r="K3244" i="55"/>
  <c r="K3245" i="55"/>
  <c r="K3246" i="55"/>
  <c r="K3247" i="55"/>
  <c r="K3248" i="55"/>
  <c r="K3249" i="55"/>
  <c r="K3250" i="55"/>
  <c r="K3251" i="55"/>
  <c r="K3252" i="55"/>
  <c r="K3253" i="55"/>
  <c r="K3254" i="55"/>
  <c r="K3255" i="55"/>
  <c r="K3256" i="55"/>
  <c r="K3257" i="55"/>
  <c r="K3258" i="55"/>
  <c r="K3259" i="55"/>
  <c r="K3260" i="55"/>
  <c r="K3261" i="55"/>
  <c r="K3262" i="55"/>
  <c r="K3263" i="55"/>
  <c r="K3264" i="55"/>
  <c r="K3265" i="55"/>
  <c r="K3266" i="55"/>
  <c r="K3267" i="55"/>
  <c r="K3268" i="55"/>
  <c r="K3269" i="55"/>
  <c r="K3270" i="55"/>
  <c r="K3271" i="55"/>
  <c r="K3272" i="55"/>
  <c r="K3273" i="55"/>
  <c r="K3274" i="55"/>
  <c r="K3275" i="55"/>
  <c r="K3276" i="55"/>
  <c r="K3277" i="55"/>
  <c r="K3278" i="55"/>
  <c r="K3279" i="55"/>
  <c r="K3280" i="55"/>
  <c r="K3281" i="55"/>
  <c r="K3282" i="55"/>
  <c r="K3283" i="55"/>
  <c r="K3284" i="55"/>
  <c r="K3285" i="55"/>
  <c r="K3286" i="55"/>
  <c r="K3287" i="55"/>
  <c r="K3288" i="55"/>
  <c r="K3289" i="55"/>
  <c r="K3290" i="55"/>
  <c r="K3291" i="55"/>
  <c r="K3292" i="55"/>
  <c r="K3293" i="55"/>
  <c r="K3294" i="55"/>
  <c r="K3295" i="55"/>
  <c r="K3296" i="55"/>
  <c r="K3297" i="55"/>
  <c r="K3298" i="55"/>
  <c r="K3299" i="55"/>
  <c r="K3300" i="55"/>
  <c r="K3301" i="55"/>
  <c r="K3302" i="55"/>
  <c r="K3303" i="55"/>
  <c r="K3304" i="55"/>
  <c r="K3305" i="55"/>
  <c r="K3306" i="55"/>
  <c r="K3307" i="55"/>
  <c r="K3308" i="55"/>
  <c r="K3309" i="55"/>
  <c r="K3310" i="55"/>
  <c r="K3311" i="55"/>
  <c r="K3312" i="55"/>
  <c r="K3313" i="55"/>
  <c r="K3314" i="55"/>
  <c r="K3315" i="55"/>
  <c r="K3316" i="55"/>
  <c r="K3317" i="55"/>
  <c r="K3318" i="55"/>
  <c r="K3319" i="55"/>
  <c r="K3320" i="55"/>
  <c r="K3321" i="55"/>
  <c r="K3322" i="55"/>
  <c r="K3323" i="55"/>
  <c r="K3324" i="55"/>
  <c r="K3325" i="55"/>
  <c r="K3326" i="55"/>
  <c r="K3327" i="55"/>
  <c r="K3328" i="55"/>
  <c r="K3329" i="55"/>
  <c r="K3330" i="55"/>
  <c r="K3331" i="55"/>
  <c r="K3332" i="55"/>
  <c r="K3333" i="55"/>
  <c r="K3334" i="55"/>
  <c r="K3335" i="55"/>
  <c r="K3336" i="55"/>
  <c r="K3337" i="55"/>
  <c r="K3338" i="55"/>
  <c r="K3339" i="55"/>
  <c r="K3340" i="55"/>
  <c r="K3341" i="55"/>
  <c r="K3342" i="55"/>
  <c r="K3343" i="55"/>
  <c r="K3344" i="55"/>
  <c r="K3345" i="55"/>
  <c r="K3346" i="55"/>
  <c r="K3347" i="55"/>
  <c r="K3348" i="55"/>
  <c r="K3349" i="55"/>
  <c r="K3350" i="55"/>
  <c r="K3351" i="55"/>
  <c r="K3352" i="55"/>
  <c r="K3353" i="55"/>
  <c r="K3354" i="55"/>
  <c r="K3355" i="55"/>
  <c r="K3356" i="55"/>
  <c r="K3357" i="55"/>
  <c r="K3358" i="55"/>
  <c r="K3359" i="55"/>
  <c r="K3360" i="55"/>
  <c r="K3361" i="55"/>
  <c r="K3362" i="55"/>
  <c r="K3363" i="55"/>
  <c r="K3364" i="55"/>
  <c r="K3365" i="55"/>
  <c r="K3366" i="55"/>
  <c r="K3367" i="55"/>
  <c r="K3368" i="55"/>
  <c r="K3369" i="55"/>
  <c r="K3370" i="55"/>
  <c r="K3371" i="55"/>
  <c r="K3372" i="55"/>
  <c r="K3373" i="55"/>
  <c r="K3374" i="55"/>
  <c r="K3375" i="55"/>
  <c r="K3376" i="55"/>
  <c r="K3377" i="55"/>
  <c r="K3378" i="55"/>
  <c r="K3379" i="55"/>
  <c r="K3380" i="55"/>
  <c r="K3381" i="55"/>
  <c r="K3382" i="55"/>
  <c r="K3383" i="55"/>
  <c r="K3384" i="55"/>
  <c r="K3385" i="55"/>
  <c r="K3386" i="55"/>
  <c r="K3387" i="55"/>
  <c r="K3388" i="55"/>
  <c r="K3389" i="55"/>
  <c r="K3390" i="55"/>
  <c r="K3391" i="55"/>
  <c r="K3392" i="55"/>
  <c r="K3393" i="55"/>
  <c r="K3394" i="55"/>
  <c r="K3395" i="55"/>
  <c r="K3396" i="55"/>
  <c r="K3397" i="55"/>
  <c r="K3398" i="55"/>
  <c r="K3399" i="55"/>
  <c r="K3400" i="55"/>
  <c r="K3401" i="55"/>
  <c r="K3402" i="55"/>
  <c r="K3403" i="55"/>
  <c r="K3404" i="55"/>
  <c r="K3405" i="55"/>
  <c r="K3406" i="55"/>
  <c r="K3407" i="55"/>
  <c r="K3408" i="55"/>
  <c r="K3409" i="55"/>
  <c r="K3410" i="55"/>
  <c r="K3411" i="55"/>
  <c r="K3412" i="55"/>
  <c r="K3413" i="55"/>
  <c r="K3414" i="55"/>
  <c r="K3415" i="55"/>
  <c r="K3416" i="55"/>
  <c r="K3417" i="55"/>
  <c r="K3418" i="55"/>
  <c r="K3419" i="55"/>
  <c r="K3420" i="55"/>
  <c r="K3421" i="55"/>
  <c r="K3422" i="55"/>
  <c r="K3423" i="55"/>
  <c r="K3424" i="55"/>
  <c r="K3425" i="55"/>
  <c r="K3426" i="55"/>
  <c r="K3427" i="55"/>
  <c r="K3428" i="55"/>
  <c r="K3429" i="55"/>
  <c r="K3430" i="55"/>
  <c r="K3431" i="55"/>
  <c r="K3432" i="55"/>
  <c r="K3433" i="55"/>
  <c r="K3434" i="55"/>
  <c r="K3435" i="55"/>
  <c r="K3436" i="55"/>
  <c r="K3437" i="55"/>
  <c r="K3438" i="55"/>
  <c r="K3439" i="55"/>
  <c r="K3440" i="55"/>
  <c r="K3441" i="55"/>
  <c r="K3442" i="55"/>
  <c r="K3443" i="55"/>
  <c r="K3444" i="55"/>
  <c r="K3445" i="55"/>
  <c r="K3446" i="55"/>
  <c r="K3447" i="55"/>
  <c r="K3448" i="55"/>
  <c r="K3449" i="55"/>
  <c r="K3450" i="55"/>
  <c r="K3451" i="55"/>
  <c r="K3452" i="55"/>
  <c r="K3453" i="55"/>
  <c r="K3454" i="55"/>
  <c r="K3455" i="55"/>
  <c r="K3456" i="55"/>
  <c r="K3457" i="55"/>
  <c r="K3458" i="55"/>
  <c r="K3459" i="55"/>
  <c r="K3460" i="55"/>
  <c r="K3461" i="55"/>
  <c r="K3462" i="55"/>
  <c r="K3463" i="55"/>
  <c r="K3464" i="55"/>
  <c r="K3465" i="55"/>
  <c r="K3466" i="55"/>
  <c r="K3467" i="55"/>
  <c r="K3468" i="55"/>
  <c r="K3469" i="55"/>
  <c r="K3470" i="55"/>
  <c r="K3471" i="55"/>
  <c r="K3472" i="55"/>
  <c r="K3473" i="55"/>
  <c r="K3474" i="55"/>
  <c r="K3475" i="55"/>
  <c r="K3476" i="55"/>
  <c r="K3477" i="55"/>
  <c r="K3478" i="55"/>
  <c r="K3479" i="55"/>
  <c r="K3480" i="55"/>
  <c r="K3481" i="55"/>
  <c r="K3482" i="55"/>
  <c r="K3483" i="55"/>
  <c r="K3484" i="55"/>
  <c r="K3485" i="55"/>
  <c r="K3486" i="55"/>
  <c r="K3487" i="55"/>
  <c r="K3488" i="55"/>
  <c r="K3489" i="55"/>
  <c r="K3490" i="55"/>
  <c r="K3491" i="55"/>
  <c r="K3492" i="55"/>
  <c r="K3493" i="55"/>
  <c r="K3494" i="55"/>
  <c r="K3495" i="55"/>
  <c r="K3496" i="55"/>
  <c r="K3497" i="55"/>
  <c r="K3498" i="55"/>
  <c r="K3499" i="55"/>
  <c r="K3500" i="55"/>
  <c r="K3501" i="55"/>
  <c r="K3502" i="55"/>
  <c r="K3503" i="55"/>
  <c r="K3504" i="55"/>
  <c r="K3505" i="55"/>
  <c r="K3506" i="55"/>
  <c r="K3507" i="55"/>
  <c r="K3508" i="55"/>
  <c r="K3509" i="55"/>
  <c r="K3510" i="55"/>
  <c r="K3511" i="55"/>
  <c r="K3512" i="55"/>
  <c r="K3513" i="55"/>
  <c r="K3514" i="55"/>
  <c r="K3515" i="55"/>
  <c r="K3516" i="55"/>
  <c r="K3517" i="55"/>
  <c r="K3518" i="55"/>
  <c r="K3519" i="55"/>
  <c r="K3520" i="55"/>
  <c r="K3521" i="55"/>
  <c r="K3522" i="55"/>
  <c r="K3523" i="55"/>
  <c r="K3524" i="55"/>
  <c r="K3525" i="55"/>
  <c r="K3526" i="55"/>
  <c r="K3527" i="55"/>
  <c r="K3528" i="55"/>
  <c r="K3529" i="55"/>
  <c r="K3530" i="55"/>
  <c r="K3531" i="55"/>
  <c r="K3532" i="55"/>
  <c r="K3533" i="55"/>
  <c r="K3534" i="55"/>
  <c r="K3535" i="55"/>
  <c r="K3536" i="55"/>
  <c r="K3537" i="55"/>
  <c r="K3538" i="55"/>
  <c r="K3539" i="55"/>
  <c r="K3540" i="55"/>
  <c r="K3541" i="55"/>
  <c r="K3542" i="55"/>
  <c r="K3543" i="55"/>
  <c r="K3544" i="55"/>
  <c r="K3545" i="55"/>
  <c r="K3546" i="55"/>
  <c r="K3547" i="55"/>
  <c r="K3548" i="55"/>
  <c r="K3549" i="55"/>
  <c r="K3550" i="55"/>
  <c r="K3551" i="55"/>
  <c r="K3552" i="55"/>
  <c r="K3553" i="55"/>
  <c r="K3554" i="55"/>
  <c r="K3555" i="55"/>
  <c r="K3556" i="55"/>
  <c r="K3557" i="55"/>
  <c r="K3558" i="55"/>
  <c r="K3559" i="55"/>
  <c r="K3560" i="55"/>
  <c r="K3561" i="55"/>
  <c r="K3562" i="55"/>
  <c r="K3563" i="55"/>
  <c r="K3564" i="55"/>
  <c r="K3565" i="55"/>
  <c r="K3566" i="55"/>
  <c r="K3567" i="55"/>
  <c r="K3568" i="55"/>
  <c r="K3569" i="55"/>
  <c r="K3570" i="55"/>
  <c r="K3571" i="55"/>
  <c r="K3572" i="55"/>
  <c r="K3573" i="55"/>
  <c r="K3574" i="55"/>
  <c r="K3575" i="55"/>
  <c r="K3576" i="55"/>
  <c r="K3577" i="55"/>
  <c r="K3578" i="55"/>
  <c r="K3579" i="55"/>
  <c r="K3580" i="55"/>
  <c r="K3581" i="55"/>
  <c r="K3582" i="55"/>
  <c r="K3583" i="55"/>
  <c r="K3584" i="55"/>
  <c r="K3585" i="55"/>
  <c r="K3586" i="55"/>
  <c r="K3587" i="55"/>
  <c r="K3588" i="55"/>
  <c r="K3589" i="55"/>
  <c r="K3590" i="55"/>
  <c r="K3591" i="55"/>
  <c r="K3592" i="55"/>
  <c r="K3593" i="55"/>
  <c r="K3594" i="55"/>
  <c r="K3595" i="55"/>
  <c r="K3596" i="55"/>
  <c r="K3597" i="55"/>
  <c r="K3598" i="55"/>
  <c r="K3599" i="55"/>
  <c r="K3600" i="55"/>
  <c r="K3601" i="55"/>
  <c r="K3602" i="55"/>
  <c r="K3603" i="55"/>
  <c r="K3604" i="55"/>
  <c r="K3605" i="55"/>
  <c r="K3606" i="55"/>
  <c r="K3607" i="55"/>
  <c r="K3608" i="55"/>
  <c r="K3609" i="55"/>
  <c r="K3610" i="55"/>
  <c r="K3611" i="55"/>
  <c r="K3612" i="55"/>
  <c r="K3613" i="55"/>
  <c r="K3614" i="55"/>
  <c r="K3615" i="55"/>
  <c r="K3616" i="55"/>
  <c r="K3617" i="55"/>
  <c r="K3618" i="55"/>
  <c r="K3619" i="55"/>
  <c r="K3620" i="55"/>
  <c r="K3621" i="55"/>
  <c r="K3622" i="55"/>
  <c r="K3623" i="55"/>
  <c r="K3624" i="55"/>
  <c r="K3625" i="55"/>
  <c r="K3626" i="55"/>
  <c r="K3627" i="55"/>
  <c r="K3628" i="55"/>
  <c r="K3629" i="55"/>
  <c r="K3630" i="55"/>
  <c r="K3631" i="55"/>
  <c r="K3632" i="55"/>
  <c r="K3633" i="55"/>
  <c r="K3634" i="55"/>
  <c r="K3635" i="55"/>
  <c r="K3636" i="55"/>
  <c r="K3637" i="55"/>
  <c r="K3638" i="55"/>
  <c r="K3639" i="55"/>
  <c r="K3640" i="55"/>
  <c r="K3641" i="55"/>
  <c r="K3642" i="55"/>
  <c r="K3643" i="55"/>
  <c r="K3644" i="55"/>
  <c r="K3645" i="55"/>
  <c r="K3646" i="55"/>
  <c r="K3647" i="55"/>
  <c r="K3648" i="55"/>
  <c r="K3649" i="55"/>
  <c r="K3650" i="55"/>
  <c r="K3651" i="55"/>
  <c r="K3652" i="55"/>
  <c r="K3653" i="55"/>
  <c r="K3654" i="55"/>
  <c r="K3655" i="55"/>
  <c r="K3656" i="55"/>
  <c r="K3657" i="55"/>
  <c r="K3658" i="55"/>
  <c r="K3659" i="55"/>
  <c r="K3660" i="55"/>
  <c r="K3661" i="55"/>
  <c r="K3662" i="55"/>
  <c r="K3663" i="55"/>
  <c r="K3664" i="55"/>
  <c r="K3665" i="55"/>
  <c r="K3666" i="55"/>
  <c r="K3667" i="55"/>
  <c r="K3668" i="55"/>
  <c r="K3669" i="55"/>
  <c r="K3670" i="55"/>
  <c r="K3671" i="55"/>
  <c r="K3672" i="55"/>
  <c r="K3673" i="55"/>
  <c r="K3674" i="55"/>
  <c r="K3675" i="55"/>
  <c r="K3676" i="55"/>
  <c r="K3677" i="55"/>
  <c r="K3678" i="55"/>
  <c r="K3679" i="55"/>
  <c r="K3680" i="55"/>
  <c r="K3681" i="55"/>
  <c r="K3682" i="55"/>
  <c r="K3683" i="55"/>
  <c r="K3684" i="55"/>
  <c r="K3685" i="55"/>
  <c r="K3686" i="55"/>
  <c r="K3687" i="55"/>
  <c r="K3688" i="55"/>
  <c r="K3689" i="55"/>
  <c r="K3690" i="55"/>
  <c r="K3691" i="55"/>
  <c r="K3692" i="55"/>
  <c r="K3693" i="55"/>
  <c r="K3694" i="55"/>
  <c r="K3695" i="55"/>
  <c r="K3696" i="55"/>
  <c r="K3697" i="55"/>
  <c r="K3698" i="55"/>
  <c r="K3699" i="55"/>
  <c r="K3700" i="55"/>
  <c r="K3701" i="55"/>
  <c r="K3702" i="55"/>
  <c r="K3703" i="55"/>
  <c r="K3704" i="55"/>
  <c r="K3705" i="55"/>
  <c r="K3706" i="55"/>
  <c r="K3707" i="55"/>
  <c r="K3708" i="55"/>
  <c r="K3709" i="55"/>
  <c r="K3710" i="55"/>
  <c r="K3711" i="55"/>
  <c r="K3712" i="55"/>
  <c r="K3713" i="55"/>
  <c r="K3714" i="55"/>
  <c r="K3715" i="55"/>
  <c r="K3716" i="55"/>
  <c r="K3717" i="55"/>
  <c r="K3718" i="55"/>
  <c r="K3719" i="55"/>
  <c r="K3720" i="55"/>
  <c r="K3721" i="55"/>
  <c r="K3722" i="55"/>
  <c r="K3723" i="55"/>
  <c r="K3724" i="55"/>
  <c r="K3725" i="55"/>
  <c r="K3726" i="55"/>
  <c r="K3727" i="55"/>
  <c r="K3728" i="55"/>
  <c r="K3729" i="55"/>
  <c r="K3730" i="55"/>
  <c r="K3731" i="55"/>
  <c r="K3732" i="55"/>
  <c r="K3733" i="55"/>
  <c r="K3734" i="55"/>
  <c r="K3735" i="55"/>
  <c r="K3736" i="55"/>
  <c r="K3737" i="55"/>
  <c r="K3738" i="55"/>
  <c r="K3739" i="55"/>
  <c r="K3740" i="55"/>
  <c r="K3741" i="55"/>
  <c r="K3742" i="55"/>
  <c r="K3743" i="55"/>
  <c r="K3744" i="55"/>
  <c r="K3745" i="55"/>
  <c r="K3746" i="55"/>
  <c r="K3747" i="55"/>
  <c r="K3748" i="55"/>
  <c r="K3749" i="55"/>
  <c r="K3750" i="55"/>
  <c r="K3751" i="55"/>
  <c r="K3752" i="55"/>
  <c r="K3753" i="55"/>
  <c r="K3754" i="55"/>
  <c r="K3755" i="55"/>
  <c r="K3756" i="55"/>
  <c r="K3757" i="55"/>
  <c r="K3758" i="55"/>
  <c r="K3759" i="55"/>
  <c r="K3760" i="55"/>
  <c r="K3761" i="55"/>
  <c r="K3762" i="55"/>
  <c r="K3763" i="55"/>
  <c r="K3764" i="55"/>
  <c r="K3765" i="55"/>
  <c r="K3766" i="55"/>
  <c r="K3767" i="55"/>
  <c r="K3768" i="55"/>
  <c r="K3769" i="55"/>
  <c r="K3770" i="55"/>
  <c r="K3771" i="55"/>
  <c r="K3772" i="55"/>
  <c r="K3773" i="55"/>
  <c r="K3774" i="55"/>
  <c r="K3775" i="55"/>
  <c r="K3776" i="55"/>
  <c r="K3777" i="55"/>
  <c r="K3778" i="55"/>
  <c r="K3779" i="55"/>
  <c r="K3780" i="55"/>
  <c r="K3781" i="55"/>
  <c r="K3782" i="55"/>
  <c r="K3783" i="55"/>
  <c r="K3784" i="55"/>
  <c r="K3785" i="55"/>
  <c r="K3786" i="55"/>
  <c r="K3787" i="55"/>
  <c r="K3788" i="55"/>
  <c r="K3789" i="55"/>
  <c r="K3790" i="55"/>
  <c r="K3791" i="55"/>
  <c r="K3792" i="55"/>
  <c r="K3793" i="55"/>
  <c r="K3794" i="55"/>
  <c r="K3795" i="55"/>
  <c r="K3796" i="55"/>
  <c r="K3797" i="55"/>
  <c r="AF5" i="55"/>
  <c r="AF6" i="55"/>
  <c r="AF7" i="55"/>
  <c r="AF8" i="55"/>
  <c r="AF9" i="55"/>
  <c r="AF10" i="55"/>
  <c r="AF11" i="55"/>
  <c r="AF12" i="55"/>
  <c r="AF13" i="55"/>
  <c r="AF14" i="55"/>
  <c r="AF15" i="55"/>
  <c r="AF16" i="55"/>
  <c r="AF17" i="55"/>
  <c r="AF18" i="55"/>
  <c r="AF19" i="55"/>
  <c r="AF20" i="55"/>
  <c r="AF21" i="55"/>
  <c r="AF22" i="55"/>
  <c r="AF23" i="55"/>
  <c r="AF24" i="55"/>
  <c r="AF25" i="55"/>
  <c r="AF26" i="55"/>
  <c r="AF27" i="55"/>
  <c r="AF28" i="55"/>
  <c r="C39" i="87" l="1"/>
  <c r="C40" i="87"/>
  <c r="D24" i="87"/>
  <c r="D27" i="87"/>
  <c r="D30" i="87" s="1"/>
  <c r="U8" i="55"/>
  <c r="U75" i="55"/>
  <c r="U10" i="55"/>
  <c r="H3" i="55" l="1"/>
  <c r="AA1" i="55" l="1"/>
  <c r="Z1" i="55" l="1"/>
  <c r="X88" i="55" l="1"/>
  <c r="U88" i="55"/>
  <c r="X87" i="55"/>
  <c r="U87" i="55"/>
  <c r="X85" i="55"/>
  <c r="U85" i="55"/>
  <c r="X83" i="55"/>
  <c r="U83" i="55"/>
  <c r="X82" i="55"/>
  <c r="U82" i="55"/>
  <c r="X81" i="55"/>
  <c r="X80" i="55"/>
  <c r="U80" i="55"/>
  <c r="X78" i="55"/>
  <c r="U78" i="55"/>
  <c r="X76" i="55"/>
  <c r="U76" i="55"/>
  <c r="X73" i="55"/>
  <c r="U73" i="55"/>
  <c r="X72" i="55"/>
  <c r="U72" i="55"/>
  <c r="X71" i="55"/>
  <c r="U71" i="55"/>
  <c r="X70" i="55"/>
  <c r="U70" i="55"/>
  <c r="X69" i="55"/>
  <c r="U69" i="55"/>
  <c r="X66" i="55"/>
  <c r="U66" i="55"/>
  <c r="X65" i="55"/>
  <c r="U65" i="55"/>
  <c r="X64" i="55"/>
  <c r="U64" i="55"/>
  <c r="X63" i="55"/>
  <c r="U63" i="55"/>
  <c r="X61" i="55"/>
  <c r="U61" i="55"/>
  <c r="X58" i="55"/>
  <c r="U58" i="55"/>
  <c r="X57" i="55"/>
  <c r="U57" i="55"/>
  <c r="X55" i="55"/>
  <c r="U55" i="55"/>
  <c r="X54" i="55"/>
  <c r="U54" i="55"/>
  <c r="X51" i="55"/>
  <c r="U51" i="55"/>
  <c r="X49" i="55"/>
  <c r="U49" i="55"/>
  <c r="X48" i="55"/>
  <c r="U48" i="55"/>
  <c r="X47" i="55"/>
  <c r="U47" i="55"/>
  <c r="X46" i="55"/>
  <c r="U46" i="55"/>
  <c r="X45" i="55"/>
  <c r="U45" i="55"/>
  <c r="X43" i="55"/>
  <c r="U43" i="55"/>
  <c r="X41" i="55"/>
  <c r="U41" i="55"/>
  <c r="X39" i="55"/>
  <c r="U39" i="55"/>
  <c r="X38" i="55"/>
  <c r="U38" i="55"/>
  <c r="X37" i="55"/>
  <c r="U37" i="55"/>
  <c r="X35" i="55"/>
  <c r="U35" i="55"/>
  <c r="X30" i="55"/>
  <c r="U30" i="55"/>
  <c r="X28" i="55"/>
  <c r="U28" i="55"/>
  <c r="X27" i="55"/>
  <c r="U27" i="55"/>
  <c r="X26" i="55"/>
  <c r="U26" i="55"/>
  <c r="X24" i="55"/>
  <c r="U24" i="55"/>
  <c r="X20" i="55"/>
  <c r="U20" i="55"/>
  <c r="X19" i="55"/>
  <c r="U19" i="55"/>
  <c r="X18" i="55"/>
  <c r="U18" i="55"/>
  <c r="X17" i="55"/>
  <c r="U17" i="55"/>
  <c r="X16" i="55"/>
  <c r="U16" i="55"/>
  <c r="X14" i="55"/>
  <c r="U14" i="55"/>
  <c r="X13" i="55"/>
  <c r="U13" i="55"/>
  <c r="X12" i="55"/>
  <c r="U12" i="55"/>
  <c r="X10" i="55"/>
  <c r="X7" i="55"/>
  <c r="U7" i="55"/>
  <c r="X6" i="55"/>
  <c r="U6" i="55"/>
  <c r="X5" i="55"/>
  <c r="U5" i="55"/>
  <c r="X86" i="55"/>
  <c r="U86" i="55"/>
  <c r="X84" i="55"/>
  <c r="X79" i="55"/>
  <c r="U79" i="55"/>
  <c r="X77" i="55"/>
  <c r="U77" i="55"/>
  <c r="X75" i="55"/>
  <c r="X74" i="55"/>
  <c r="U74" i="55"/>
  <c r="X68" i="55"/>
  <c r="U68" i="55"/>
  <c r="X67" i="55"/>
  <c r="U67" i="55"/>
  <c r="X62" i="55"/>
  <c r="U62" i="55"/>
  <c r="X60" i="55"/>
  <c r="U60" i="55"/>
  <c r="X59" i="55"/>
  <c r="U59" i="55"/>
  <c r="X56" i="55"/>
  <c r="U56" i="55"/>
  <c r="X53" i="55"/>
  <c r="U53" i="55"/>
  <c r="X52" i="55"/>
  <c r="U52" i="55"/>
  <c r="X50" i="55"/>
  <c r="U50" i="55"/>
  <c r="X44" i="55"/>
  <c r="U44" i="55"/>
  <c r="X42" i="55"/>
  <c r="U42" i="55"/>
  <c r="X40" i="55"/>
  <c r="U40" i="55"/>
  <c r="X36" i="55"/>
  <c r="U36" i="55"/>
  <c r="X34" i="55"/>
  <c r="U34" i="55"/>
  <c r="X33" i="55"/>
  <c r="U33" i="55"/>
  <c r="X32" i="55"/>
  <c r="U32" i="55"/>
  <c r="X31" i="55"/>
  <c r="U31" i="55"/>
  <c r="X29" i="55"/>
  <c r="U29" i="55"/>
  <c r="X25" i="55"/>
  <c r="U25" i="55"/>
  <c r="X22" i="55"/>
  <c r="U22" i="55"/>
  <c r="X21" i="55"/>
  <c r="U21" i="55"/>
  <c r="X15" i="55"/>
  <c r="U15" i="55"/>
  <c r="X11" i="55"/>
  <c r="U11" i="55"/>
  <c r="X9" i="55"/>
  <c r="U9" i="55"/>
  <c r="X8" i="55"/>
  <c r="C90" i="70" l="1"/>
  <c r="C89" i="70"/>
  <c r="D80" i="70" l="1"/>
  <c r="X23" i="55" l="1"/>
  <c r="P3" i="55"/>
  <c r="U23" i="55"/>
  <c r="C53" i="70" l="1"/>
  <c r="C79" i="70" s="1"/>
  <c r="C17" i="87"/>
  <c r="C24" i="87" l="1"/>
  <c r="C29" i="87"/>
  <c r="C30" i="87" s="1"/>
  <c r="C80" i="70"/>
  <c r="C37" i="87" l="1"/>
  <c r="C38" i="87"/>
  <c r="C87" i="70"/>
  <c r="C88" i="70"/>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<sst xmlns="http://schemas.openxmlformats.org/spreadsheetml/2006/main" count="28929" uniqueCount="1099">
  <si>
    <t>Instructions</t>
  </si>
  <si>
    <t>This tool helps you measure your organisation’s carbon footprint in a clear and practical way. You do not need specialist knowledge to use it.</t>
  </si>
  <si>
    <t>1. What you need before you start</t>
  </si>
  <si>
    <r>
      <rPr>
        <b/>
        <sz val="11"/>
        <color rgb="FF1F1F1F"/>
        <rFont val="Heebo"/>
        <charset val="177"/>
      </rPr>
      <t>a)</t>
    </r>
    <r>
      <rPr>
        <sz val="11"/>
        <color rgb="FF1F1F1F"/>
        <rFont val="Heebo"/>
        <charset val="177"/>
      </rPr>
      <t xml:space="preserve"> Data covering a</t>
    </r>
    <r>
      <rPr>
        <b/>
        <sz val="11"/>
        <color rgb="FF1F1F1F"/>
        <rFont val="Heebo"/>
        <charset val="177"/>
      </rPr>
      <t xml:space="preserve"> full year/12 month period </t>
    </r>
    <r>
      <rPr>
        <sz val="11"/>
        <color rgb="FF1F1F1F"/>
        <rFont val="Heebo"/>
        <charset val="177"/>
      </rPr>
      <t>(for example, calendar year January to December, or aligned with your organisation's financial year). Many sports organisations report relating to a season - this is acceptable so long as the season covers a full calendar year. In instances where data runs across seasons, please be sure to consolidate data as needed to cover a full calendar year.</t>
    </r>
  </si>
  <si>
    <r>
      <rPr>
        <b/>
        <sz val="11"/>
        <color rgb="FF272E29"/>
        <rFont val="Heebo"/>
        <charset val="177"/>
      </rPr>
      <t>b)</t>
    </r>
    <r>
      <rPr>
        <sz val="11"/>
        <color rgb="FF272E29"/>
        <rFont val="Heebo"/>
        <charset val="177"/>
      </rPr>
      <t xml:space="preserve"> Access to invoices, bills, and reports for energy, travel, waste, and purchases (please see the </t>
    </r>
    <r>
      <rPr>
        <b/>
        <sz val="11"/>
        <color rgb="FF272E29"/>
        <rFont val="Heebo"/>
        <charset val="177"/>
      </rPr>
      <t xml:space="preserve">data collection document </t>
    </r>
    <r>
      <rPr>
        <sz val="11"/>
        <color rgb="FF272E29"/>
        <rFont val="Heebo"/>
        <charset val="177"/>
      </rPr>
      <t>for more guidance).</t>
    </r>
  </si>
  <si>
    <r>
      <rPr>
        <b/>
        <sz val="11"/>
        <color rgb="FF272E29"/>
        <rFont val="Heebo"/>
        <charset val="177"/>
      </rPr>
      <t>c)</t>
    </r>
    <r>
      <rPr>
        <sz val="11"/>
        <color rgb="FF272E29"/>
        <rFont val="Heebo"/>
        <charset val="177"/>
      </rPr>
      <t xml:space="preserve"> An understanding of which activities your organisation undertakes.</t>
    </r>
  </si>
  <si>
    <r>
      <rPr>
        <b/>
        <sz val="11"/>
        <color rgb="FF272E29"/>
        <rFont val="Heebo"/>
        <charset val="177"/>
      </rPr>
      <t>NB</t>
    </r>
    <r>
      <rPr>
        <sz val="11"/>
        <color rgb="FF272E29"/>
        <rFont val="Heebo"/>
        <charset val="177"/>
      </rPr>
      <t xml:space="preserve"> - Most organisations are likely not to have data for every activity. Only complete the tabs that are relevant to your organisation and for which you have data. If data is missing, it is strongly recommended that your organisation works to access this data over time, especially if likely to make up a significant/material proportion of total emissions.</t>
    </r>
  </si>
  <si>
    <t>2. How the tool is structured</t>
  </si>
  <si>
    <r>
      <rPr>
        <b/>
        <sz val="11"/>
        <color rgb="FF272E29"/>
        <rFont val="Heebo"/>
        <charset val="177"/>
      </rPr>
      <t>a)</t>
    </r>
    <r>
      <rPr>
        <sz val="11"/>
        <color rgb="FF272E29"/>
        <rFont val="Heebo"/>
        <charset val="177"/>
      </rPr>
      <t xml:space="preserve"> Each </t>
    </r>
    <r>
      <rPr>
        <b/>
        <sz val="11"/>
        <color rgb="FF272E29"/>
        <rFont val="Heebo"/>
        <charset val="177"/>
      </rPr>
      <t>tab represents a different type of activity</t>
    </r>
    <r>
      <rPr>
        <sz val="11"/>
        <color rgb="FF272E29"/>
        <rFont val="Heebo"/>
        <charset val="177"/>
      </rPr>
      <t xml:space="preserve"> that can generate emissions (for example fuel use, electricity, travel, or waste).</t>
    </r>
  </si>
  <si>
    <r>
      <rPr>
        <b/>
        <sz val="11"/>
        <color rgb="FF272E29"/>
        <rFont val="Heebo"/>
        <charset val="177"/>
      </rPr>
      <t>b)</t>
    </r>
    <r>
      <rPr>
        <sz val="11"/>
        <color rgb="FF272E29"/>
        <rFont val="Heebo"/>
        <charset val="177"/>
      </rPr>
      <t xml:space="preserve"> Enter data into the </t>
    </r>
    <r>
      <rPr>
        <b/>
        <sz val="11"/>
        <color rgb="FF272E29"/>
        <rFont val="Heebo"/>
        <charset val="177"/>
      </rPr>
      <t>white input cells</t>
    </r>
    <r>
      <rPr>
        <sz val="11"/>
        <color rgb="FF272E29"/>
        <rFont val="Heebo"/>
        <charset val="177"/>
      </rPr>
      <t xml:space="preserve"> </t>
    </r>
    <r>
      <rPr>
        <b/>
        <sz val="11"/>
        <color rgb="FF272E29"/>
        <rFont val="Heebo"/>
        <charset val="177"/>
      </rPr>
      <t>only</t>
    </r>
    <r>
      <rPr>
        <sz val="11"/>
        <color rgb="FF272E29"/>
        <rFont val="Heebo"/>
        <charset val="177"/>
      </rPr>
      <t>. Other cells calculate automatically.</t>
    </r>
  </si>
  <si>
    <r>
      <rPr>
        <b/>
        <sz val="11"/>
        <color rgb="FF1F1F1F"/>
        <rFont val="Heebo"/>
        <charset val="177"/>
      </rPr>
      <t xml:space="preserve">c) </t>
    </r>
    <r>
      <rPr>
        <sz val="11"/>
        <color rgb="FF1F1F1F"/>
        <rFont val="Heebo"/>
        <charset val="177"/>
      </rPr>
      <t xml:space="preserve">Units can be changed using the </t>
    </r>
    <r>
      <rPr>
        <b/>
        <sz val="11"/>
        <color rgb="FF1F1F1F"/>
        <rFont val="Heebo"/>
        <charset val="177"/>
      </rPr>
      <t>drop-down menus</t>
    </r>
    <r>
      <rPr>
        <sz val="11"/>
        <color rgb="FF1F1F1F"/>
        <rFont val="Heebo"/>
        <charset val="177"/>
      </rPr>
      <t xml:space="preserve"> within each tab.</t>
    </r>
  </si>
  <si>
    <r>
      <rPr>
        <b/>
        <sz val="11"/>
        <color rgb="FF272E29"/>
        <rFont val="Heebo"/>
        <charset val="177"/>
      </rPr>
      <t>NB</t>
    </r>
    <r>
      <rPr>
        <sz val="11"/>
        <color rgb="FF272E29"/>
        <rFont val="Heebo"/>
        <charset val="177"/>
      </rPr>
      <t xml:space="preserve"> - Charts update automatically as data is added, helping to show which activities contribute most to your organisational footprint.</t>
    </r>
  </si>
  <si>
    <t>3. Entering your data</t>
  </si>
  <si>
    <r>
      <rPr>
        <b/>
        <sz val="11"/>
        <color rgb="FF272E29"/>
        <rFont val="Heebo"/>
        <charset val="177"/>
      </rPr>
      <t>a)</t>
    </r>
    <r>
      <rPr>
        <sz val="11"/>
        <color rgb="FF272E29"/>
        <rFont val="Heebo"/>
        <charset val="177"/>
      </rPr>
      <t xml:space="preserve"> Enter </t>
    </r>
    <r>
      <rPr>
        <b/>
        <sz val="11"/>
        <color rgb="FF272E29"/>
        <rFont val="Heebo"/>
        <charset val="177"/>
      </rPr>
      <t>annual totals</t>
    </r>
    <r>
      <rPr>
        <sz val="11"/>
        <color rgb="FF272E29"/>
        <rFont val="Heebo"/>
        <charset val="177"/>
      </rPr>
      <t>, not monthly figures.</t>
    </r>
  </si>
  <si>
    <r>
      <rPr>
        <b/>
        <sz val="11"/>
        <color rgb="FF272E29"/>
        <rFont val="Heebo"/>
        <charset val="177"/>
      </rPr>
      <t>b)</t>
    </r>
    <r>
      <rPr>
        <sz val="11"/>
        <color rgb="FF272E29"/>
        <rFont val="Heebo"/>
        <charset val="177"/>
      </rPr>
      <t xml:space="preserve"> Use </t>
    </r>
    <r>
      <rPr>
        <b/>
        <sz val="11"/>
        <color rgb="FF272E29"/>
        <rFont val="Heebo"/>
        <charset val="177"/>
      </rPr>
      <t>actual data where available</t>
    </r>
    <r>
      <rPr>
        <sz val="11"/>
        <color rgb="FF272E29"/>
        <rFont val="Heebo"/>
        <charset val="177"/>
      </rPr>
      <t xml:space="preserve"> - for example from invoices or meter readings. If </t>
    </r>
    <r>
      <rPr>
        <b/>
        <sz val="11"/>
        <color rgb="FF272E29"/>
        <rFont val="Heebo"/>
        <charset val="177"/>
      </rPr>
      <t xml:space="preserve">actual </t>
    </r>
    <r>
      <rPr>
        <sz val="11"/>
        <color rgb="FF272E29"/>
        <rFont val="Heebo"/>
        <charset val="177"/>
      </rPr>
      <t>data is not available, see 5. below for how to estimate data.</t>
    </r>
  </si>
  <si>
    <r>
      <rPr>
        <b/>
        <sz val="11"/>
        <color rgb="FF272E29"/>
        <rFont val="Heebo"/>
        <charset val="177"/>
      </rPr>
      <t>c)</t>
    </r>
    <r>
      <rPr>
        <sz val="11"/>
        <color rgb="FF272E29"/>
        <rFont val="Heebo"/>
        <charset val="177"/>
      </rPr>
      <t xml:space="preserve"> Leave fields blank for activities that your organisation does not undertake.</t>
    </r>
  </si>
  <si>
    <r>
      <rPr>
        <b/>
        <sz val="11"/>
        <color rgb="FF272E29"/>
        <rFont val="Heebo"/>
        <charset val="177"/>
      </rPr>
      <t>d)</t>
    </r>
    <r>
      <rPr>
        <sz val="11"/>
        <color rgb="FF272E29"/>
        <rFont val="Heebo"/>
        <charset val="177"/>
      </rPr>
      <t xml:space="preserve"> Again, units can be changed using the drop-down menus within each tab.</t>
    </r>
  </si>
  <si>
    <r>
      <rPr>
        <b/>
        <sz val="11"/>
        <color rgb="FF272E29"/>
        <rFont val="Heebo"/>
        <charset val="177"/>
      </rPr>
      <t>NB</t>
    </r>
    <r>
      <rPr>
        <sz val="11"/>
        <color rgb="FF272E29"/>
        <rFont val="Heebo"/>
        <charset val="177"/>
      </rPr>
      <t xml:space="preserve"> - Ensure that you </t>
    </r>
    <r>
      <rPr>
        <b/>
        <u/>
        <sz val="11"/>
        <color rgb="FF272E29"/>
        <rFont val="Heebo"/>
        <charset val="177"/>
      </rPr>
      <t>check that the units</t>
    </r>
    <r>
      <rPr>
        <b/>
        <sz val="11"/>
        <color rgb="FF272E29"/>
        <rFont val="Heebo"/>
        <charset val="177"/>
      </rPr>
      <t xml:space="preserve"> </t>
    </r>
    <r>
      <rPr>
        <sz val="11"/>
        <color rgb="FF272E29"/>
        <rFont val="Heebo"/>
        <charset val="177"/>
      </rPr>
      <t>that you are using are correct for each entry.</t>
    </r>
  </si>
  <si>
    <t>4. Common data sources</t>
  </si>
  <si>
    <t>Depending on the activity, data is typically found in:</t>
  </si>
  <si>
    <r>
      <rPr>
        <b/>
        <sz val="11"/>
        <color rgb="FF272E29"/>
        <rFont val="Heebo"/>
        <charset val="177"/>
      </rPr>
      <t>a)</t>
    </r>
    <r>
      <rPr>
        <sz val="11"/>
        <color rgb="FF272E29"/>
        <rFont val="Heebo"/>
        <charset val="177"/>
      </rPr>
      <t xml:space="preserve"> Energy and water bills</t>
    </r>
  </si>
  <si>
    <r>
      <rPr>
        <b/>
        <sz val="11"/>
        <color rgb="FF272E29"/>
        <rFont val="Heebo"/>
        <charset val="177"/>
      </rPr>
      <t xml:space="preserve">b) </t>
    </r>
    <r>
      <rPr>
        <sz val="11"/>
        <color rgb="FF272E29"/>
        <rFont val="Heebo"/>
        <charset val="177"/>
      </rPr>
      <t>Fuel card or fleet management reports</t>
    </r>
  </si>
  <si>
    <r>
      <rPr>
        <b/>
        <sz val="11"/>
        <color rgb="FF272E29"/>
        <rFont val="Heebo"/>
        <charset val="177"/>
      </rPr>
      <t xml:space="preserve">c) </t>
    </r>
    <r>
      <rPr>
        <sz val="11"/>
        <color rgb="FF272E29"/>
        <rFont val="Heebo"/>
        <charset val="177"/>
      </rPr>
      <t>Travel booking systems and expense claims</t>
    </r>
  </si>
  <si>
    <r>
      <rPr>
        <b/>
        <sz val="11"/>
        <color rgb="FF272E29"/>
        <rFont val="Heebo"/>
        <charset val="177"/>
      </rPr>
      <t>d)</t>
    </r>
    <r>
      <rPr>
        <sz val="11"/>
        <color rgb="FF272E29"/>
        <rFont val="Heebo"/>
        <charset val="177"/>
      </rPr>
      <t xml:space="preserve"> Waste contractor invoices</t>
    </r>
  </si>
  <si>
    <r>
      <rPr>
        <b/>
        <sz val="11"/>
        <color rgb="FF272E29"/>
        <rFont val="Heebo"/>
        <charset val="177"/>
      </rPr>
      <t>e)</t>
    </r>
    <r>
      <rPr>
        <sz val="11"/>
        <color rgb="FF272E29"/>
        <rFont val="Heebo"/>
        <charset val="177"/>
      </rPr>
      <t xml:space="preserve"> Supplier invoices and delivery notes</t>
    </r>
  </si>
  <si>
    <r>
      <rPr>
        <b/>
        <sz val="11"/>
        <color rgb="FF272E29"/>
        <rFont val="Heebo"/>
        <charset val="177"/>
      </rPr>
      <t>f)</t>
    </r>
    <r>
      <rPr>
        <sz val="11"/>
        <color rgb="FF272E29"/>
        <rFont val="Heebo"/>
        <charset val="177"/>
      </rPr>
      <t xml:space="preserve"> Maintenance or service records</t>
    </r>
  </si>
  <si>
    <t>Each activity tab includes guidance on where that specific data is usually found.</t>
  </si>
  <si>
    <t>5. Using estimation where a full 12 months' data isn't available</t>
  </si>
  <si>
    <t>If a full 12 month dataset for a particular activity is not available, it is possible to use estimation to fill gaps.</t>
  </si>
  <si>
    <r>
      <t xml:space="preserve">There are a few different approaches that you can use, depending on what data </t>
    </r>
    <r>
      <rPr>
        <i/>
        <sz val="11"/>
        <color rgb="FF1F1F1F"/>
        <rFont val="Heebo"/>
        <charset val="177"/>
      </rPr>
      <t>is</t>
    </r>
    <r>
      <rPr>
        <sz val="11"/>
        <color rgb="FF1F1F1F"/>
        <rFont val="Heebo"/>
        <charset val="177"/>
      </rPr>
      <t xml:space="preserve"> available:</t>
    </r>
  </si>
  <si>
    <t>1. Direct Comparison - Using figures from another comparable time to fill the gap (for example the same day/week/month from a previous year).</t>
  </si>
  <si>
    <t>2. Pro-rata extrapolation - means using figures available for one period of time to get average consumption figures for a shorter period. For example, using the first 9 months of data to estimate the missing final 3 months of the year.</t>
  </si>
  <si>
    <t>3. Benchmarking - means using the energy consumption of one asset or activity as a proxy to estimate the consumption of another asset. For example, an organisation may use the data from one office to estimate data for another of similar size.</t>
  </si>
  <si>
    <t>6. Reviewing your results</t>
  </si>
  <si>
    <r>
      <rPr>
        <b/>
        <sz val="11"/>
        <color rgb="FF272E29"/>
        <rFont val="Heebo"/>
        <charset val="177"/>
      </rPr>
      <t>a)</t>
    </r>
    <r>
      <rPr>
        <sz val="11"/>
        <color rgb="FF272E29"/>
        <rFont val="Heebo"/>
        <charset val="177"/>
      </rPr>
      <t xml:space="preserve"> Within each activity tab, the graphs on the right-hand side display the total carbon emissions associated with that activity and, in some cases, another graph that shows the total energy use associated with that activity.</t>
    </r>
  </si>
  <si>
    <r>
      <rPr>
        <b/>
        <sz val="11"/>
        <color rgb="FF272E29"/>
        <rFont val="Heebo"/>
        <charset val="177"/>
      </rPr>
      <t>b)</t>
    </r>
    <r>
      <rPr>
        <sz val="11"/>
        <color rgb="FF272E29"/>
        <rFont val="Heebo"/>
        <charset val="177"/>
      </rPr>
      <t xml:space="preserve"> The </t>
    </r>
    <r>
      <rPr>
        <b/>
        <sz val="11"/>
        <color rgb="FF272E29"/>
        <rFont val="Heebo"/>
        <charset val="177"/>
      </rPr>
      <t>Summary Results</t>
    </r>
    <r>
      <rPr>
        <sz val="11"/>
        <color rgb="FF272E29"/>
        <rFont val="Heebo"/>
        <charset val="177"/>
      </rPr>
      <t xml:space="preserve"> tab provides a high-level overview of yourorganisation's total emissions.</t>
    </r>
  </si>
  <si>
    <r>
      <rPr>
        <b/>
        <sz val="11"/>
        <color rgb="FF272E29"/>
        <rFont val="Heebo"/>
        <charset val="177"/>
      </rPr>
      <t>c)</t>
    </r>
    <r>
      <rPr>
        <sz val="11"/>
        <color rgb="FF272E29"/>
        <rFont val="Heebo"/>
        <charset val="177"/>
      </rPr>
      <t xml:space="preserve"> Charts and tables within the </t>
    </r>
    <r>
      <rPr>
        <b/>
        <sz val="11"/>
        <color rgb="FF272E29"/>
        <rFont val="Heebo"/>
        <charset val="177"/>
      </rPr>
      <t>Summary Results</t>
    </r>
    <r>
      <rPr>
        <sz val="11"/>
        <color rgb="FF272E29"/>
        <rFont val="Heebo"/>
        <charset val="177"/>
      </rPr>
      <t xml:space="preserve"> tab can be used to identify yourorganisation's </t>
    </r>
    <r>
      <rPr>
        <b/>
        <sz val="11"/>
        <color rgb="FF272E29"/>
        <rFont val="Heebo"/>
        <charset val="177"/>
      </rPr>
      <t>largest emission sources</t>
    </r>
    <r>
      <rPr>
        <sz val="11"/>
        <color rgb="FF272E29"/>
        <rFont val="Heebo"/>
        <charset val="177"/>
      </rPr>
      <t>.</t>
    </r>
  </si>
  <si>
    <r>
      <rPr>
        <b/>
        <sz val="11"/>
        <color rgb="FF272E29"/>
        <rFont val="Heebo"/>
        <charset val="177"/>
      </rPr>
      <t>d)</t>
    </r>
    <r>
      <rPr>
        <sz val="11"/>
        <color rgb="FF272E29"/>
        <rFont val="Heebo"/>
        <charset val="177"/>
      </rPr>
      <t xml:space="preserve"> To measure more bespoke aspects of your organisation’s footprint (such as supply chain, merchandising or fan travel), enhance the detail and confidence of your footprint, and develop climate action plans, please speak with your BASIS contact who can connect you with external expertise.</t>
    </r>
  </si>
  <si>
    <t>7. Carbon intensity metrics (optional)</t>
  </si>
  <si>
    <t>If you wish to calculate carbon intensity:</t>
  </si>
  <si>
    <r>
      <rPr>
        <b/>
        <sz val="11"/>
        <color rgb="FF1F1F1F"/>
        <rFont val="Heebo"/>
        <charset val="177"/>
      </rPr>
      <t>a)</t>
    </r>
    <r>
      <rPr>
        <sz val="11"/>
        <color rgb="FF1F1F1F"/>
        <rFont val="Heebo"/>
        <charset val="177"/>
      </rPr>
      <t xml:space="preserve"> Enter your organisation's number of </t>
    </r>
    <r>
      <rPr>
        <b/>
        <sz val="11"/>
        <color rgb="FF1F1F1F"/>
        <rFont val="Heebo"/>
        <charset val="177"/>
      </rPr>
      <t>full-time equivalent employees (FTE)</t>
    </r>
    <r>
      <rPr>
        <sz val="11"/>
        <color rgb="FF1F1F1F"/>
        <rFont val="Heebo"/>
        <charset val="177"/>
      </rPr>
      <t xml:space="preserve"> and </t>
    </r>
    <r>
      <rPr>
        <b/>
        <sz val="11"/>
        <color rgb="FF1F1F1F"/>
        <rFont val="Heebo"/>
        <charset val="177"/>
      </rPr>
      <t>annual revenue (in GBP £ millions)</t>
    </r>
    <r>
      <rPr>
        <sz val="11"/>
        <color rgb="FF1F1F1F"/>
        <rFont val="Heebo"/>
        <charset val="177"/>
      </rPr>
      <t xml:space="preserve"> in the Summary Results tab.</t>
    </r>
  </si>
  <si>
    <r>
      <rPr>
        <b/>
        <sz val="11"/>
        <color rgb="FF272E29"/>
        <rFont val="Heebo"/>
        <charset val="177"/>
      </rPr>
      <t>b)</t>
    </r>
    <r>
      <rPr>
        <sz val="11"/>
        <color rgb="FF272E29"/>
        <rFont val="Heebo"/>
        <charset val="177"/>
      </rPr>
      <t xml:space="preserve"> This will automatically calculate emissions per employee and per £ million of revenue, including separate figures for </t>
    </r>
    <r>
      <rPr>
        <b/>
        <sz val="11"/>
        <color rgb="FF272E29"/>
        <rFont val="Heebo"/>
        <charset val="177"/>
      </rPr>
      <t>Scope 1 and Scope 2</t>
    </r>
    <r>
      <rPr>
        <sz val="11"/>
        <color rgb="FF272E29"/>
        <rFont val="Heebo"/>
        <charset val="177"/>
      </rPr>
      <t xml:space="preserve"> emissions.</t>
    </r>
  </si>
  <si>
    <t>Carbon intensity metrics are a useful way to compare emissions trends consistently over time, especially if your organisation is growing and your overall emissions have increased year-on-year.</t>
  </si>
  <si>
    <t>Company Details</t>
  </si>
  <si>
    <t>Company Name</t>
  </si>
  <si>
    <t>Control Approach 
(If known)</t>
  </si>
  <si>
    <t>Operational</t>
  </si>
  <si>
    <t xml:space="preserve">Reporting Period </t>
  </si>
  <si>
    <t>e.g. FY25</t>
  </si>
  <si>
    <t>Date Range</t>
  </si>
  <si>
    <t>e.g. 01.01.2025 - 31.12.2025</t>
  </si>
  <si>
    <t>Date Completed</t>
  </si>
  <si>
    <t>Responsible Person(s)</t>
  </si>
  <si>
    <t>Waste</t>
  </si>
  <si>
    <t>Instructions go here</t>
  </si>
  <si>
    <t>can change units in dropdown</t>
  </si>
  <si>
    <t>Common</t>
  </si>
  <si>
    <t>Uncommon</t>
  </si>
  <si>
    <t>km</t>
  </si>
  <si>
    <t>Non-UK electricity conversion factors (not DEFRA)</t>
  </si>
  <si>
    <t>Average hotel factor (country unknown)</t>
  </si>
  <si>
    <t>Average grid:</t>
  </si>
  <si>
    <t>UK WTT/generation:</t>
  </si>
  <si>
    <t>Scope</t>
  </si>
  <si>
    <t>Level 1</t>
  </si>
  <si>
    <t>Level 2</t>
  </si>
  <si>
    <t>Level 3</t>
  </si>
  <si>
    <t>Level 4</t>
  </si>
  <si>
    <t>Column Text</t>
  </si>
  <si>
    <t>UOM</t>
  </si>
  <si>
    <t>GHG/Unit</t>
  </si>
  <si>
    <t>GHG Conversion Factor 2025</t>
  </si>
  <si>
    <t>GHG Conversion Factor 2024</t>
  </si>
  <si>
    <t>% change YOY</t>
  </si>
  <si>
    <t>Category</t>
  </si>
  <si>
    <t>Type</t>
  </si>
  <si>
    <t>Unit</t>
  </si>
  <si>
    <t>Location</t>
  </si>
  <si>
    <t>Country Code</t>
  </si>
  <si>
    <t>Factor</t>
  </si>
  <si>
    <t>T&amp;D</t>
  </si>
  <si>
    <t>T&amp;D Estimated</t>
  </si>
  <si>
    <t>WTT (Total)</t>
  </si>
  <si>
    <t>Residual Mix Factor</t>
  </si>
  <si>
    <t>Value pre-15/06/2023 update</t>
  </si>
  <si>
    <t>% Change</t>
  </si>
  <si>
    <t>Employee Commuting</t>
  </si>
  <si>
    <t>Factor non-UK</t>
  </si>
  <si>
    <t>Old</t>
  </si>
  <si>
    <t>Old 2</t>
  </si>
  <si>
    <t>Gases</t>
  </si>
  <si>
    <t>level 1</t>
  </si>
  <si>
    <t>Travel Mode (Air, Rail, Taxi etc.)</t>
  </si>
  <si>
    <t>Mode Sub-Type</t>
  </si>
  <si>
    <t>Class/Fuel type</t>
  </si>
  <si>
    <t>CF</t>
  </si>
  <si>
    <t>Country</t>
  </si>
  <si>
    <t>Scope 1</t>
  </si>
  <si>
    <t>Fuels</t>
  </si>
  <si>
    <t>Gaseous fuels</t>
  </si>
  <si>
    <t>Butane</t>
  </si>
  <si>
    <t>tonnes</t>
  </si>
  <si>
    <t>kg CO2e</t>
  </si>
  <si>
    <t>Electricity</t>
  </si>
  <si>
    <t>grid</t>
  </si>
  <si>
    <t>kWh</t>
  </si>
  <si>
    <t>Africa Average</t>
  </si>
  <si>
    <t/>
  </si>
  <si>
    <t>Y</t>
  </si>
  <si>
    <t>Homeworking</t>
  </si>
  <si>
    <t>Outside of Scopes</t>
  </si>
  <si>
    <t>Outside of scopes</t>
  </si>
  <si>
    <t>Forecourt fuels containing biofuel</t>
  </si>
  <si>
    <t>Diesel</t>
  </si>
  <si>
    <t>kg CO2e of CO2 per unit</t>
  </si>
  <si>
    <t>Biogas</t>
  </si>
  <si>
    <t>Business travel- air</t>
  </si>
  <si>
    <t>Air</t>
  </si>
  <si>
    <t>Flights</t>
  </si>
  <si>
    <t>Domestic, to/from UK</t>
  </si>
  <si>
    <t>Average passenger</t>
  </si>
  <si>
    <t>Without RF</t>
  </si>
  <si>
    <t>Passenger.km</t>
  </si>
  <si>
    <t>litres</t>
  </si>
  <si>
    <t>Argentina</t>
  </si>
  <si>
    <t>ARG</t>
  </si>
  <si>
    <t>Small Petrol car (1.4L)</t>
  </si>
  <si>
    <t>Biomethane</t>
  </si>
  <si>
    <t>Short-haul, to/from UK</t>
  </si>
  <si>
    <t>Americas Average</t>
  </si>
  <si>
    <t xml:space="preserve">Asia Average </t>
  </si>
  <si>
    <t>Medium Petrol car (1.4L-2.0L)</t>
  </si>
  <si>
    <t>Biopropane</t>
  </si>
  <si>
    <t>Long-haul, to/from UK</t>
  </si>
  <si>
    <t>Asia Average</t>
  </si>
  <si>
    <t>CNG</t>
  </si>
  <si>
    <t>Australia</t>
  </si>
  <si>
    <t>AUS</t>
  </si>
  <si>
    <t>N</t>
  </si>
  <si>
    <t>Large Petrol car (2.1L+)</t>
  </si>
  <si>
    <t>Petrol</t>
  </si>
  <si>
    <t>Natural gas</t>
  </si>
  <si>
    <t>International, to/from non-UK</t>
  </si>
  <si>
    <t>Austria</t>
  </si>
  <si>
    <t>AUT</t>
  </si>
  <si>
    <t>Small Diesel car (1.7L)</t>
  </si>
  <si>
    <t>Natural gas (100% mineral blend)</t>
  </si>
  <si>
    <t>Economy class</t>
  </si>
  <si>
    <t>Belgium</t>
  </si>
  <si>
    <t>Bangladesh</t>
  </si>
  <si>
    <t>BGD</t>
  </si>
  <si>
    <t>Medium Diesel car (1.8L-2.0L)</t>
  </si>
  <si>
    <t>Other petroleum gas</t>
  </si>
  <si>
    <t>Brazil</t>
  </si>
  <si>
    <t>LNG</t>
  </si>
  <si>
    <t>BEL</t>
  </si>
  <si>
    <t>Large Diesel car (2.1L+)</t>
  </si>
  <si>
    <t>Biofuel</t>
  </si>
  <si>
    <t>Bioethanol</t>
  </si>
  <si>
    <t>Canada</t>
  </si>
  <si>
    <t>BRA</t>
  </si>
  <si>
    <t>Hybrid car</t>
  </si>
  <si>
    <t>GJ</t>
  </si>
  <si>
    <t>Propane</t>
  </si>
  <si>
    <t>Premium economy class</t>
  </si>
  <si>
    <t>Chile</t>
  </si>
  <si>
    <t>Bulgaria</t>
  </si>
  <si>
    <t>BGR</t>
  </si>
  <si>
    <t>Fully electric (plug-in) car</t>
  </si>
  <si>
    <t>kg</t>
  </si>
  <si>
    <t>Biomethane (compressed)</t>
  </si>
  <si>
    <t>China</t>
  </si>
  <si>
    <t>LPG</t>
  </si>
  <si>
    <t>Cambodia</t>
  </si>
  <si>
    <t>KHM</t>
  </si>
  <si>
    <t>Small motorbike up to 125cc</t>
  </si>
  <si>
    <t>Biodiesel ME</t>
  </si>
  <si>
    <t>Biomethane (liquified)</t>
  </si>
  <si>
    <t>Business class</t>
  </si>
  <si>
    <t>Colombia</t>
  </si>
  <si>
    <t>CAN</t>
  </si>
  <si>
    <t>Medium motorbike 126-500cc</t>
  </si>
  <si>
    <t>Costa Rica</t>
  </si>
  <si>
    <t>CHL</t>
  </si>
  <si>
    <t>Large motorbike 500cc+</t>
  </si>
  <si>
    <t>First class</t>
  </si>
  <si>
    <t>Egypt</t>
  </si>
  <si>
    <t>CHN</t>
  </si>
  <si>
    <t>Motorbike</t>
  </si>
  <si>
    <t>Europe Average</t>
  </si>
  <si>
    <t>cubic metres</t>
  </si>
  <si>
    <t>China (Hong Kong)</t>
  </si>
  <si>
    <t>HKG</t>
  </si>
  <si>
    <t>Train</t>
  </si>
  <si>
    <t>Business travel- land</t>
  </si>
  <si>
    <t>Rail</t>
  </si>
  <si>
    <t>National rail</t>
  </si>
  <si>
    <t>-</t>
  </si>
  <si>
    <t>France</t>
  </si>
  <si>
    <t>COL</t>
  </si>
  <si>
    <t>Local Bus</t>
  </si>
  <si>
    <t>International rail</t>
  </si>
  <si>
    <t>Germany</t>
  </si>
  <si>
    <t>CRI</t>
  </si>
  <si>
    <t>Coach</t>
  </si>
  <si>
    <t>Biodiesel ME (from used cooking oil)</t>
  </si>
  <si>
    <t>Light rail and tram</t>
  </si>
  <si>
    <t>Hong Kong, China</t>
  </si>
  <si>
    <t>Croatia</t>
  </si>
  <si>
    <t>HRV</t>
  </si>
  <si>
    <t>Bike</t>
  </si>
  <si>
    <t>London Underground</t>
  </si>
  <si>
    <t>India</t>
  </si>
  <si>
    <t>Cyprus</t>
  </si>
  <si>
    <t>CYP</t>
  </si>
  <si>
    <t>Walking</t>
  </si>
  <si>
    <t>Bus</t>
  </si>
  <si>
    <t>Local bus (not London)</t>
  </si>
  <si>
    <t>Indonesia</t>
  </si>
  <si>
    <t>Czechia</t>
  </si>
  <si>
    <t>CZE</t>
  </si>
  <si>
    <t>E-bike/E-scooter</t>
  </si>
  <si>
    <t>Biodiesel ME (from Tallow)</t>
  </si>
  <si>
    <t>Local London bus</t>
  </si>
  <si>
    <t>Italy</t>
  </si>
  <si>
    <t>Democratic People's Republic of Korea</t>
  </si>
  <si>
    <t>PRK</t>
  </si>
  <si>
    <t>Tube</t>
  </si>
  <si>
    <t>Average local bus</t>
  </si>
  <si>
    <t>Japan</t>
  </si>
  <si>
    <t>Denmark</t>
  </si>
  <si>
    <t>DNK</t>
  </si>
  <si>
    <t>Tram</t>
  </si>
  <si>
    <t>Jordan</t>
  </si>
  <si>
    <t>Dominican Republic</t>
  </si>
  <si>
    <t>DOM</t>
  </si>
  <si>
    <t>Taxi</t>
  </si>
  <si>
    <t>Biodiesel HVO</t>
  </si>
  <si>
    <t>Taxis</t>
  </si>
  <si>
    <t>Regular taxi</t>
  </si>
  <si>
    <t>passenger.km</t>
  </si>
  <si>
    <t>Korea</t>
  </si>
  <si>
    <t>Ecuador</t>
  </si>
  <si>
    <t>ECU</t>
  </si>
  <si>
    <t>Car</t>
  </si>
  <si>
    <t>Black cab</t>
  </si>
  <si>
    <t>Malaysia</t>
  </si>
  <si>
    <t>EGY</t>
  </si>
  <si>
    <t>Cars (by size)</t>
  </si>
  <si>
    <t>Small car</t>
  </si>
  <si>
    <t>Maldives</t>
  </si>
  <si>
    <t>Liquid fuels</t>
  </si>
  <si>
    <t>Aviation spirit</t>
  </si>
  <si>
    <t>Estonia</t>
  </si>
  <si>
    <t>EST</t>
  </si>
  <si>
    <t>Mexico</t>
  </si>
  <si>
    <t xml:space="preserve">EU Average </t>
  </si>
  <si>
    <t>Hybrid</t>
  </si>
  <si>
    <t>Netherlands</t>
  </si>
  <si>
    <t>Finland</t>
  </si>
  <si>
    <t>FIN</t>
  </si>
  <si>
    <t>Unknown</t>
  </si>
  <si>
    <t>Oceania Average</t>
  </si>
  <si>
    <t>Aviation turbine fuel</t>
  </si>
  <si>
    <t>FRA</t>
  </si>
  <si>
    <t>Development diesel</t>
  </si>
  <si>
    <t>Plug-in Hybrid Electric Vehicle</t>
  </si>
  <si>
    <t>Oman</t>
  </si>
  <si>
    <t>DEU</t>
  </si>
  <si>
    <t>Battery Electric Vehicle</t>
  </si>
  <si>
    <t>Philippines</t>
  </si>
  <si>
    <t>Greece</t>
  </si>
  <si>
    <t>GRC</t>
  </si>
  <si>
    <t>Medium car</t>
  </si>
  <si>
    <t>Portugal</t>
  </si>
  <si>
    <t>Burning oil</t>
  </si>
  <si>
    <t>Guatemala</t>
  </si>
  <si>
    <t>GTM</t>
  </si>
  <si>
    <t>Development petrol</t>
  </si>
  <si>
    <t>Qatar</t>
  </si>
  <si>
    <t>Hungary</t>
  </si>
  <si>
    <t>HUN</t>
  </si>
  <si>
    <t>Russian Federation</t>
  </si>
  <si>
    <t>IND</t>
  </si>
  <si>
    <t>Saudi Arabia</t>
  </si>
  <si>
    <t>IDN</t>
  </si>
  <si>
    <t>Off road biodiesel</t>
  </si>
  <si>
    <t>Singapore</t>
  </si>
  <si>
    <t>Iran</t>
  </si>
  <si>
    <t>IRN</t>
  </si>
  <si>
    <t>South Africa</t>
  </si>
  <si>
    <t>Ireland</t>
  </si>
  <si>
    <t>IRL</t>
  </si>
  <si>
    <t>Large car</t>
  </si>
  <si>
    <t>Spain</t>
  </si>
  <si>
    <t>Diesel (100% mineral diesel)</t>
  </si>
  <si>
    <t>Israel</t>
  </si>
  <si>
    <t>ISR</t>
  </si>
  <si>
    <t>Switzerland</t>
  </si>
  <si>
    <t>ITA</t>
  </si>
  <si>
    <t>Thailand</t>
  </si>
  <si>
    <t>JPN</t>
  </si>
  <si>
    <t>Turkey</t>
  </si>
  <si>
    <t>Fuel oil</t>
  </si>
  <si>
    <t>Jersey</t>
  </si>
  <si>
    <t>JEY</t>
  </si>
  <si>
    <t>Methanol (bio)</t>
  </si>
  <si>
    <t>UK</t>
  </si>
  <si>
    <t>JOR</t>
  </si>
  <si>
    <t>UK (London)</t>
  </si>
  <si>
    <t>Kenya</t>
  </si>
  <si>
    <t>KEN</t>
  </si>
  <si>
    <t>Average car</t>
  </si>
  <si>
    <t>United Arab Emirates</t>
  </si>
  <si>
    <t>Gas oil</t>
  </si>
  <si>
    <t>Kuwait</t>
  </si>
  <si>
    <t>KWT</t>
  </si>
  <si>
    <t>Avtur (renewable)</t>
  </si>
  <si>
    <t>United States</t>
  </si>
  <si>
    <t>Laos</t>
  </si>
  <si>
    <t>LAO</t>
  </si>
  <si>
    <t>Vietnam</t>
  </si>
  <si>
    <t>Latin America Average</t>
  </si>
  <si>
    <t>World Average</t>
  </si>
  <si>
    <t>Lubricants</t>
  </si>
  <si>
    <t>Latvia</t>
  </si>
  <si>
    <t>LVA</t>
  </si>
  <si>
    <t>Biomass</t>
  </si>
  <si>
    <t>Wood logs</t>
  </si>
  <si>
    <t>Lebanon</t>
  </si>
  <si>
    <t>LBN</t>
  </si>
  <si>
    <t>Lithuania</t>
  </si>
  <si>
    <t>LTU</t>
  </si>
  <si>
    <t>Wood chips</t>
  </si>
  <si>
    <t>Cars (by market segment)</t>
  </si>
  <si>
    <t>Mini</t>
  </si>
  <si>
    <t>Naphtha</t>
  </si>
  <si>
    <t>Luxembourg</t>
  </si>
  <si>
    <t>LUX</t>
  </si>
  <si>
    <t>MYS</t>
  </si>
  <si>
    <t>Wood pellets</t>
  </si>
  <si>
    <t>MDV</t>
  </si>
  <si>
    <t>Malta</t>
  </si>
  <si>
    <t>MLT</t>
  </si>
  <si>
    <t>Grass/straw</t>
  </si>
  <si>
    <t>MEX</t>
  </si>
  <si>
    <t>Morocco</t>
  </si>
  <si>
    <t>MAR</t>
  </si>
  <si>
    <t>Supermini</t>
  </si>
  <si>
    <t>Petrol (100% mineral petrol)</t>
  </si>
  <si>
    <t>NLD</t>
  </si>
  <si>
    <t>New Zealand</t>
  </si>
  <si>
    <t>NZL</t>
  </si>
  <si>
    <t>Landfill gas</t>
  </si>
  <si>
    <t>Nigeria</t>
  </si>
  <si>
    <t>NGA</t>
  </si>
  <si>
    <t>Processed fuel oils - residual oil</t>
  </si>
  <si>
    <t>Norway</t>
  </si>
  <si>
    <t>NOR</t>
  </si>
  <si>
    <t>Electricity generated</t>
  </si>
  <si>
    <t>Electricity: UK</t>
  </si>
  <si>
    <t>Pakistan</t>
  </si>
  <si>
    <t>PAK</t>
  </si>
  <si>
    <t>Panama</t>
  </si>
  <si>
    <t>PAN</t>
  </si>
  <si>
    <t>Lower medium</t>
  </si>
  <si>
    <t>Processed fuel oils - distillate oil</t>
  </si>
  <si>
    <t>Peru</t>
  </si>
  <si>
    <t>PER</t>
  </si>
  <si>
    <t>PHL</t>
  </si>
  <si>
    <t>Poland</t>
  </si>
  <si>
    <t>POL</t>
  </si>
  <si>
    <t>Refinery miscellaneous</t>
  </si>
  <si>
    <t>PRT</t>
  </si>
  <si>
    <t>Republic of Korea</t>
  </si>
  <si>
    <t>KOR</t>
  </si>
  <si>
    <t>Rest of World</t>
  </si>
  <si>
    <t>WLD</t>
  </si>
  <si>
    <t>Upper medium</t>
  </si>
  <si>
    <t>Waste oils</t>
  </si>
  <si>
    <t>Russia</t>
  </si>
  <si>
    <t>RUS</t>
  </si>
  <si>
    <t>SAU</t>
  </si>
  <si>
    <t>SGP</t>
  </si>
  <si>
    <t>Marine gas oil</t>
  </si>
  <si>
    <t>Slovakia</t>
  </si>
  <si>
    <t>SVK</t>
  </si>
  <si>
    <t>Slovenia</t>
  </si>
  <si>
    <t>SVN</t>
  </si>
  <si>
    <t>ZAF</t>
  </si>
  <si>
    <t>Executive</t>
  </si>
  <si>
    <t>Marine fuel oil</t>
  </si>
  <si>
    <t>ESP</t>
  </si>
  <si>
    <t>Sri Lanka</t>
  </si>
  <si>
    <t>LKA</t>
  </si>
  <si>
    <t>Sweden</t>
  </si>
  <si>
    <t>SWE</t>
  </si>
  <si>
    <t>Solid fuels</t>
  </si>
  <si>
    <t>Coal (industrial)</t>
  </si>
  <si>
    <t>CHE</t>
  </si>
  <si>
    <t>Taiwan</t>
  </si>
  <si>
    <t>Coal (electricity generation)</t>
  </si>
  <si>
    <t>THA</t>
  </si>
  <si>
    <t>Luxury</t>
  </si>
  <si>
    <t>TUR</t>
  </si>
  <si>
    <t>Coal (domestic)</t>
  </si>
  <si>
    <t>GBR</t>
  </si>
  <si>
    <t>ARE</t>
  </si>
  <si>
    <t>Coking coal</t>
  </si>
  <si>
    <t>USA</t>
  </si>
  <si>
    <t>Uruguay</t>
  </si>
  <si>
    <t>URY</t>
  </si>
  <si>
    <t>Petroleum coke</t>
  </si>
  <si>
    <t>VNM</t>
  </si>
  <si>
    <t>Sports</t>
  </si>
  <si>
    <t>Coal (electricity generation - home produced coal only)</t>
  </si>
  <si>
    <t>Bioenergy</t>
  </si>
  <si>
    <t>Dual purpose 4X4</t>
  </si>
  <si>
    <t>MPV</t>
  </si>
  <si>
    <t>Biodiesel ME (from tallow)</t>
  </si>
  <si>
    <t>Small</t>
  </si>
  <si>
    <t>Medium</t>
  </si>
  <si>
    <t>Large</t>
  </si>
  <si>
    <t>Average</t>
  </si>
  <si>
    <t>Business travel- sea</t>
  </si>
  <si>
    <t>Ferry</t>
  </si>
  <si>
    <t>Foot passenger</t>
  </si>
  <si>
    <t>Car passenger</t>
  </si>
  <si>
    <t>Average (all passenger)</t>
  </si>
  <si>
    <t>Refrigerant &amp; other</t>
  </si>
  <si>
    <t>Kyoto protocol products</t>
  </si>
  <si>
    <t>Carbon dioxide</t>
  </si>
  <si>
    <t>Emissions including only Kyoto products</t>
  </si>
  <si>
    <t>Emissions including only non-Kyoto products</t>
  </si>
  <si>
    <t>Total emissions including non-Kyoto products</t>
  </si>
  <si>
    <t>Methane</t>
  </si>
  <si>
    <t>Nitrous oxide</t>
  </si>
  <si>
    <t>HFC-23</t>
  </si>
  <si>
    <t>HFC-32</t>
  </si>
  <si>
    <t>HFC-41</t>
  </si>
  <si>
    <t>HFC-125</t>
  </si>
  <si>
    <t>HFC-134</t>
  </si>
  <si>
    <t>HFC-134a</t>
  </si>
  <si>
    <t>HFC-143</t>
  </si>
  <si>
    <t>HFC-143a</t>
  </si>
  <si>
    <t>HFC-152a</t>
  </si>
  <si>
    <t>HFC-227ea</t>
  </si>
  <si>
    <t>HFC-236fa</t>
  </si>
  <si>
    <t>HFC-245fa</t>
  </si>
  <si>
    <t>HFC-43-I0mee</t>
  </si>
  <si>
    <t>Perfluoromethane (PFC-14)</t>
  </si>
  <si>
    <t>Perfluoroethane (PFC-116)</t>
  </si>
  <si>
    <t>Perfluoropropane (PFC-218)</t>
  </si>
  <si>
    <t>Perfluorocyclobutane (PFC-318)</t>
  </si>
  <si>
    <t>Perfluorobutane (PFC-3-1-10)</t>
  </si>
  <si>
    <t>Perfluoropentane (PFC-4-1-12)</t>
  </si>
  <si>
    <t>Perfluorohexane (PFC-5-1-14)</t>
  </si>
  <si>
    <t>PFC-9-1-18</t>
  </si>
  <si>
    <t>Perfluorocyclopropane</t>
  </si>
  <si>
    <t>Sulphur hexafluoride (SF6)</t>
  </si>
  <si>
    <t>HFC-152</t>
  </si>
  <si>
    <t>HFC-161</t>
  </si>
  <si>
    <t>HFC-236cb</t>
  </si>
  <si>
    <t>HFC-236ea</t>
  </si>
  <si>
    <t>HFC-245ca</t>
  </si>
  <si>
    <t>HFC-365mfc</t>
  </si>
  <si>
    <t>Nitrogen trifluoride</t>
  </si>
  <si>
    <t>Blends</t>
  </si>
  <si>
    <t>R401A</t>
  </si>
  <si>
    <t>R401B</t>
  </si>
  <si>
    <t>R401C</t>
  </si>
  <si>
    <t>R402A</t>
  </si>
  <si>
    <t>R402B</t>
  </si>
  <si>
    <t>R403A</t>
  </si>
  <si>
    <t>R403B</t>
  </si>
  <si>
    <t>R404A</t>
  </si>
  <si>
    <t>R405A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</si>
  <si>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</si>
  <si>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</si>
  <si>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</si>
  <si>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</si>
  <si>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</si>
  <si>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</si>
  <si>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</si>
  <si>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</si>
  <si>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</si>
  <si>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</si>
  <si>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</si>
  <si>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</si>
  <si>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</si>
  <si>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</si>
  <si>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</si>
  <si>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</si>
  <si>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</si>
  <si>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</si>
  <si>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</si>
  <si>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</si>
  <si>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</si>
  <si>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</si>
  <si>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</si>
  <si>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</si>
  <si>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</si>
  <si>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</si>
  <si>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</si>
  <si>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</si>
  <si>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</si>
  <si>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</si>
  <si>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</si>
  <si>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</si>
  <si>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</si>
  <si>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</si>
  <si>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</si>
  <si>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</si>
  <si>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</si>
  <si>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</si>
  <si>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</si>
  <si>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</si>
  <si>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</si>
  <si>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</si>
  <si>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</si>
  <si>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</si>
  <si>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</si>
  <si>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</si>
  <si>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R433B</t>
  </si>
  <si>
    <t>R433C</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</si>
  <si>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</si>
  <si>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</si>
  <si>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</si>
  <si>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</si>
  <si>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</si>
  <si>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</si>
  <si>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</si>
  <si>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</si>
  <si>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</si>
  <si>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</si>
  <si>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</si>
  <si>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</si>
  <si>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</si>
  <si>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</si>
  <si>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</si>
  <si>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</si>
  <si>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</si>
  <si>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</si>
  <si>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</si>
  <si>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</si>
  <si>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R507A</t>
  </si>
  <si>
    <t>R508A</t>
  </si>
  <si>
    <t>R508B</t>
  </si>
  <si>
    <t>R509A</t>
  </si>
  <si>
    <t>R510A</t>
  </si>
  <si>
    <t>R511A</t>
  </si>
  <si>
    <t>R512A</t>
  </si>
  <si>
    <t>Montreal protocol products</t>
  </si>
  <si>
    <t>CFC-11/R11 = trichlorofluoromethane</t>
  </si>
  <si>
    <t>CFC-12/R12 = dichlorodifluoromethane</t>
  </si>
  <si>
    <t>CFC-13</t>
  </si>
  <si>
    <t>CFC-113</t>
  </si>
  <si>
    <t>CFC-114</t>
  </si>
  <si>
    <t>CFC-115</t>
  </si>
  <si>
    <t>Halon-1211</t>
  </si>
  <si>
    <t>Halon-1301</t>
  </si>
  <si>
    <t>Halon-2402</t>
  </si>
  <si>
    <t>Carbon tetrachloride</t>
  </si>
  <si>
    <t>Methyl bromide</t>
  </si>
  <si>
    <t>Methyl chloroform</t>
  </si>
  <si>
    <t>HCFC-22/R22 = chlorodifluoromethane</t>
  </si>
  <si>
    <t>HCFC-123</t>
  </si>
  <si>
    <t>HCFC-124</t>
  </si>
  <si>
    <t>HCFC-141b</t>
  </si>
  <si>
    <t>HCFC-142b</t>
  </si>
  <si>
    <t>HCFC-225ca</t>
  </si>
  <si>
    <t>HCFC-225cb</t>
  </si>
  <si>
    <t>HCFC-21</t>
  </si>
  <si>
    <t>Fluorinated ethers</t>
  </si>
  <si>
    <t>HFE-125</t>
  </si>
  <si>
    <t>HFE-134</t>
  </si>
  <si>
    <t>HFE-143a</t>
  </si>
  <si>
    <t>HCFE-235da2</t>
  </si>
  <si>
    <t>HFE-245cb2</t>
  </si>
  <si>
    <t>HFE-245fa2</t>
  </si>
  <si>
    <t>HFE-254cb2</t>
  </si>
  <si>
    <t>HFE-347mcc3</t>
  </si>
  <si>
    <t>HFE-347pcf2</t>
  </si>
  <si>
    <t>HFE-356pcc3</t>
  </si>
  <si>
    <t>HFE-449sl (HFE-7100)</t>
  </si>
  <si>
    <t>HFE-569sf2 (HFE-7200)</t>
  </si>
  <si>
    <t>HFE-43-10pccc124 (H-Galden1040x)</t>
  </si>
  <si>
    <t>HFE-236ca12 (HG-10)</t>
  </si>
  <si>
    <t>HFE-338pcc13 (HG-01)</t>
  </si>
  <si>
    <t>Other products</t>
  </si>
  <si>
    <t>Trifluoromethyl sulphur pentafluoride</t>
  </si>
  <si>
    <t>PFPMIE</t>
  </si>
  <si>
    <t>Dimethylether</t>
  </si>
  <si>
    <t>Methylene chloride</t>
  </si>
  <si>
    <t>Methyl chloride</t>
  </si>
  <si>
    <t>R290 = propane</t>
  </si>
  <si>
    <t>R600A = isobutane</t>
  </si>
  <si>
    <t>R600 = butane</t>
  </si>
  <si>
    <t>R601 = pentane</t>
  </si>
  <si>
    <t>R601A = isopentane</t>
  </si>
  <si>
    <t>R170 = ethane</t>
  </si>
  <si>
    <t>R1270 = propene</t>
  </si>
  <si>
    <t>R1234yf*</t>
  </si>
  <si>
    <t>R1234ze*</t>
  </si>
  <si>
    <t>Passenger vehicles</t>
  </si>
  <si>
    <t>miles</t>
  </si>
  <si>
    <t>Delivery vehicles</t>
  </si>
  <si>
    <t>Vans</t>
  </si>
  <si>
    <t>Class I (up to 1.305 tonnes)</t>
  </si>
  <si>
    <t>Class II (1.305 to 1.74 tonnes)</t>
  </si>
  <si>
    <t>Class III (1.74 to 3.5 tonnes)</t>
  </si>
  <si>
    <t>Average (up to 3.5 tonnes)</t>
  </si>
  <si>
    <t>HGV (all diesel)</t>
  </si>
  <si>
    <t>Rigid (&gt;3.5 - 7.5 tonnes)</t>
  </si>
  <si>
    <t>0% Laden</t>
  </si>
  <si>
    <t>50% Laden</t>
  </si>
  <si>
    <t>100% Laden</t>
  </si>
  <si>
    <t>Average laden</t>
  </si>
  <si>
    <t>Rigid (&gt;7.5 tonnes-17 tonnes)</t>
  </si>
  <si>
    <t>Rigid (&gt;17 tonnes)</t>
  </si>
  <si>
    <t>All rigids</t>
  </si>
  <si>
    <t>Articulated (&gt;3.5 - 33t)</t>
  </si>
  <si>
    <t>Articulated (&gt;33t)</t>
  </si>
  <si>
    <t>All artics</t>
  </si>
  <si>
    <t>All HGVs</t>
  </si>
  <si>
    <t>HGVs refrigerated (all diesel)</t>
  </si>
  <si>
    <t>SECR kWh pass &amp; delivery vehs</t>
  </si>
  <si>
    <t>tonne.km</t>
  </si>
  <si>
    <t>Average Laden</t>
  </si>
  <si>
    <t>HGV refrigerated (all diesel)</t>
  </si>
  <si>
    <t>Scope 2</t>
  </si>
  <si>
    <t>UK electricity</t>
  </si>
  <si>
    <t>UK electricity for EVs</t>
  </si>
  <si>
    <t>SECR kWh UK electricity for EVs</t>
  </si>
  <si>
    <t>Heat and steam</t>
  </si>
  <si>
    <t>Onsite heat and steam</t>
  </si>
  <si>
    <t>District heat and steam</t>
  </si>
  <si>
    <t>Scope 3</t>
  </si>
  <si>
    <t>WTT- fuels</t>
  </si>
  <si>
    <t>WTT- bioenergy</t>
  </si>
  <si>
    <t>WTT- biofuel</t>
  </si>
  <si>
    <t>WTT- biomass</t>
  </si>
  <si>
    <t>WTT- biogas</t>
  </si>
  <si>
    <t>Transmission and distribution</t>
  </si>
  <si>
    <t>T&amp;D- UK electricity</t>
  </si>
  <si>
    <t>Distribution - district heat &amp; steam</t>
  </si>
  <si>
    <t>5% loss</t>
  </si>
  <si>
    <t>UK electricity T&amp;D for EVs</t>
  </si>
  <si>
    <t>WTT- UK electricity</t>
  </si>
  <si>
    <t>WTT- UK electricity (generation)</t>
  </si>
  <si>
    <t>WTT- UK electricity (T&amp;D)</t>
  </si>
  <si>
    <t>WTT- heat and steam</t>
  </si>
  <si>
    <t>WTT- district heat &amp; steam distribution</t>
  </si>
  <si>
    <t>Water supply</t>
  </si>
  <si>
    <t>million litres</t>
  </si>
  <si>
    <t>Water treatment</t>
  </si>
  <si>
    <t>Material use</t>
  </si>
  <si>
    <t>Construction</t>
  </si>
  <si>
    <t>Aggregates</t>
  </si>
  <si>
    <t>Primary material production</t>
  </si>
  <si>
    <t>Re-used</t>
  </si>
  <si>
    <t>Recycled source</t>
  </si>
  <si>
    <t>Average construction</t>
  </si>
  <si>
    <t>Asbestos</t>
  </si>
  <si>
    <t>Asphalt</t>
  </si>
  <si>
    <t>Bricks</t>
  </si>
  <si>
    <t>Concrete</t>
  </si>
  <si>
    <t>Insulation</t>
  </si>
  <si>
    <t>Metals</t>
  </si>
  <si>
    <t>Soils</t>
  </si>
  <si>
    <t>Mineral oil</t>
  </si>
  <si>
    <t>Plasterboard</t>
  </si>
  <si>
    <t>Tyres</t>
  </si>
  <si>
    <t>Wood</t>
  </si>
  <si>
    <t>Other</t>
  </si>
  <si>
    <t>Books</t>
  </si>
  <si>
    <t>Glass</t>
  </si>
  <si>
    <t>Clothing</t>
  </si>
  <si>
    <t>Food and drink</t>
  </si>
  <si>
    <t>Organic</t>
  </si>
  <si>
    <t>Compost derived from garden waste</t>
  </si>
  <si>
    <t>Compost derived from food and garden waste</t>
  </si>
  <si>
    <t>Electrical items</t>
  </si>
  <si>
    <t>Electrical items - fridges and freezers</t>
  </si>
  <si>
    <t>Electrical items - large</t>
  </si>
  <si>
    <t>Electrical items - IT</t>
  </si>
  <si>
    <t>Electrical items - small</t>
  </si>
  <si>
    <t>Batteries - Alkaline</t>
  </si>
  <si>
    <t>Batteries - Li ion</t>
  </si>
  <si>
    <t>Batteries - NiMh</t>
  </si>
  <si>
    <t>Metal</t>
  </si>
  <si>
    <t>Metal: aluminium cans and foil (excl. forming)</t>
  </si>
  <si>
    <t>Metal: mixed cans</t>
  </si>
  <si>
    <t>Metal: scrap metal</t>
  </si>
  <si>
    <t>Metal: steel cans</t>
  </si>
  <si>
    <t>Plastic</t>
  </si>
  <si>
    <t>Plastics: average plastics</t>
  </si>
  <si>
    <t>Plastics: average plastic film</t>
  </si>
  <si>
    <t>Plastics: average plastic rigid</t>
  </si>
  <si>
    <t>Plastics: HDPE (incl. forming)</t>
  </si>
  <si>
    <t>Plastics: LDPE and LLDPE (incl. forming)</t>
  </si>
  <si>
    <t>Plastics: PET (incl. forming)</t>
  </si>
  <si>
    <t>Plastics: PP (incl. forming)</t>
  </si>
  <si>
    <t>Plastics: PS (incl. forming)</t>
  </si>
  <si>
    <t>Plastics: PVC (incl. forming)</t>
  </si>
  <si>
    <t>Paper</t>
  </si>
  <si>
    <t>Paper and board: board</t>
  </si>
  <si>
    <t>Paper and board: mixed</t>
  </si>
  <si>
    <t>Paper and board: paper</t>
  </si>
  <si>
    <t>Waste disposal</t>
  </si>
  <si>
    <t>Re-use</t>
  </si>
  <si>
    <t>Recycling</t>
  </si>
  <si>
    <t>Combustion</t>
  </si>
  <si>
    <t>Composting</t>
  </si>
  <si>
    <t>Landfill</t>
  </si>
  <si>
    <t>Anaerobic digestion</t>
  </si>
  <si>
    <t>Refuse</t>
  </si>
  <si>
    <t>Household residual waste</t>
  </si>
  <si>
    <t>Organic: food and drink waste</t>
  </si>
  <si>
    <t>Organic: garden waste</t>
  </si>
  <si>
    <t>Organic: mixed food and garden waste</t>
  </si>
  <si>
    <t>Commercial and industrial waste</t>
  </si>
  <si>
    <t>WEEE - fridges and freezers</t>
  </si>
  <si>
    <t>WEEE - large</t>
  </si>
  <si>
    <t>WEEE - mixed</t>
  </si>
  <si>
    <t>WEEE - small</t>
  </si>
  <si>
    <t>Batteries</t>
  </si>
  <si>
    <t>With RF</t>
  </si>
  <si>
    <t>WTT- business travel- air</t>
  </si>
  <si>
    <t>WTT- flights</t>
  </si>
  <si>
    <t>WTT- business travel- sea</t>
  </si>
  <si>
    <t>WTT- ferry</t>
  </si>
  <si>
    <t>WTT- pass vehs &amp; travel- land</t>
  </si>
  <si>
    <t>WTT- cars (by market segment)</t>
  </si>
  <si>
    <t>WTT- cars (by size)</t>
  </si>
  <si>
    <t>WTT- motorbike</t>
  </si>
  <si>
    <t>WTT- taxis</t>
  </si>
  <si>
    <t>WTT- bus</t>
  </si>
  <si>
    <t>WTT- rail</t>
  </si>
  <si>
    <t>Freighting goods</t>
  </si>
  <si>
    <t>Freight flights</t>
  </si>
  <si>
    <t>Freight train</t>
  </si>
  <si>
    <t>Sea tanker</t>
  </si>
  <si>
    <t>Crude tanker</t>
  </si>
  <si>
    <t>200,000+ dwt</t>
  </si>
  <si>
    <t>120,000–199,999 dwt</t>
  </si>
  <si>
    <t>80,000–119,999 dwt</t>
  </si>
  <si>
    <t>60,000–79,999 dwt</t>
  </si>
  <si>
    <t>10,000–59,999 dwt</t>
  </si>
  <si>
    <t>0–9999 dwt</t>
  </si>
  <si>
    <t xml:space="preserve">Products tanker </t>
  </si>
  <si>
    <t>60,000+ dwt</t>
  </si>
  <si>
    <t>20,000–59,999 dwt</t>
  </si>
  <si>
    <t>10,000–19,999 dwt</t>
  </si>
  <si>
    <t>5000–9999 dwt</t>
  </si>
  <si>
    <t>0–4999 dwt</t>
  </si>
  <si>
    <t xml:space="preserve">Chemical tanker </t>
  </si>
  <si>
    <t>20,000+ dwt</t>
  </si>
  <si>
    <t>LNG tanker</t>
  </si>
  <si>
    <t>200,000+ m3</t>
  </si>
  <si>
    <t>0–199,999 m3</t>
  </si>
  <si>
    <t>LPG Tanker</t>
  </si>
  <si>
    <t>50,000+ m3</t>
  </si>
  <si>
    <t>0–49,999 m3</t>
  </si>
  <si>
    <t>Cargo ship</t>
  </si>
  <si>
    <t>Bulk carrier</t>
  </si>
  <si>
    <t>100,000–199,999 dwt</t>
  </si>
  <si>
    <t>60,000–99,999 dwt</t>
  </si>
  <si>
    <t>35,000–59,999 dwt</t>
  </si>
  <si>
    <t>10,000–34,999 dwt</t>
  </si>
  <si>
    <t>General cargo</t>
  </si>
  <si>
    <t>10,000+ dwt</t>
  </si>
  <si>
    <t>10,000+ dwt 100+ TEU</t>
  </si>
  <si>
    <t>5000–9999 dwt 100+ TEU</t>
  </si>
  <si>
    <t>0–4999 dwt 100+ TEU</t>
  </si>
  <si>
    <t>Container ship</t>
  </si>
  <si>
    <t>8000+ TEU</t>
  </si>
  <si>
    <t>5000–7999 TEU</t>
  </si>
  <si>
    <t>3000–4999 TEU</t>
  </si>
  <si>
    <t>2000–2999 TEU</t>
  </si>
  <si>
    <t>1000–1999 TEU</t>
  </si>
  <si>
    <t>0–999 TEU</t>
  </si>
  <si>
    <t>Vehicle transport</t>
  </si>
  <si>
    <t>4000+ CEU</t>
  </si>
  <si>
    <t>0–3999 CEU</t>
  </si>
  <si>
    <t>RoRo-Ferry</t>
  </si>
  <si>
    <t>2000+ LM</t>
  </si>
  <si>
    <t>0–1999 LM</t>
  </si>
  <si>
    <t>Large RoPax ferry</t>
  </si>
  <si>
    <t>Refrigerated cargo</t>
  </si>
  <si>
    <t>All dwt</t>
  </si>
  <si>
    <t>WTT- delivery vehs &amp; freight</t>
  </si>
  <si>
    <t>WTT- vans</t>
  </si>
  <si>
    <t>WTT- HGV (all diesel)</t>
  </si>
  <si>
    <t>WTT- HGV refrigerated (all diesel)</t>
  </si>
  <si>
    <t>WTT- freight flights</t>
  </si>
  <si>
    <t>WTT- sea tanker</t>
  </si>
  <si>
    <t>LPG tanker</t>
  </si>
  <si>
    <t>WTT- cargo ship</t>
  </si>
  <si>
    <t>Hotel stay</t>
  </si>
  <si>
    <t>Room per night</t>
  </si>
  <si>
    <t>Czech Republic</t>
  </si>
  <si>
    <t>Fiji</t>
  </si>
  <si>
    <t>Kazakhstan</t>
  </si>
  <si>
    <t>Macau, China</t>
  </si>
  <si>
    <t>Romania</t>
  </si>
  <si>
    <t>Taiwan, China</t>
  </si>
  <si>
    <t>Managed assets- electricity</t>
  </si>
  <si>
    <t>Managed assets- vehicles</t>
  </si>
  <si>
    <t>Managed cars (by market segment)</t>
  </si>
  <si>
    <t>Managed cars (by size)</t>
  </si>
  <si>
    <t>Managed vans</t>
  </si>
  <si>
    <t>Managed HGV (all diesel)</t>
  </si>
  <si>
    <t>Managed HGV refrigerated (all diesel)</t>
  </si>
  <si>
    <t>Managed motorbikes</t>
  </si>
  <si>
    <t>Office Equipment</t>
  </si>
  <si>
    <t>per FTE Working Hour</t>
  </si>
  <si>
    <t>Heating</t>
  </si>
  <si>
    <t>Homeworking (office equipment + heating)</t>
  </si>
  <si>
    <t>Stationary Fuel &amp; Heating</t>
  </si>
  <si>
    <t>Graphs</t>
  </si>
  <si>
    <t xml:space="preserve">Enter annual volumes of fuel used. </t>
  </si>
  <si>
    <t>Typically this includes natural gas used by boilers for central heating - data is found on your heating bill.</t>
  </si>
  <si>
    <t>This also includes any fuel used by stationary on-site equipment like generators that consume diesel, or LPG used in kitchens.</t>
  </si>
  <si>
    <t>Use the drop-down to change units.</t>
  </si>
  <si>
    <t>Less Common</t>
  </si>
  <si>
    <t>Natural Gas</t>
  </si>
  <si>
    <r>
      <rPr>
        <b/>
        <sz val="11"/>
        <color rgb="FF272E29"/>
        <rFont val="Heebo"/>
      </rPr>
      <t>N.B</t>
    </r>
    <r>
      <rPr>
        <sz val="11"/>
        <color rgb="FF272E29"/>
        <rFont val="Heebo"/>
      </rPr>
      <t xml:space="preserve"> - In the uppermost graph on the right, you will see that emissions from stationary fuel is split between Scopes 1 and 3.</t>
    </r>
  </si>
  <si>
    <t>The direct emissions from when fuel is burned are captured in Scope 1.</t>
  </si>
  <si>
    <t>Scope 3 emissions are those associated with the production (e.g. drilling) of that fuel, and its transport to where you burn it.</t>
  </si>
  <si>
    <t>Vehicle Fuel</t>
  </si>
  <si>
    <r>
      <rPr>
        <sz val="11"/>
        <color rgb="FF272E29"/>
        <rFont val="Heebo"/>
      </rPr>
      <t xml:space="preserve">Use this tab for fuel used in </t>
    </r>
    <r>
      <rPr>
        <b/>
        <sz val="11"/>
        <color rgb="FF272E29"/>
        <rFont val="Heebo"/>
      </rPr>
      <t>organisation-owned (e.g. car, van, fork-lift) and long-term leased vehicles.</t>
    </r>
  </si>
  <si>
    <r>
      <t>Enter</t>
    </r>
    <r>
      <rPr>
        <b/>
        <sz val="11"/>
        <color theme="1"/>
        <rFont val="Heebo"/>
        <charset val="177"/>
      </rPr>
      <t xml:space="preserve"> total annual fuel consumption</t>
    </r>
    <r>
      <rPr>
        <sz val="11"/>
        <color theme="1"/>
        <rFont val="Heebo"/>
        <charset val="177"/>
      </rPr>
      <t xml:space="preserve"> by fuel type. Use the drop-down to change units. </t>
    </r>
  </si>
  <si>
    <r>
      <rPr>
        <sz val="11"/>
        <color rgb="FF272E29"/>
        <rFont val="Heebo"/>
        <charset val="177"/>
      </rPr>
      <t xml:space="preserve">If fuel data is </t>
    </r>
    <r>
      <rPr>
        <b/>
        <sz val="11"/>
        <color rgb="FF272E29"/>
        <rFont val="Heebo"/>
        <charset val="177"/>
      </rPr>
      <t>not available</t>
    </r>
    <r>
      <rPr>
        <sz val="11"/>
        <color rgb="FF272E29"/>
        <rFont val="Heebo"/>
        <charset val="177"/>
      </rPr>
      <t xml:space="preserve">, but you have mileage data, please enter </t>
    </r>
    <r>
      <rPr>
        <b/>
        <sz val="11"/>
        <color rgb="FF272E29"/>
        <rFont val="Heebo"/>
        <charset val="177"/>
      </rPr>
      <t>mileage in the following tab instead. Do not complete both tabs with the same vehicle activity.</t>
    </r>
  </si>
  <si>
    <r>
      <t xml:space="preserve">Data can be found from </t>
    </r>
    <r>
      <rPr>
        <b/>
        <sz val="11"/>
        <color theme="1"/>
        <rFont val="Heebo"/>
        <charset val="177"/>
      </rPr>
      <t>fuel cards, invoices, or fleet systems.</t>
    </r>
  </si>
  <si>
    <t>Petrol (forecourt)</t>
  </si>
  <si>
    <t>Diesel (forecourt)</t>
  </si>
  <si>
    <t>Mineral Diesel</t>
  </si>
  <si>
    <t>Mineral Petrol</t>
  </si>
  <si>
    <t>Vehicle Mileage</t>
  </si>
  <si>
    <r>
      <rPr>
        <sz val="11"/>
        <color rgb="FF272E29"/>
        <rFont val="Heebo"/>
        <charset val="177"/>
      </rPr>
      <t xml:space="preserve">Use this tab if </t>
    </r>
    <r>
      <rPr>
        <b/>
        <sz val="11"/>
        <color rgb="FF272E29"/>
        <rFont val="Heebo"/>
        <charset val="177"/>
      </rPr>
      <t>fuel volumes (previous tab)</t>
    </r>
    <r>
      <rPr>
        <sz val="11"/>
        <color rgb="FF272E29"/>
        <rFont val="Heebo"/>
        <charset val="177"/>
      </rPr>
      <t xml:space="preserve"> for owned vehicles and long-term leased vehicles are </t>
    </r>
    <r>
      <rPr>
        <b/>
        <sz val="11"/>
        <color rgb="FF272E29"/>
        <rFont val="Heebo"/>
        <charset val="177"/>
      </rPr>
      <t>not available.</t>
    </r>
    <r>
      <rPr>
        <b/>
        <u/>
        <sz val="11"/>
        <color rgb="FF272E29"/>
        <rFont val="Heebo"/>
        <charset val="177"/>
      </rPr>
      <t xml:space="preserve"> Do not complete both tabs with the same vehicle activity.</t>
    </r>
  </si>
  <si>
    <r>
      <rPr>
        <sz val="11"/>
        <color rgb="FF272E29"/>
        <rFont val="Heebo"/>
        <charset val="177"/>
      </rPr>
      <t>Enter</t>
    </r>
    <r>
      <rPr>
        <b/>
        <sz val="11"/>
        <color rgb="FF272E29"/>
        <rFont val="Heebo"/>
        <charset val="177"/>
      </rPr>
      <t xml:space="preserve"> total distance</t>
    </r>
    <r>
      <rPr>
        <sz val="11"/>
        <color rgb="FF272E29"/>
        <rFont val="Heebo"/>
        <charset val="177"/>
      </rPr>
      <t xml:space="preserve"> travelled by vehicle type. Use the drop-down to change units.</t>
    </r>
  </si>
  <si>
    <r>
      <t xml:space="preserve">Data can be taken from </t>
    </r>
    <r>
      <rPr>
        <b/>
        <sz val="11"/>
        <color rgb="FF272E29"/>
        <rFont val="Heebo"/>
        <charset val="177"/>
      </rPr>
      <t>mileage logs, odometers, or expense records</t>
    </r>
    <r>
      <rPr>
        <sz val="11"/>
        <color rgb="FF272E29"/>
        <rFont val="Heebo"/>
        <charset val="177"/>
      </rPr>
      <t>.</t>
    </r>
  </si>
  <si>
    <t>Cars</t>
  </si>
  <si>
    <t>HGVs</t>
  </si>
  <si>
    <t>Petrol Car</t>
  </si>
  <si>
    <t>Petrol Van</t>
  </si>
  <si>
    <t>Rigid HGV</t>
  </si>
  <si>
    <t>Diesel Car</t>
  </si>
  <si>
    <t>Diesel Van</t>
  </si>
  <si>
    <t>Articulated HGV</t>
  </si>
  <si>
    <t>Hybrid Car</t>
  </si>
  <si>
    <t>Plug-in Hybrid Car</t>
  </si>
  <si>
    <t>Plug-in Hybrid Van</t>
  </si>
  <si>
    <t>Electric Car</t>
  </si>
  <si>
    <t>Electric Van</t>
  </si>
  <si>
    <t>Unknown Car</t>
  </si>
  <si>
    <t>Unknown Van</t>
  </si>
  <si>
    <t>Unknown HGV</t>
  </si>
  <si>
    <r>
      <rPr>
        <b/>
        <sz val="11"/>
        <color rgb="FF272E29"/>
        <rFont val="Heebo"/>
      </rPr>
      <t>N.B</t>
    </r>
    <r>
      <rPr>
        <sz val="11"/>
        <color rgb="FF272E29"/>
        <rFont val="Heebo"/>
      </rPr>
      <t xml:space="preserve"> - A plug-in hybrid is a vehicle that can be plugged in to charge and thus has Scope 2 emissions associated with its usage.</t>
    </r>
  </si>
  <si>
    <t>A non plug-in hybrid (e.g. Prius) charges the battery from engine use and is not plugged in.</t>
  </si>
  <si>
    <t>Refrigerants</t>
  </si>
  <si>
    <t>Graph</t>
  </si>
  <si>
    <r>
      <rPr>
        <sz val="11"/>
        <color rgb="FF272E29"/>
        <rFont val="Heebo"/>
        <charset val="177"/>
      </rPr>
      <t xml:space="preserve">Enter volume of refrigerant from engineer </t>
    </r>
    <r>
      <rPr>
        <b/>
        <sz val="11"/>
        <color rgb="FF272E29"/>
        <rFont val="Heebo"/>
        <charset val="177"/>
      </rPr>
      <t>top-ups</t>
    </r>
    <r>
      <rPr>
        <sz val="11"/>
        <color rgb="FF272E29"/>
        <rFont val="Heebo"/>
        <charset val="177"/>
      </rPr>
      <t xml:space="preserve"> only, not total refrigerant held. Use the drop-down to change units.</t>
    </r>
  </si>
  <si>
    <t>This data is usually found on maintenance or service invoices. Air conditioning units are the most common source, or perhaps large refrigeration units if relevant.</t>
  </si>
  <si>
    <t>Note that “HFC” and “R” labels refer to the same refrigerants.</t>
  </si>
  <si>
    <t>R-134a</t>
  </si>
  <si>
    <t>R-22</t>
  </si>
  <si>
    <t>R-410A</t>
  </si>
  <si>
    <t>R-407C</t>
  </si>
  <si>
    <t>R-32</t>
  </si>
  <si>
    <t>R-290 (Propane)</t>
  </si>
  <si>
    <t>R-600a (Isobutane)</t>
  </si>
  <si>
    <t>Other refrigerant GWP (gCO2e/kg):</t>
  </si>
  <si>
    <t>Enter total annual electricity consumption, split by country.</t>
  </si>
  <si>
    <t>Data is found on electricity bills or supplier portals.</t>
  </si>
  <si>
    <t>District Heat &amp; Steam</t>
  </si>
  <si>
    <r>
      <rPr>
        <sz val="11"/>
        <color rgb="FF272E29"/>
        <rFont val="Heebo"/>
        <charset val="177"/>
      </rPr>
      <t xml:space="preserve">Use this tab for purchased heat or steam from a </t>
    </r>
    <r>
      <rPr>
        <b/>
        <sz val="11"/>
        <color rgb="FFFF0000"/>
        <rFont val="Heebo"/>
        <charset val="177"/>
      </rPr>
      <t>DISTRICT HEATING NETWORK ONLY</t>
    </r>
    <r>
      <rPr>
        <sz val="11"/>
        <color rgb="FF272E29"/>
        <rFont val="Heebo"/>
        <charset val="177"/>
      </rPr>
      <t xml:space="preserve"> (relatively rare)</t>
    </r>
  </si>
  <si>
    <r>
      <rPr>
        <sz val="11"/>
        <color rgb="FF272E29"/>
        <rFont val="Heebo"/>
        <charset val="177"/>
      </rPr>
      <t xml:space="preserve">For general </t>
    </r>
    <r>
      <rPr>
        <b/>
        <sz val="11"/>
        <color rgb="FF272E29"/>
        <rFont val="Heebo"/>
        <charset val="177"/>
      </rPr>
      <t>central heating</t>
    </r>
    <r>
      <rPr>
        <sz val="11"/>
        <color rgb="FF272E29"/>
        <rFont val="Heebo"/>
        <charset val="177"/>
      </rPr>
      <t xml:space="preserve">, please input </t>
    </r>
    <r>
      <rPr>
        <b/>
        <sz val="11"/>
        <color rgb="FF272E29"/>
        <rFont val="Heebo"/>
        <charset val="177"/>
      </rPr>
      <t>natural gas</t>
    </r>
    <r>
      <rPr>
        <sz val="11"/>
        <color rgb="FF272E29"/>
        <rFont val="Heebo"/>
        <charset val="177"/>
      </rPr>
      <t xml:space="preserve"> into the </t>
    </r>
    <r>
      <rPr>
        <b/>
        <sz val="11"/>
        <color rgb="FF272E29"/>
        <rFont val="Heebo"/>
        <charset val="177"/>
      </rPr>
      <t xml:space="preserve">stationary fuel </t>
    </r>
    <r>
      <rPr>
        <sz val="11"/>
        <color rgb="FF272E29"/>
        <rFont val="Heebo"/>
        <charset val="177"/>
      </rPr>
      <t>and heating tab instead.</t>
    </r>
  </si>
  <si>
    <t>Enter annual energy consumption from supplier invoices.</t>
  </si>
  <si>
    <t>Water</t>
  </si>
  <si>
    <r>
      <t>Enter</t>
    </r>
    <r>
      <rPr>
        <b/>
        <sz val="11"/>
        <color theme="1"/>
        <rFont val="Heebo"/>
        <charset val="177"/>
      </rPr>
      <t xml:space="preserve"> total annual water </t>
    </r>
    <r>
      <rPr>
        <sz val="11"/>
        <color theme="1"/>
        <rFont val="Heebo"/>
        <charset val="177"/>
      </rPr>
      <t xml:space="preserve">use.
</t>
    </r>
    <r>
      <rPr>
        <b/>
        <sz val="11"/>
        <color theme="1"/>
        <rFont val="Heebo"/>
        <charset val="177"/>
      </rPr>
      <t>Office/building water use:</t>
    </r>
    <r>
      <rPr>
        <sz val="11"/>
        <color theme="1"/>
        <rFont val="Heebo"/>
        <charset val="177"/>
      </rPr>
      <t xml:space="preserve"> most offices/buildings have both water supply and treatment (undertaken by water companies post-dispoal). You would therefore need to</t>
    </r>
    <r>
      <rPr>
        <b/>
        <sz val="11"/>
        <color theme="1"/>
        <rFont val="Heebo"/>
        <charset val="177"/>
      </rPr>
      <t xml:space="preserve"> enter figures for BOTH water supply and treatment.</t>
    </r>
    <r>
      <rPr>
        <sz val="11"/>
        <color theme="1"/>
        <rFont val="Heebo"/>
        <charset val="177"/>
      </rPr>
      <t xml:space="preserve"> These figures are</t>
    </r>
    <r>
      <rPr>
        <b/>
        <sz val="11"/>
        <color theme="1"/>
        <rFont val="Heebo"/>
        <charset val="177"/>
      </rPr>
      <t xml:space="preserve"> likely to be the same,</t>
    </r>
    <r>
      <rPr>
        <sz val="11"/>
        <color theme="1"/>
        <rFont val="Heebo"/>
        <charset val="177"/>
      </rPr>
      <t xml:space="preserve"> unless your water bill splits out the figures separately or if you treat your own water.
</t>
    </r>
    <r>
      <rPr>
        <b/>
        <sz val="11"/>
        <color theme="1"/>
        <rFont val="Heebo"/>
        <charset val="177"/>
      </rPr>
      <t xml:space="preserve">Pitch watering or similar activities with natural water loss: </t>
    </r>
    <r>
      <rPr>
        <sz val="11"/>
        <color theme="1"/>
        <rFont val="Heebo"/>
        <charset val="177"/>
      </rPr>
      <t>these activities will often have much higher supply than treatment numbers.</t>
    </r>
  </si>
  <si>
    <t>Water Supply</t>
  </si>
  <si>
    <t>Wastewater Disposal/Treatment</t>
  </si>
  <si>
    <t>Enter total waste generated, split by treatment type.</t>
  </si>
  <si>
    <t>Data is typically found in waste contractor invoices or reports, or can be estimated from the weight of bins and how often they are taken (multiplied to cover one year).</t>
  </si>
  <si>
    <t>Incinerated Non-Recyclables</t>
  </si>
  <si>
    <t>Landfill Non-Recyclables</t>
  </si>
  <si>
    <t>Recycled Paper &amp; Cardboard</t>
  </si>
  <si>
    <t>Landfill Paper &amp; Cardboard</t>
  </si>
  <si>
    <t>Recycled Plastics</t>
  </si>
  <si>
    <t>Landfill Plastics</t>
  </si>
  <si>
    <t>Recycled Metals</t>
  </si>
  <si>
    <t>Landfill Metals</t>
  </si>
  <si>
    <t>Composted Food &amp; Garden Waste</t>
  </si>
  <si>
    <t>Landfill Food &amp; Garden Waste</t>
  </si>
  <si>
    <t>Recycled Electrical Equipment (WEEE)</t>
  </si>
  <si>
    <t>Landfill Electrical Equipment (WEEE)</t>
  </si>
  <si>
    <t>Recycled Clothing</t>
  </si>
  <si>
    <t>Incinerated Clothing</t>
  </si>
  <si>
    <t>Mixed Dry Recycling</t>
  </si>
  <si>
    <t>Recycled Glass</t>
  </si>
  <si>
    <t xml:space="preserve">Enter total flight distances by class or by flight type. If the class is known, please enter the distances in the cells on the right-hand side in the first instance. </t>
  </si>
  <si>
    <t>If the class is unkown, please enter the total aggregated distance in the cells on the left-hand side.</t>
  </si>
  <si>
    <t>Distance data is usually found in booking systems or expense claims. If 3 return flights were taken of 8000km each way, this would be 48,000km total.</t>
  </si>
  <si>
    <t>Change the units using the drop-down.</t>
  </si>
  <si>
    <r>
      <rPr>
        <b/>
        <sz val="11"/>
        <color rgb="FFFF0000"/>
        <rFont val="Heebo"/>
        <charset val="177"/>
      </rPr>
      <t>UK Domestic Flights</t>
    </r>
    <r>
      <rPr>
        <sz val="11"/>
        <color rgb="FF272E29"/>
        <rFont val="Heebo"/>
        <charset val="177"/>
      </rPr>
      <t xml:space="preserve"> - Where the </t>
    </r>
    <r>
      <rPr>
        <b/>
        <sz val="11"/>
        <color rgb="FF272E29"/>
        <rFont val="Heebo"/>
        <charset val="177"/>
      </rPr>
      <t>departure AND arrival</t>
    </r>
    <r>
      <rPr>
        <sz val="11"/>
        <color rgb="FF272E29"/>
        <rFont val="Heebo"/>
        <charset val="177"/>
      </rPr>
      <t xml:space="preserve"> destinations are within </t>
    </r>
    <r>
      <rPr>
        <b/>
        <sz val="11"/>
        <color rgb="FF272E29"/>
        <rFont val="Heebo"/>
        <charset val="177"/>
      </rPr>
      <t>the UK.</t>
    </r>
  </si>
  <si>
    <r>
      <rPr>
        <b/>
        <sz val="11"/>
        <color rgb="FFFF0000"/>
        <rFont val="Heebo"/>
        <charset val="177"/>
      </rPr>
      <t>Short-haul</t>
    </r>
    <r>
      <rPr>
        <sz val="11"/>
        <color rgb="FFFF0000"/>
        <rFont val="Heebo"/>
        <charset val="177"/>
      </rPr>
      <t xml:space="preserve"> : </t>
    </r>
    <r>
      <rPr>
        <b/>
        <sz val="11"/>
        <color rgb="FF000000"/>
        <rFont val="Heebo"/>
        <charset val="177"/>
      </rPr>
      <t>Departure</t>
    </r>
    <r>
      <rPr>
        <sz val="11"/>
        <color rgb="FF000000"/>
        <rFont val="Heebo"/>
        <charset val="177"/>
      </rPr>
      <t xml:space="preserve"> Airport in the </t>
    </r>
    <r>
      <rPr>
        <b/>
        <sz val="11"/>
        <color rgb="FF000000"/>
        <rFont val="Heebo"/>
        <charset val="177"/>
      </rPr>
      <t>UK</t>
    </r>
    <r>
      <rPr>
        <sz val="11"/>
        <color rgb="FF000000"/>
        <rFont val="Heebo"/>
        <charset val="177"/>
      </rPr>
      <t xml:space="preserve">: where the arrival airport is </t>
    </r>
    <r>
      <rPr>
        <b/>
        <sz val="11"/>
        <color rgb="FF000000"/>
        <rFont val="Heebo"/>
        <charset val="177"/>
      </rPr>
      <t xml:space="preserve">in Europe/North Africa
</t>
    </r>
    <r>
      <rPr>
        <sz val="11"/>
        <color rgb="FF000000"/>
        <rFont val="Heebo"/>
        <charset val="177"/>
      </rPr>
      <t xml:space="preserve">                     </t>
    </r>
    <r>
      <rPr>
        <b/>
        <sz val="11"/>
        <color rgb="FF000000"/>
        <rFont val="Heebo"/>
        <charset val="177"/>
      </rPr>
      <t>Arrival</t>
    </r>
    <r>
      <rPr>
        <sz val="11"/>
        <color rgb="FF000000"/>
        <rFont val="Heebo"/>
        <charset val="177"/>
      </rPr>
      <t xml:space="preserve"> Airport in the </t>
    </r>
    <r>
      <rPr>
        <b/>
        <sz val="11"/>
        <color rgb="FF000000"/>
        <rFont val="Heebo"/>
        <charset val="177"/>
      </rPr>
      <t>UK</t>
    </r>
    <r>
      <rPr>
        <sz val="11"/>
        <color rgb="FF000000"/>
        <rFont val="Heebo"/>
        <charset val="177"/>
      </rPr>
      <t xml:space="preserve">: where the departure airport was </t>
    </r>
    <r>
      <rPr>
        <b/>
        <sz val="11"/>
        <color rgb="FF000000"/>
        <rFont val="Heebo"/>
        <charset val="177"/>
      </rPr>
      <t>from</t>
    </r>
    <r>
      <rPr>
        <sz val="11"/>
        <color rgb="FF000000"/>
        <rFont val="Heebo"/>
        <charset val="177"/>
      </rPr>
      <t xml:space="preserve"> </t>
    </r>
    <r>
      <rPr>
        <b/>
        <sz val="11"/>
        <color rgb="FF000000"/>
        <rFont val="Heebo"/>
        <charset val="177"/>
      </rPr>
      <t xml:space="preserve">Europe/North Africa
</t>
    </r>
    <r>
      <rPr>
        <sz val="11"/>
        <color rgb="FF000000"/>
        <rFont val="Heebo"/>
        <charset val="177"/>
      </rPr>
      <t xml:space="preserve">                    </t>
    </r>
    <r>
      <rPr>
        <b/>
        <sz val="11"/>
        <color rgb="FF000000"/>
        <rFont val="Heebo"/>
        <charset val="177"/>
      </rPr>
      <t xml:space="preserve"> Non-UK</t>
    </r>
    <r>
      <rPr>
        <sz val="11"/>
        <color rgb="FF000000"/>
        <rFont val="Heebo"/>
        <charset val="177"/>
      </rPr>
      <t xml:space="preserve"> depature &amp; arrival airports: any flight of </t>
    </r>
    <r>
      <rPr>
        <b/>
        <sz val="11"/>
        <color rgb="FF000000"/>
        <rFont val="Heebo"/>
        <charset val="177"/>
      </rPr>
      <t>less than 3,700km</t>
    </r>
  </si>
  <si>
    <r>
      <rPr>
        <b/>
        <sz val="11"/>
        <color rgb="FFFF0000"/>
        <rFont val="Heebo"/>
        <charset val="177"/>
      </rPr>
      <t>Long-haul:</t>
    </r>
    <r>
      <rPr>
        <sz val="11"/>
        <color rgb="FFFF0000"/>
        <rFont val="Heebo"/>
        <charset val="177"/>
      </rPr>
      <t xml:space="preserve"> </t>
    </r>
    <r>
      <rPr>
        <b/>
        <sz val="11"/>
        <color rgb="FF000000"/>
        <rFont val="Heebo"/>
        <charset val="177"/>
      </rPr>
      <t>Departure</t>
    </r>
    <r>
      <rPr>
        <sz val="11"/>
        <color rgb="FF000000"/>
        <rFont val="Heebo"/>
        <charset val="177"/>
      </rPr>
      <t xml:space="preserve"> Airport in the </t>
    </r>
    <r>
      <rPr>
        <b/>
        <sz val="11"/>
        <color rgb="FF000000"/>
        <rFont val="Heebo"/>
        <charset val="177"/>
      </rPr>
      <t>UK</t>
    </r>
    <r>
      <rPr>
        <sz val="11"/>
        <color rgb="FF000000"/>
        <rFont val="Heebo"/>
        <charset val="177"/>
      </rPr>
      <t xml:space="preserve">: where the arrival airport is </t>
    </r>
    <r>
      <rPr>
        <b/>
        <sz val="11"/>
        <color rgb="FF000000"/>
        <rFont val="Heebo"/>
        <charset val="177"/>
      </rPr>
      <t xml:space="preserve">outside of Europe/North Africa </t>
    </r>
    <r>
      <rPr>
        <sz val="11"/>
        <color rgb="FF000000"/>
        <rFont val="Heebo"/>
        <charset val="177"/>
      </rPr>
      <t xml:space="preserve">(e.g. Asia, South Africa, the US, South America)
                   </t>
    </r>
    <r>
      <rPr>
        <b/>
        <sz val="11"/>
        <color rgb="FF000000"/>
        <rFont val="Heebo"/>
        <charset val="177"/>
      </rPr>
      <t>Arrival</t>
    </r>
    <r>
      <rPr>
        <sz val="11"/>
        <color rgb="FF000000"/>
        <rFont val="Heebo"/>
        <charset val="177"/>
      </rPr>
      <t xml:space="preserve"> Airport in the </t>
    </r>
    <r>
      <rPr>
        <b/>
        <sz val="11"/>
        <color rgb="FF000000"/>
        <rFont val="Heebo"/>
        <charset val="177"/>
      </rPr>
      <t>UK</t>
    </r>
    <r>
      <rPr>
        <sz val="11"/>
        <color rgb="FF000000"/>
        <rFont val="Heebo"/>
        <charset val="177"/>
      </rPr>
      <t>: where the departure airport was</t>
    </r>
    <r>
      <rPr>
        <b/>
        <sz val="11"/>
        <color rgb="FF000000"/>
        <rFont val="Heebo"/>
        <charset val="177"/>
      </rPr>
      <t xml:space="preserve"> outside of Europe/North Africa
</t>
    </r>
    <r>
      <rPr>
        <sz val="11"/>
        <color rgb="FF000000"/>
        <rFont val="Heebo"/>
        <charset val="177"/>
      </rPr>
      <t xml:space="preserve">                   </t>
    </r>
    <r>
      <rPr>
        <b/>
        <sz val="11"/>
        <color rgb="FF000000"/>
        <rFont val="Heebo"/>
        <charset val="177"/>
      </rPr>
      <t>Non-UK</t>
    </r>
    <r>
      <rPr>
        <sz val="11"/>
        <color rgb="FF000000"/>
        <rFont val="Heebo"/>
        <charset val="177"/>
      </rPr>
      <t xml:space="preserve"> depature &amp; arrival airports: any flight of </t>
    </r>
    <r>
      <rPr>
        <b/>
        <sz val="11"/>
        <color rgb="FF000000"/>
        <rFont val="Heebo"/>
        <charset val="177"/>
      </rPr>
      <t>more than 3,700km</t>
    </r>
  </si>
  <si>
    <t>Class Unknown</t>
  </si>
  <si>
    <t>Class Known</t>
  </si>
  <si>
    <t>UK Domestic Flights</t>
  </si>
  <si>
    <t>Short-Haul</t>
  </si>
  <si>
    <t>Short-Haul - Economy</t>
  </si>
  <si>
    <t>Short-Haul - Business</t>
  </si>
  <si>
    <t>Long-Haul</t>
  </si>
  <si>
    <t>Long-Haul - Economy</t>
  </si>
  <si>
    <t>Long-Haul - Premium Economy</t>
  </si>
  <si>
    <t>Long-Haul - Business Class</t>
  </si>
  <si>
    <t>Long-Haul - First Class</t>
  </si>
  <si>
    <t>Other Business Travel</t>
  </si>
  <si>
    <t>Use this tab for other (non-flight) forms of business travel.</t>
  </si>
  <si>
    <t>This includes vehicles that your organisation doesn't control - such as taxis, short-term car hire, trains and buses.</t>
  </si>
  <si>
    <t>Enter total distances by transport mode.</t>
  </si>
  <si>
    <t>These totals are per passenger so if 2 people made the journey, the distance recorded should be multiplied by 2 (except for cars and motorbikes).</t>
  </si>
  <si>
    <t>Cars (short-term rentals)</t>
  </si>
  <si>
    <t>Battery-EV Car</t>
  </si>
  <si>
    <t>Black Cab Taxi</t>
  </si>
  <si>
    <t>UK Rail</t>
  </si>
  <si>
    <t>International Rail</t>
  </si>
  <si>
    <t>Local bus</t>
  </si>
  <si>
    <t>Hotels</t>
  </si>
  <si>
    <t xml:space="preserve">Enter total hotel nights stayed, split by region. If more than one room was used on one night, then this will result in multiple room nights. For example, if 3 rooms were used over 2 nights, then this would be 6 room nights in total. </t>
  </si>
  <si>
    <t>Data can be found in travel booking systems or expense claims.</t>
  </si>
  <si>
    <t>UK (outside of London)</t>
  </si>
  <si>
    <t>Room Nights</t>
  </si>
  <si>
    <t>London</t>
  </si>
  <si>
    <t>Europe</t>
  </si>
  <si>
    <t>Material Use</t>
  </si>
  <si>
    <t>Enter the weight of materials used, such as paper or rubber.</t>
  </si>
  <si>
    <t>Data is usually found in supplier invoices or delivery notes.</t>
  </si>
  <si>
    <t>If weight data is unavailable, this tab can be left blank.</t>
  </si>
  <si>
    <t>This will likely be primary material production unless specified otherwise.</t>
  </si>
  <si>
    <t>Primary Material Production</t>
  </si>
  <si>
    <t>Recycled Source</t>
  </si>
  <si>
    <t>New Paper</t>
  </si>
  <si>
    <t>Recycled Paper</t>
  </si>
  <si>
    <t>New Cardboard</t>
  </si>
  <si>
    <t>Recycled Cardboard</t>
  </si>
  <si>
    <t>New Metal</t>
  </si>
  <si>
    <t>Recycled Metal</t>
  </si>
  <si>
    <t>New Plastics</t>
  </si>
  <si>
    <t>New IT equipment</t>
  </si>
  <si>
    <t>New Clothing</t>
  </si>
  <si>
    <t>New Food &amp; Drink</t>
  </si>
  <si>
    <t>New Soil</t>
  </si>
  <si>
    <t>Freight</t>
  </si>
  <si>
    <t>Freight includes the transportation of any good or service your organisation procures or sells to customers.</t>
  </si>
  <si>
    <t>This includes the couriers that deliver equipment from suppliers, and the delivery service for products your organisation sells.</t>
  </si>
  <si>
    <t>Enter tonne-kilometres for goods transported by each mode.</t>
  </si>
  <si>
    <t>Tonne-kilometres = weight (tonnes) × distance (km).</t>
  </si>
  <si>
    <t>Data is found in freight invoices or logistics reports.</t>
  </si>
  <si>
    <t>Ensure the units are correct when carrying out the tonne-kilometre calculation.</t>
  </si>
  <si>
    <t>Domestic - UK</t>
  </si>
  <si>
    <t>Short haul - Europe</t>
  </si>
  <si>
    <t>Long haul - Rest of World</t>
  </si>
  <si>
    <t>Short-Haul Air</t>
  </si>
  <si>
    <t>Domestic Air</t>
  </si>
  <si>
    <t>Long-Haul Air</t>
  </si>
  <si>
    <t>Other Air</t>
  </si>
  <si>
    <t>Van</t>
  </si>
  <si>
    <t>HGV</t>
  </si>
  <si>
    <t>Sea</t>
  </si>
  <si>
    <t>Tab name</t>
  </si>
  <si>
    <t>Emission Source</t>
  </si>
  <si>
    <t>Quantity</t>
  </si>
  <si>
    <t>Conversion</t>
  </si>
  <si>
    <t>WTT Conversion</t>
  </si>
  <si>
    <t>kWh conversion</t>
  </si>
  <si>
    <t>Scope 1 (kWh)</t>
  </si>
  <si>
    <t>Scope 1 Conversion</t>
  </si>
  <si>
    <t>Scope 2 Conversion</t>
  </si>
  <si>
    <t>Scope 3 (WTT)</t>
  </si>
  <si>
    <t>T&amp;D Conversion</t>
  </si>
  <si>
    <t>Scope 3 (T&amp;D)</t>
  </si>
  <si>
    <t>Scope 1 kWh Conversion</t>
  </si>
  <si>
    <t>Scope 2 kWh Conversion</t>
  </si>
  <si>
    <t>Scope 2 (kWh)</t>
  </si>
  <si>
    <t>Usage Conversion</t>
  </si>
  <si>
    <t>Stationary Fuel and Heating</t>
  </si>
  <si>
    <t>Mobile Fuel</t>
  </si>
  <si>
    <t>Mileage</t>
  </si>
  <si>
    <t>Electricty</t>
  </si>
  <si>
    <t>Heat &amp; Steam</t>
  </si>
  <si>
    <t>Incinerated Non-recyclables</t>
  </si>
  <si>
    <t>Other Travel</t>
  </si>
  <si>
    <t>UK (Outside of London)</t>
  </si>
  <si>
    <t>Landfill Non-recyclables</t>
  </si>
  <si>
    <t>Emissions Summary</t>
  </si>
  <si>
    <t>tCO2e</t>
  </si>
  <si>
    <t>Total Scope 1</t>
  </si>
  <si>
    <t>Stationary Fuels</t>
  </si>
  <si>
    <t>Mobile Fuels</t>
  </si>
  <si>
    <t>Owned Vehicles</t>
  </si>
  <si>
    <t>Total Scope 2</t>
  </si>
  <si>
    <t>Total Scope 3</t>
  </si>
  <si>
    <t>Category 1: Purchased Goods &amp; Services</t>
  </si>
  <si>
    <t>Category 3: Fuel &amp; Energy-Related Activities (not incl. in Scopes 1/2)</t>
  </si>
  <si>
    <t>Category 4: Upstream Transportation &amp; Distribution</t>
  </si>
  <si>
    <t>Category 5: Waste Generated in Operations</t>
  </si>
  <si>
    <t xml:space="preserve">Category 6: Business Travel </t>
  </si>
  <si>
    <t>Total Scopes 1, 2 &amp; 3</t>
  </si>
  <si>
    <t>Company Details (Enter here)</t>
  </si>
  <si>
    <t>Company Revenue (£ million)</t>
  </si>
  <si>
    <t>Company FTE</t>
  </si>
  <si>
    <t>Intensity Metrics</t>
  </si>
  <si>
    <t>Tonnes CO2e per £m of Revenue (All Scopes)</t>
  </si>
  <si>
    <t>Tonnes CO2e per FTE (All Scopes)</t>
  </si>
  <si>
    <t>Tonnes CO2e per £m of Revenue (Scopes 1 &amp; 2)</t>
  </si>
  <si>
    <t>Tonnes CO2e per FTE (Scopes 1 &amp; 2)</t>
  </si>
  <si>
    <t>Unit Conversions</t>
  </si>
  <si>
    <t>To be used if the unit that your data is in is not available in this template.</t>
  </si>
  <si>
    <t>Energy</t>
  </si>
  <si>
    <t>therm</t>
  </si>
  <si>
    <t>toe</t>
  </si>
  <si>
    <t>kcal</t>
  </si>
  <si>
    <t>Gigajoule, GJ</t>
  </si>
  <si>
    <t>Kilowatt-hour, kWh</t>
  </si>
  <si>
    <t>Therm</t>
  </si>
  <si>
    <t>Tonne oil equivalent, toe</t>
  </si>
  <si>
    <t>Kilocalorie, kcal</t>
  </si>
  <si>
    <t>Volume</t>
  </si>
  <si>
    <t>L</t>
  </si>
  <si>
    <t>m3</t>
  </si>
  <si>
    <t>cu ft</t>
  </si>
  <si>
    <t>Imp. gallon</t>
  </si>
  <si>
    <t>US gallon</t>
  </si>
  <si>
    <t>Bbl (US,P)</t>
  </si>
  <si>
    <t>Litres, L</t>
  </si>
  <si>
    <t>Cubic metres, m3</t>
  </si>
  <si>
    <t>Cubic feet, cu ft</t>
  </si>
  <si>
    <t>Imperial gallon</t>
  </si>
  <si>
    <t>Barrel (US, petroleum), bbl</t>
  </si>
  <si>
    <t>Weight/Mass</t>
  </si>
  <si>
    <t>tonne</t>
  </si>
  <si>
    <t>ton (UK)</t>
  </si>
  <si>
    <t>ton (US)</t>
  </si>
  <si>
    <t>lb</t>
  </si>
  <si>
    <t>Kilogram, kg</t>
  </si>
  <si>
    <t>tonne, t (metric ton)</t>
  </si>
  <si>
    <t>ton (UK, long ton)</t>
  </si>
  <si>
    <t>ton (US, short ton)</t>
  </si>
  <si>
    <t>Pound, lb</t>
  </si>
  <si>
    <t>Length/Distance</t>
  </si>
  <si>
    <t>m</t>
  </si>
  <si>
    <t>ft</t>
  </si>
  <si>
    <t>mi</t>
  </si>
  <si>
    <t>nmi</t>
  </si>
  <si>
    <t>Metre, m</t>
  </si>
  <si>
    <t>Feet, ft</t>
  </si>
  <si>
    <t>Miles, mi</t>
  </si>
  <si>
    <t>Kilometres, km</t>
  </si>
  <si>
    <t>Nautical miles, nmi or NM</t>
  </si>
  <si>
    <t>in</t>
  </si>
  <si>
    <t>cm</t>
  </si>
  <si>
    <t>yd</t>
  </si>
  <si>
    <t>Inch, in</t>
  </si>
  <si>
    <t>Centimetres, cm</t>
  </si>
  <si>
    <t>Yard, yd</t>
  </si>
  <si>
    <t>Fuel properties</t>
  </si>
  <si>
    <t>Source: UK Government GHG Conversion Factors for Company Reporting. Fuel properties 2025.</t>
  </si>
  <si>
    <t>Commonly Used Fossil Fuels</t>
  </si>
  <si>
    <t>Net CV</t>
  </si>
  <si>
    <t>Gross CV</t>
  </si>
  <si>
    <t>Density</t>
  </si>
  <si>
    <t>Specific Volume</t>
  </si>
  <si>
    <t>GJ/tonne</t>
  </si>
  <si>
    <t>kg/m3</t>
  </si>
  <si>
    <t>litres/tonne</t>
  </si>
  <si>
    <t>kWh/kg</t>
  </si>
  <si>
    <t>kWh/litre</t>
  </si>
  <si>
    <t>Diesel (average biofuel blend)</t>
  </si>
  <si>
    <t>Petrol (average biofuel blend)</t>
  </si>
  <si>
    <t>Other fuels</t>
  </si>
  <si>
    <t>Mineral diesel</t>
  </si>
  <si>
    <t>Mineral petrol</t>
  </si>
  <si>
    <t>Category 3:  Fuel &amp; Energy-Related Activities (not incl. in Scopes 1/2)</t>
  </si>
  <si>
    <t>WTT - Stationary Fuel</t>
  </si>
  <si>
    <t>WTT - Mobile Fuel</t>
  </si>
  <si>
    <t>WTT - Electricity</t>
  </si>
  <si>
    <t>WTT - Heat &amp; Steam</t>
  </si>
  <si>
    <t>WTT - Vehicles</t>
  </si>
  <si>
    <t>T&amp;D - Electricty</t>
  </si>
  <si>
    <t>T&amp;D - Vehicles</t>
  </si>
  <si>
    <t>Total Scope 1, 2 &amp; 3</t>
  </si>
  <si>
    <t>Tonnes CO2e per £m of Revenue</t>
  </si>
  <si>
    <t>Tonnes CO2e per FTE</t>
  </si>
  <si>
    <t>Scope 1 &amp; 2 Carbon Intensity per £m of Revenue</t>
  </si>
  <si>
    <t xml:space="preserve">Scope 1 &amp; 2 Carbon Intensity per FTE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</si>
</sst>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3" formatCode="_-* #,##0.00_-;\-* #,##0.00_-;_-* &quot;-&quot;??_-;_-@_-"/>
    <numFmt numFmtId="164" formatCode="_(* #,##0.00_);_(* \(#,##0.00\);_(* &quot;-&quot;??_);_(@_)"/>
    <numFmt numFmtId="165" formatCode="0.00000"/>
    <numFmt numFmtId="166" formatCode="0.0"/>
    <numFmt numFmtId="167" formatCode="0.000"/>
    <numFmt numFmtId="168" formatCode="0.0%"/>
    <numFmt numFmtId="169" formatCode="0.0000"/>
    <numFmt numFmtId="170" formatCode="??0.0?????"/>
    <numFmt numFmtId="171" formatCode="_-* #,##0_-;\-* #,##0_-;_-* &quot;-&quot;??_-;_-@_-"/>
  </numFmts>
  <fonts count="86" x14ac:knownFonts="1">
    <font>
      <sz val="11"/>
      <color theme="1"/>
      <name val="DM Sans"/>
    </font>
    <font>
      <sz val="11"/>
      <color theme="1"/>
      <name val="Replica LL TT Light"/>
      <family val="2"/>
      <scheme val="minor"/>
    </font>
    <font>
      <sz val="12"/>
      <color theme="1"/>
      <name val="Replica LL TT Light"/>
      <family val="2"/>
      <scheme val="minor"/>
    </font>
    <font>
      <sz val="10"/>
      <color theme="1"/>
      <name val="Arial"/>
      <family val="2"/>
    </font>
    <font>
      <sz val="10"/>
      <name val="Arial"/>
      <family val="2"/>
    </font>
    <font>
      <sz val="8"/>
      <name val="Replica LL TT Light"/>
      <family val="2"/>
      <scheme val="minor"/>
    </font>
    <font>
      <b/>
      <sz val="11"/>
      <color theme="0"/>
      <name val="Replica LL TT Light"/>
      <family val="2"/>
      <scheme val="minor"/>
    </font>
    <font>
      <sz val="11"/>
      <color theme="0"/>
      <name val="Replica LL TT Light"/>
      <family val="2"/>
      <scheme val="minor"/>
    </font>
    <font>
      <sz val="11"/>
      <color theme="1"/>
      <name val="Replica LL TT Light"/>
      <family val="2"/>
      <scheme val="minor"/>
    </font>
    <font>
      <sz val="18"/>
      <color theme="3"/>
      <name val="Replica LL TT"/>
      <family val="2"/>
      <scheme val="major"/>
    </font>
    <font>
      <sz val="11"/>
      <color rgb="FF006100"/>
      <name val="Replica LL TT Light"/>
      <family val="2"/>
      <scheme val="minor"/>
    </font>
    <font>
      <sz val="11"/>
      <color rgb="FF9C0006"/>
      <name val="Replica LL TT Light"/>
      <family val="2"/>
      <scheme val="minor"/>
    </font>
    <font>
      <sz val="11"/>
      <color rgb="FF9C5700"/>
      <name val="Replica LL TT Light"/>
      <family val="2"/>
      <scheme val="minor"/>
    </font>
    <font>
      <u/>
      <sz val="11"/>
      <color indexed="12"/>
      <name val="Calibri"/>
      <family val="2"/>
    </font>
    <font>
      <sz val="10"/>
      <color theme="9" tint="-0.499984740745262"/>
      <name val="Arial"/>
      <family val="2"/>
    </font>
    <font>
      <i/>
      <sz val="10"/>
      <color rgb="FFFF0000"/>
      <name val="Arial"/>
      <family val="2"/>
    </font>
    <font>
      <u/>
      <sz val="10"/>
      <color theme="11"/>
      <name val="Arial"/>
      <family val="2"/>
    </font>
    <font>
      <b/>
      <sz val="10"/>
      <color theme="0"/>
      <name val="Arial"/>
      <family val="2"/>
    </font>
    <font>
      <sz val="11"/>
      <color theme="1"/>
      <name val="Arial"/>
      <family val="2"/>
    </font>
    <font>
      <sz val="14"/>
      <color theme="1"/>
      <name val="DM Sans"/>
    </font>
    <font>
      <sz val="14"/>
      <color rgb="FF1F1F1F"/>
      <name val="DM Sans"/>
    </font>
    <font>
      <b/>
      <sz val="20"/>
      <color rgb="FF1F1F1F"/>
      <name val="DM Sans"/>
    </font>
    <font>
      <b/>
      <sz val="14"/>
      <color theme="0"/>
      <name val="DM Sans"/>
    </font>
    <font>
      <b/>
      <sz val="14"/>
      <color rgb="FF1F1F1F"/>
      <name val="DM Sans"/>
    </font>
    <font>
      <sz val="12"/>
      <color rgb="FF1F1F1F"/>
      <name val="DM Sans"/>
    </font>
    <font>
      <sz val="12"/>
      <color theme="1"/>
      <name val="DM Sans"/>
    </font>
    <font>
      <i/>
      <sz val="14"/>
      <color theme="1"/>
      <name val="DM Sans"/>
    </font>
    <font>
      <sz val="16"/>
      <color theme="1"/>
      <name val="DM Sans"/>
    </font>
    <font>
      <sz val="11"/>
      <color rgb="FF1F1F1F"/>
      <name val="DM Sans"/>
    </font>
    <font>
      <sz val="11"/>
      <color theme="0"/>
      <name val="DM Sans"/>
    </font>
    <font>
      <b/>
      <sz val="14"/>
      <color theme="1"/>
      <name val="DM Sans"/>
    </font>
    <font>
      <b/>
      <sz val="14"/>
      <color theme="3"/>
      <name val="DM Sans"/>
    </font>
    <font>
      <sz val="11"/>
      <name val="DM Sans"/>
    </font>
    <font>
      <sz val="11"/>
      <color theme="1"/>
      <name val="DM Sans"/>
    </font>
    <font>
      <b/>
      <sz val="12"/>
      <color theme="0"/>
      <name val="DM Sans"/>
    </font>
    <font>
      <b/>
      <sz val="18"/>
      <color theme="0"/>
      <name val="DM Sans"/>
    </font>
    <font>
      <sz val="18"/>
      <color theme="1"/>
      <name val="DM Sans"/>
    </font>
    <font>
      <sz val="18"/>
      <color theme="0"/>
      <name val="DM Sans"/>
    </font>
    <font>
      <b/>
      <i/>
      <sz val="11"/>
      <color theme="0"/>
      <name val="DM Sans"/>
    </font>
    <font>
      <sz val="22"/>
      <color theme="1"/>
      <name val="DM Sans"/>
    </font>
    <font>
      <sz val="10"/>
      <color theme="1"/>
      <name val="DM Sans"/>
    </font>
    <font>
      <sz val="10"/>
      <name val="DM Sans"/>
    </font>
    <font>
      <b/>
      <sz val="10"/>
      <color theme="0"/>
      <name val="DM Sans"/>
    </font>
    <font>
      <b/>
      <sz val="10"/>
      <color theme="1"/>
      <name val="DM Sans"/>
    </font>
    <font>
      <b/>
      <sz val="10"/>
      <color rgb="FFFFFFFF"/>
      <name val="DM Sans"/>
    </font>
    <font>
      <sz val="10"/>
      <color rgb="FF002060"/>
      <name val="DM Sans"/>
    </font>
    <font>
      <b/>
      <sz val="12"/>
      <color theme="0"/>
      <name val="Arial"/>
      <family val="2"/>
    </font>
    <font>
      <b/>
      <sz val="14"/>
      <color theme="0"/>
      <name val="Arial"/>
      <family val="2"/>
    </font>
    <font>
      <sz val="8"/>
      <name val="DM Sans"/>
    </font>
    <font>
      <b/>
      <sz val="10"/>
      <name val="DM Sans"/>
    </font>
    <font>
      <sz val="12"/>
      <name val="DM Sans"/>
    </font>
    <font>
      <sz val="14"/>
      <name val="DM Sans"/>
    </font>
    <font>
      <b/>
      <sz val="12"/>
      <color theme="1"/>
      <name val="DM Sans"/>
    </font>
    <font>
      <sz val="14"/>
      <color theme="0"/>
      <name val="DM Sans"/>
    </font>
    <font>
      <b/>
      <sz val="11"/>
      <color rgb="FF1F1F1F"/>
      <name val="Heebo"/>
      <charset val="177"/>
    </font>
    <font>
      <sz val="11"/>
      <color rgb="FF1F1F1F"/>
      <name val="Heebo"/>
      <charset val="177"/>
    </font>
    <font>
      <b/>
      <sz val="11"/>
      <color theme="1"/>
      <name val="Heebo"/>
      <charset val="177"/>
    </font>
    <font>
      <sz val="11"/>
      <color theme="1"/>
      <name val="Heebo"/>
      <charset val="177"/>
    </font>
    <font>
      <i/>
      <sz val="11"/>
      <color rgb="FF1F1F1F"/>
      <name val="Heebo"/>
      <charset val="177"/>
    </font>
    <font>
      <b/>
      <sz val="13.5"/>
      <color theme="1"/>
      <name val="Heebo"/>
      <charset val="177"/>
    </font>
    <font>
      <sz val="11"/>
      <color rgb="FF272E29"/>
      <name val="Heebo"/>
      <charset val="177"/>
    </font>
    <font>
      <b/>
      <sz val="10"/>
      <name val="Heebo"/>
      <charset val="177"/>
    </font>
    <font>
      <sz val="10"/>
      <name val="Heebo"/>
      <charset val="177"/>
    </font>
    <font>
      <sz val="10"/>
      <color theme="1"/>
      <name val="Heebo"/>
      <charset val="177"/>
    </font>
    <font>
      <b/>
      <sz val="10"/>
      <color theme="1"/>
      <name val="Heebo"/>
      <charset val="177"/>
    </font>
    <font>
      <b/>
      <sz val="22"/>
      <color rgb="FFB2D235"/>
      <name val="Heebo Light"/>
      <charset val="177"/>
    </font>
    <font>
      <b/>
      <sz val="14"/>
      <color rgb="FFB2D235"/>
      <name val="Heebo"/>
      <charset val="177"/>
    </font>
    <font>
      <b/>
      <sz val="10"/>
      <color rgb="FFB2D235"/>
      <name val="Heebo"/>
      <charset val="177"/>
    </font>
    <font>
      <b/>
      <sz val="10"/>
      <color theme="4"/>
      <name val="Heebo"/>
      <charset val="177"/>
    </font>
    <font>
      <b/>
      <sz val="22"/>
      <color theme="4"/>
      <name val="Heebo Light"/>
      <charset val="177"/>
    </font>
    <font>
      <sz val="12"/>
      <color theme="1"/>
      <name val="Heebo"/>
      <charset val="177"/>
    </font>
    <font>
      <b/>
      <sz val="12"/>
      <color rgb="FFB2D235"/>
      <name val="Heebo"/>
      <charset val="177"/>
    </font>
    <font>
      <sz val="12"/>
      <color rgb="FFB2D235"/>
      <name val="Heebo"/>
      <charset val="177"/>
    </font>
    <font>
      <b/>
      <sz val="14"/>
      <color rgb="FF272E29"/>
      <name val="DM Sans"/>
    </font>
    <font>
      <sz val="14"/>
      <color theme="1"/>
      <name val="Heebo"/>
      <charset val="177"/>
    </font>
    <font>
      <b/>
      <sz val="11"/>
      <color rgb="FF272E29"/>
      <name val="Heebo"/>
      <charset val="177"/>
    </font>
    <font>
      <b/>
      <u/>
      <sz val="11"/>
      <color rgb="FF272E29"/>
      <name val="Heebo"/>
      <charset val="177"/>
    </font>
    <font>
      <b/>
      <sz val="11"/>
      <color rgb="FFB2D235"/>
      <name val="Heebo"/>
      <charset val="177"/>
    </font>
    <font>
      <b/>
      <sz val="12"/>
      <color theme="4"/>
      <name val="Heebo"/>
      <charset val="177"/>
    </font>
    <font>
      <sz val="12"/>
      <color rgb="FFFF0000"/>
      <name val="Heebo"/>
      <charset val="177"/>
    </font>
    <font>
      <b/>
      <sz val="11"/>
      <color rgb="FFFF0000"/>
      <name val="Heebo"/>
      <charset val="177"/>
    </font>
    <font>
      <sz val="11"/>
      <color rgb="FFFF0000"/>
      <name val="Heebo"/>
      <charset val="177"/>
    </font>
    <font>
      <b/>
      <sz val="11"/>
      <color rgb="FF000000"/>
      <name val="Heebo"/>
      <charset val="177"/>
    </font>
    <font>
      <sz val="11"/>
      <color rgb="FF000000"/>
      <name val="Heebo"/>
      <charset val="177"/>
    </font>
    <font>
      <b/>
      <sz val="11"/>
      <color rgb="FF272E29"/>
      <name val="Heebo"/>
    </font>
    <font>
      <sz val="11"/>
      <color rgb="FF272E29"/>
      <name val="Heebo"/>
    </font>
  </fonts>
  <fills count="6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99FF"/>
        <bgColor indexed="64"/>
      </patternFill>
    </fill>
    <fill>
      <patternFill patternType="solid">
        <fgColor theme="7" tint="0.39997558519241921"/>
        <bgColor rgb="FF000000"/>
      </patternFill>
    </fill>
    <fill>
      <patternFill patternType="solid">
        <fgColor rgb="FFFFFF99"/>
        <bgColor indexed="64"/>
      </patternFill>
    </fill>
    <fill>
      <patternFill patternType="solid">
        <fgColor rgb="FFFFFF99"/>
        <bgColor rgb="FF000000"/>
      </patternFill>
    </fill>
    <fill>
      <patternFill patternType="solid">
        <fgColor rgb="FF92D050"/>
        <bgColor indexed="64"/>
      </patternFill>
    </fill>
    <fill>
      <patternFill patternType="solid">
        <fgColor rgb="FF002060"/>
        <bgColor indexed="64"/>
      </patternFill>
    </fill>
    <fill>
      <patternFill patternType="solid">
        <fgColor theme="4" tint="0.79998168889431442"/>
        <bgColor rgb="FF000000"/>
      </patternFill>
    </fill>
    <fill>
      <patternFill patternType="solid">
        <fgColor rgb="FFFF0000"/>
        <bgColor indexed="64"/>
      </patternFill>
    </fill>
    <fill>
      <patternFill patternType="solid">
        <fgColor theme="9" tint="0.39997558519241921"/>
        <bgColor indexed="64"/>
      </patternFill>
    </fill>
    <fill>
      <patternFill patternType="solid">
        <fgColor theme="1"/>
        <bgColor indexed="64"/>
      </patternFill>
    </fill>
    <fill>
      <patternFill patternType="solid">
        <fgColor rgb="FF1F1F1F"/>
        <bgColor indexed="64"/>
      </patternFill>
    </fill>
    <fill>
      <patternFill patternType="solid">
        <fgColor theme="9"/>
        <bgColor indexed="64"/>
      </patternFill>
    </fill>
    <fill>
      <patternFill patternType="solid">
        <fgColor theme="3"/>
        <bgColor indexed="64"/>
      </patternFill>
    </fill>
    <fill>
      <patternFill patternType="solid">
        <fgColor theme="4"/>
        <bgColor indexed="64"/>
      </patternFill>
    </fill>
    <fill>
      <patternFill patternType="solid">
        <fgColor theme="1"/>
        <bgColor theme="0"/>
      </patternFill>
    </fill>
    <fill>
      <patternFill patternType="solid">
        <fgColor theme="9" tint="0.59996337778862885"/>
        <bgColor theme="0"/>
      </patternFill>
    </fill>
    <fill>
      <patternFill patternType="gray125">
        <bgColor theme="1"/>
      </patternFill>
    </fill>
    <fill>
      <patternFill patternType="solid">
        <fgColor theme="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1" tint="0.749992370372631"/>
        <bgColor indexed="64"/>
      </patternFill>
    </fill>
    <fill>
      <patternFill patternType="solid">
        <fgColor theme="0"/>
        <bgColor theme="0"/>
      </patternFill>
    </fill>
    <fill>
      <patternFill patternType="solid">
        <fgColor theme="9" tint="0.59999389629810485"/>
        <bgColor indexed="64"/>
      </patternFill>
    </fill>
    <fill>
      <patternFill patternType="solid">
        <fgColor theme="2"/>
        <bgColor indexed="64"/>
      </patternFill>
    </fill>
    <fill>
      <patternFill patternType="solid">
        <fgColor rgb="FF272E29"/>
        <bgColor indexed="64"/>
      </patternFill>
    </fill>
    <fill>
      <patternFill patternType="solid">
        <fgColor rgb="FFB2D235"/>
        <bgColor indexed="64"/>
      </patternFill>
    </fill>
    <fill>
      <patternFill patternType="solid">
        <fgColor rgb="FFF3F3F3"/>
        <bgColor indexed="64"/>
      </patternFill>
    </fill>
    <fill>
      <patternFill patternType="solid">
        <fgColor rgb="FFEF7D05"/>
        <bgColor indexed="64"/>
      </patternFill>
    </fill>
    <fill>
      <patternFill patternType="solid">
        <fgColor rgb="FF4DC1F0"/>
        <bgColor indexed="64"/>
      </patternFill>
    </fill>
    <fill>
      <patternFill patternType="solid">
        <fgColor rgb="FFE9F2C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9.9978637043366805E-2"/>
        <bgColor indexed="64"/>
      </patternFill>
    </fill>
    <fill>
      <patternFill patternType="solid">
        <fgColor rgb="FFDBDBDB"/>
        <bgColor indexed="64"/>
      </patternFill>
    </fill>
    <fill>
      <patternFill patternType="solid">
        <fgColor rgb="FFFDCC97"/>
        <bgColor indexed="64"/>
      </patternFill>
    </fill>
    <fill>
      <patternFill patternType="solid">
        <fgColor rgb="FFB7E4F9"/>
        <bgColor indexed="64"/>
      </patternFill>
    </fill>
  </fills>
  <borders count="122">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FBFBF"/>
      </left>
      <right style="thin">
        <color rgb="FFBFBFBF"/>
      </right>
      <top style="thin">
        <color rgb="FFBFBFBF"/>
      </top>
      <bottom style="thin">
        <color rgb="FFBFBFB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theme="1"/>
      </left>
      <right/>
      <top style="medium">
        <color theme="1"/>
      </top>
      <bottom style="medium">
        <color indexed="64"/>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style="medium">
        <color theme="1"/>
      </left>
      <right/>
      <top style="medium">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top style="medium">
        <color indexed="64"/>
      </top>
      <bottom style="medium">
        <color theme="1"/>
      </bottom>
      <diagonal/>
    </border>
    <border>
      <left style="medium">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bottom/>
      <diagonal/>
    </border>
    <border>
      <left/>
      <right/>
      <top style="thin">
        <color indexed="64"/>
      </top>
      <bottom style="thin">
        <color indexed="64"/>
      </bottom>
      <diagonal/>
    </border>
    <border>
      <left style="thin">
        <color theme="9"/>
      </left>
      <right style="thin">
        <color theme="9"/>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theme="1"/>
      </left>
      <right/>
      <top style="medium">
        <color theme="1"/>
      </top>
      <bottom style="thin">
        <color indexed="64"/>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style="medium">
        <color theme="1"/>
      </left>
      <right/>
      <top/>
      <bottom/>
      <diagonal/>
    </border>
    <border>
      <left/>
      <right style="medium">
        <color theme="1"/>
      </right>
      <top/>
      <bottom/>
      <diagonal/>
    </border>
    <border>
      <left style="medium">
        <color theme="1"/>
      </left>
      <right/>
      <top/>
      <bottom style="thin">
        <color indexed="64"/>
      </bottom>
      <diagonal/>
    </border>
    <border>
      <left/>
      <right style="medium">
        <color theme="1"/>
      </right>
      <top/>
      <bottom style="thin">
        <color indexed="64"/>
      </bottom>
      <diagonal/>
    </border>
    <border>
      <left style="medium">
        <color theme="1"/>
      </left>
      <right/>
      <top style="thin">
        <color indexed="64"/>
      </top>
      <bottom style="medium">
        <color rgb="FF000000"/>
      </bottom>
      <diagonal/>
    </border>
    <border>
      <left/>
      <right style="medium">
        <color theme="1"/>
      </right>
      <top style="thin">
        <color indexed="64"/>
      </top>
      <bottom style="medium">
        <color rgb="FF000000"/>
      </bottom>
      <diagonal/>
    </border>
    <border>
      <left style="medium">
        <color theme="1"/>
      </left>
      <right/>
      <top/>
      <bottom style="medium">
        <color theme="1"/>
      </bottom>
      <diagonal/>
    </border>
    <border>
      <left/>
      <right style="thin">
        <color indexed="64"/>
      </right>
      <top/>
      <bottom style="medium">
        <color theme="1"/>
      </bottom>
      <diagonal/>
    </border>
    <border>
      <left/>
      <right style="medium">
        <color theme="1"/>
      </right>
      <top/>
      <bottom style="medium">
        <color theme="1"/>
      </bottom>
      <diagonal/>
    </border>
    <border>
      <left/>
      <right style="medium">
        <color indexed="64"/>
      </right>
      <top style="thin">
        <color indexed="64"/>
      </top>
      <bottom style="thin">
        <color indexed="64"/>
      </bottom>
      <diagonal/>
    </border>
    <border>
      <left/>
      <right style="medium">
        <color theme="1"/>
      </right>
      <top style="medium">
        <color theme="1"/>
      </top>
      <bottom/>
      <diagonal/>
    </border>
    <border>
      <left style="medium">
        <color theme="1"/>
      </left>
      <right style="thin">
        <color theme="1"/>
      </right>
      <top/>
      <bottom/>
      <diagonal/>
    </border>
    <border>
      <left style="medium">
        <color theme="1"/>
      </left>
      <right style="thin">
        <color theme="1"/>
      </right>
      <top/>
      <bottom style="medium">
        <color theme="1"/>
      </bottom>
      <diagonal/>
    </border>
    <border>
      <left style="medium">
        <color indexed="64"/>
      </left>
      <right style="thin">
        <color theme="1"/>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indexed="64"/>
      </left>
      <right/>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diagonal/>
    </border>
    <border>
      <left style="thin">
        <color rgb="FF000000"/>
      </left>
      <right style="thin">
        <color rgb="FF000000"/>
      </right>
      <top style="thin">
        <color rgb="FF000000"/>
      </top>
      <bottom style="thin">
        <color indexed="64"/>
      </bottom>
      <diagonal/>
    </border>
  </borders>
  <cellStyleXfs count="55">
    <xf numFmtId="0" fontId="0" fillId="2" borderId="0"/>
    <xf numFmtId="0" fontId="3" fillId="0" borderId="0"/>
    <xf numFmtId="2" fontId="41" fillId="2" borderId="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6" fillId="7" borderId="15" applyNumberFormat="0" applyAlignment="0" applyProtection="0"/>
    <xf numFmtId="0" fontId="7"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7"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7"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4" fillId="33" borderId="17" applyNumberFormat="0" applyAlignment="0" applyProtection="0"/>
    <xf numFmtId="0" fontId="14" fillId="34" borderId="18" applyNumberFormat="0" applyProtection="0">
      <alignment vertical="center"/>
    </xf>
    <xf numFmtId="43" fontId="3" fillId="0" borderId="0" applyFont="0" applyFill="0" applyBorder="0" applyAlignment="0" applyProtection="0"/>
    <xf numFmtId="43" fontId="3"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3" fillId="0" borderId="0" applyNumberFormat="0" applyFill="0" applyBorder="0" applyAlignment="0" applyProtection="0">
      <alignment vertical="top"/>
      <protection locked="0"/>
    </xf>
    <xf numFmtId="0" fontId="4" fillId="35" borderId="1" applyNumberFormat="0" applyBorder="0" applyAlignment="0" applyProtection="0"/>
    <xf numFmtId="0" fontId="4" fillId="36" borderId="0">
      <alignment vertical="center"/>
    </xf>
    <xf numFmtId="0" fontId="4" fillId="37" borderId="19" applyNumberFormat="0" applyAlignment="0" applyProtection="0"/>
    <xf numFmtId="0" fontId="3" fillId="8" borderId="16" applyNumberFormat="0" applyFont="0" applyAlignment="0" applyProtection="0"/>
    <xf numFmtId="0" fontId="17" fillId="38" borderId="20" applyNumberFormat="0" applyAlignment="0" applyProtection="0"/>
    <xf numFmtId="9" fontId="18" fillId="0" borderId="0" applyFont="0" applyFill="0" applyBorder="0" applyAlignment="0" applyProtection="0"/>
    <xf numFmtId="0" fontId="4" fillId="39" borderId="21" applyNumberFormat="0" applyProtection="0">
      <alignment vertical="center"/>
    </xf>
    <xf numFmtId="0" fontId="17" fillId="40" borderId="0" applyNumberFormat="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alignment vertical="center" wrapText="1"/>
    </xf>
    <xf numFmtId="43" fontId="3" fillId="0" borderId="0" applyFont="0" applyFill="0" applyBorder="0" applyAlignment="0" applyProtection="0"/>
    <xf numFmtId="0" fontId="18" fillId="0" borderId="0"/>
    <xf numFmtId="0" fontId="1" fillId="0" borderId="0"/>
  </cellStyleXfs>
  <cellXfs count="499">
    <xf numFmtId="0" fontId="0" fillId="2" borderId="0" xfId="0"/>
    <xf numFmtId="0" fontId="19" fillId="2" borderId="0" xfId="0" applyFont="1"/>
    <xf numFmtId="0" fontId="19" fillId="2" borderId="0" xfId="0" applyFont="1" applyAlignment="1">
      <alignment horizontal="right"/>
    </xf>
    <xf numFmtId="4" fontId="19" fillId="2" borderId="0" xfId="0" applyNumberFormat="1" applyFont="1"/>
    <xf numFmtId="3" fontId="20" fillId="2" borderId="0" xfId="0" applyNumberFormat="1" applyFont="1"/>
    <xf numFmtId="0" fontId="20" fillId="2" borderId="0" xfId="0" applyFont="1"/>
    <xf numFmtId="168" fontId="20" fillId="2" borderId="0" xfId="47" applyNumberFormat="1" applyFont="1" applyFill="1" applyBorder="1"/>
    <xf numFmtId="0" fontId="21" fillId="2" borderId="0" xfId="0" applyFont="1"/>
    <xf numFmtId="3" fontId="19" fillId="2" borderId="0" xfId="0" applyNumberFormat="1" applyFont="1"/>
    <xf numFmtId="4" fontId="19" fillId="2" borderId="0" xfId="0" applyNumberFormat="1" applyFont="1" applyAlignment="1">
      <alignment horizontal="right"/>
    </xf>
    <xf numFmtId="168" fontId="19" fillId="2" borderId="0" xfId="47" applyNumberFormat="1" applyFont="1" applyFill="1"/>
    <xf numFmtId="2" fontId="19" fillId="2" borderId="0" xfId="0" applyNumberFormat="1" applyFont="1"/>
    <xf numFmtId="0" fontId="26" fillId="2" borderId="0" xfId="0" applyFont="1"/>
    <xf numFmtId="168" fontId="19" fillId="2" borderId="0" xfId="47" applyNumberFormat="1" applyFont="1" applyFill="1" applyBorder="1"/>
    <xf numFmtId="0" fontId="30" fillId="2" borderId="0" xfId="0" applyFont="1"/>
    <xf numFmtId="0" fontId="30" fillId="2" borderId="0" xfId="0" applyFont="1" applyAlignment="1">
      <alignment vertical="center" wrapText="1"/>
    </xf>
    <xf numFmtId="0" fontId="30" fillId="2" borderId="0" xfId="0" applyFont="1" applyAlignment="1">
      <alignment horizontal="right" vertical="center" wrapText="1"/>
    </xf>
    <xf numFmtId="0" fontId="19" fillId="2" borderId="0" xfId="0" applyFont="1" applyAlignment="1">
      <alignment vertical="center" wrapText="1"/>
    </xf>
    <xf numFmtId="0" fontId="19" fillId="2" borderId="0" xfId="0" applyFont="1" applyAlignment="1">
      <alignment horizontal="right" vertical="center" wrapText="1"/>
    </xf>
    <xf numFmtId="0" fontId="25" fillId="2" borderId="0" xfId="0" applyFont="1"/>
    <xf numFmtId="0" fontId="31" fillId="2" borderId="0" xfId="0" applyFont="1" applyAlignment="1">
      <alignment horizontal="right"/>
    </xf>
    <xf numFmtId="4" fontId="31" fillId="2" borderId="0" xfId="0" applyNumberFormat="1" applyFont="1"/>
    <xf numFmtId="168" fontId="25" fillId="2" borderId="0" xfId="47" applyNumberFormat="1" applyFont="1" applyFill="1"/>
    <xf numFmtId="0" fontId="40" fillId="2" borderId="0" xfId="0" applyFont="1"/>
    <xf numFmtId="0" fontId="41" fillId="2" borderId="0" xfId="0" applyFont="1" applyAlignment="1">
      <alignment horizontal="center"/>
    </xf>
    <xf numFmtId="166" fontId="45" fillId="0" borderId="0" xfId="1" applyNumberFormat="1" applyFont="1" applyAlignment="1">
      <alignment horizontal="center"/>
    </xf>
    <xf numFmtId="0" fontId="45" fillId="2" borderId="0" xfId="0" applyFont="1" applyAlignment="1">
      <alignment horizontal="center"/>
    </xf>
    <xf numFmtId="0" fontId="40" fillId="2" borderId="0" xfId="0" applyFont="1" applyAlignment="1">
      <alignment vertical="center" wrapText="1"/>
    </xf>
    <xf numFmtId="2" fontId="19" fillId="2" borderId="0" xfId="47" applyNumberFormat="1" applyFont="1" applyFill="1"/>
    <xf numFmtId="167" fontId="40" fillId="2" borderId="0" xfId="0" applyNumberFormat="1" applyFont="1"/>
    <xf numFmtId="0" fontId="43" fillId="2" borderId="0" xfId="0" applyFont="1"/>
    <xf numFmtId="0" fontId="44" fillId="2" borderId="0" xfId="0" applyFont="1" applyAlignment="1">
      <alignment vertical="center"/>
    </xf>
    <xf numFmtId="0" fontId="44" fillId="2" borderId="0" xfId="0" applyFont="1" applyAlignment="1">
      <alignment horizontal="center" vertical="center"/>
    </xf>
    <xf numFmtId="0" fontId="40" fillId="2" borderId="0" xfId="0" applyFont="1" applyAlignment="1">
      <alignment vertical="center"/>
    </xf>
    <xf numFmtId="0" fontId="42" fillId="2" borderId="0" xfId="0" applyFont="1" applyAlignment="1">
      <alignment vertical="center"/>
    </xf>
    <xf numFmtId="165" fontId="42" fillId="2" borderId="0" xfId="0" applyNumberFormat="1" applyFont="1" applyAlignment="1">
      <alignment vertical="center"/>
    </xf>
    <xf numFmtId="167" fontId="42" fillId="2" borderId="0" xfId="0" applyNumberFormat="1" applyFont="1" applyAlignment="1">
      <alignment vertical="center"/>
    </xf>
    <xf numFmtId="0" fontId="42" fillId="42" borderId="0" xfId="0" applyFont="1" applyFill="1" applyAlignment="1">
      <alignment vertical="center"/>
    </xf>
    <xf numFmtId="167" fontId="40" fillId="0" borderId="0" xfId="1" applyNumberFormat="1" applyFont="1"/>
    <xf numFmtId="167" fontId="40" fillId="3" borderId="0" xfId="1" applyNumberFormat="1" applyFont="1" applyFill="1"/>
    <xf numFmtId="167" fontId="40" fillId="37" borderId="0" xfId="1" applyNumberFormat="1" applyFont="1" applyFill="1"/>
    <xf numFmtId="170" fontId="45" fillId="0" borderId="0" xfId="1" applyNumberFormat="1" applyFont="1"/>
    <xf numFmtId="0" fontId="45" fillId="2" borderId="0" xfId="0" applyFont="1"/>
    <xf numFmtId="0" fontId="45" fillId="0" borderId="0" xfId="1" applyFont="1"/>
    <xf numFmtId="2" fontId="43" fillId="2" borderId="0" xfId="0" applyNumberFormat="1" applyFont="1" applyAlignment="1">
      <alignment horizontal="left" vertical="top"/>
    </xf>
    <xf numFmtId="0" fontId="40" fillId="2" borderId="11" xfId="0" applyFont="1" applyBorder="1"/>
    <xf numFmtId="9" fontId="0" fillId="2" borderId="0" xfId="47" applyFont="1" applyFill="1"/>
    <xf numFmtId="49" fontId="47" fillId="42" borderId="0" xfId="0" applyNumberFormat="1" applyFont="1" applyFill="1" applyAlignment="1">
      <alignment vertical="center"/>
    </xf>
    <xf numFmtId="0" fontId="47" fillId="42" borderId="0" xfId="0" applyFont="1" applyFill="1" applyAlignment="1">
      <alignment vertical="center"/>
    </xf>
    <xf numFmtId="165" fontId="46" fillId="42" borderId="33" xfId="0" applyNumberFormat="1" applyFont="1" applyFill="1" applyBorder="1" applyAlignment="1">
      <alignment horizontal="center"/>
    </xf>
    <xf numFmtId="10" fontId="0" fillId="2" borderId="0" xfId="47" applyNumberFormat="1" applyFont="1" applyFill="1"/>
    <xf numFmtId="0" fontId="34" fillId="47" borderId="32" xfId="0" applyFont="1" applyFill="1" applyBorder="1" applyAlignment="1">
      <alignment horizontal="center" vertical="center" wrapText="1"/>
    </xf>
    <xf numFmtId="0" fontId="34" fillId="47" borderId="14" xfId="0" applyFont="1" applyFill="1" applyBorder="1" applyAlignment="1">
      <alignment horizontal="center" vertical="center" wrapText="1"/>
    </xf>
    <xf numFmtId="0" fontId="34" fillId="47" borderId="34" xfId="0" applyFont="1" applyFill="1" applyBorder="1" applyAlignment="1">
      <alignment horizontal="center" vertical="center" wrapText="1"/>
    </xf>
    <xf numFmtId="0" fontId="40" fillId="2" borderId="35" xfId="0" applyFont="1" applyBorder="1"/>
    <xf numFmtId="0" fontId="40" fillId="2" borderId="37" xfId="0" applyFont="1" applyBorder="1"/>
    <xf numFmtId="0" fontId="40" fillId="2" borderId="31" xfId="0" applyFont="1" applyBorder="1"/>
    <xf numFmtId="0" fontId="40" fillId="2" borderId="12" xfId="0" applyFont="1" applyBorder="1"/>
    <xf numFmtId="0" fontId="40" fillId="2" borderId="30" xfId="0" applyFont="1" applyBorder="1"/>
    <xf numFmtId="0" fontId="33" fillId="2" borderId="0" xfId="54" applyFont="1" applyFill="1"/>
    <xf numFmtId="0" fontId="33" fillId="2" borderId="52" xfId="54" applyFont="1" applyFill="1" applyBorder="1"/>
    <xf numFmtId="0" fontId="33" fillId="2" borderId="11" xfId="54" applyFont="1" applyFill="1" applyBorder="1"/>
    <xf numFmtId="0" fontId="33" fillId="2" borderId="28" xfId="54" applyFont="1" applyFill="1" applyBorder="1"/>
    <xf numFmtId="0" fontId="33" fillId="2" borderId="56" xfId="54" applyFont="1" applyFill="1" applyBorder="1"/>
    <xf numFmtId="0" fontId="38" fillId="42" borderId="52" xfId="54" applyFont="1" applyFill="1" applyBorder="1"/>
    <xf numFmtId="0" fontId="38" fillId="42" borderId="11" xfId="54" applyFont="1" applyFill="1" applyBorder="1"/>
    <xf numFmtId="0" fontId="38" fillId="42" borderId="28" xfId="54" applyFont="1" applyFill="1" applyBorder="1"/>
    <xf numFmtId="0" fontId="38" fillId="42" borderId="13" xfId="54" applyFont="1" applyFill="1" applyBorder="1"/>
    <xf numFmtId="0" fontId="38" fillId="42" borderId="26" xfId="54" applyFont="1" applyFill="1" applyBorder="1"/>
    <xf numFmtId="0" fontId="38" fillId="42" borderId="24" xfId="54" applyFont="1" applyFill="1" applyBorder="1"/>
    <xf numFmtId="0" fontId="38" fillId="42" borderId="25" xfId="54" applyFont="1" applyFill="1" applyBorder="1"/>
    <xf numFmtId="169" fontId="33" fillId="2" borderId="0" xfId="54" applyNumberFormat="1" applyFont="1" applyFill="1"/>
    <xf numFmtId="169" fontId="33" fillId="49" borderId="53" xfId="54" applyNumberFormat="1" applyFont="1" applyFill="1" applyBorder="1" applyAlignment="1">
      <alignment vertical="center"/>
    </xf>
    <xf numFmtId="169" fontId="33" fillId="2" borderId="23" xfId="54" applyNumberFormat="1" applyFont="1" applyFill="1" applyBorder="1" applyAlignment="1">
      <alignment horizontal="center"/>
    </xf>
    <xf numFmtId="169" fontId="33" fillId="2" borderId="58" xfId="54" applyNumberFormat="1" applyFont="1" applyFill="1" applyBorder="1" applyAlignment="1">
      <alignment horizontal="center"/>
    </xf>
    <xf numFmtId="0" fontId="33" fillId="2" borderId="59" xfId="54" applyFont="1" applyFill="1" applyBorder="1"/>
    <xf numFmtId="169" fontId="33" fillId="2" borderId="52" xfId="54" applyNumberFormat="1" applyFont="1" applyFill="1" applyBorder="1" applyAlignment="1">
      <alignment horizontal="center"/>
    </xf>
    <xf numFmtId="169" fontId="33" fillId="49" borderId="11" xfId="54" applyNumberFormat="1" applyFont="1" applyFill="1" applyBorder="1" applyAlignment="1">
      <alignment vertical="center"/>
    </xf>
    <xf numFmtId="169" fontId="33" fillId="2" borderId="11" xfId="54" applyNumberFormat="1" applyFont="1" applyFill="1" applyBorder="1" applyAlignment="1">
      <alignment horizontal="center"/>
    </xf>
    <xf numFmtId="169" fontId="33" fillId="2" borderId="35" xfId="54" applyNumberFormat="1" applyFont="1" applyFill="1" applyBorder="1" applyAlignment="1">
      <alignment horizontal="center"/>
    </xf>
    <xf numFmtId="0" fontId="33" fillId="2" borderId="60" xfId="54" applyFont="1" applyFill="1" applyBorder="1"/>
    <xf numFmtId="169" fontId="33" fillId="2" borderId="54" xfId="54" applyNumberFormat="1" applyFont="1" applyFill="1" applyBorder="1" applyAlignment="1">
      <alignment horizontal="center"/>
    </xf>
    <xf numFmtId="169" fontId="33" fillId="2" borderId="14" xfId="54" applyNumberFormat="1" applyFont="1" applyFill="1" applyBorder="1" applyAlignment="1">
      <alignment horizontal="center"/>
    </xf>
    <xf numFmtId="169" fontId="33" fillId="49" borderId="32" xfId="54" applyNumberFormat="1" applyFont="1" applyFill="1" applyBorder="1" applyAlignment="1">
      <alignment vertical="center"/>
    </xf>
    <xf numFmtId="169" fontId="33" fillId="2" borderId="55" xfId="54" applyNumberFormat="1" applyFont="1" applyFill="1" applyBorder="1" applyAlignment="1">
      <alignment horizontal="center"/>
    </xf>
    <xf numFmtId="169" fontId="33" fillId="2" borderId="38" xfId="54" applyNumberFormat="1" applyFont="1" applyFill="1" applyBorder="1" applyAlignment="1">
      <alignment horizontal="center"/>
    </xf>
    <xf numFmtId="169" fontId="33" fillId="2" borderId="61" xfId="54" applyNumberFormat="1" applyFont="1" applyFill="1" applyBorder="1" applyAlignment="1">
      <alignment horizontal="center"/>
    </xf>
    <xf numFmtId="0" fontId="38" fillId="42" borderId="62" xfId="54" applyFont="1" applyFill="1" applyBorder="1"/>
    <xf numFmtId="0" fontId="33" fillId="2" borderId="63" xfId="54" applyFont="1" applyFill="1" applyBorder="1"/>
    <xf numFmtId="0" fontId="38" fillId="42" borderId="10" xfId="54" applyFont="1" applyFill="1" applyBorder="1"/>
    <xf numFmtId="0" fontId="33" fillId="2" borderId="55" xfId="54" applyFont="1" applyFill="1" applyBorder="1" applyAlignment="1">
      <alignment horizontal="center"/>
    </xf>
    <xf numFmtId="0" fontId="33" fillId="2" borderId="38" xfId="54" applyFont="1" applyFill="1" applyBorder="1" applyAlignment="1">
      <alignment horizontal="center"/>
    </xf>
    <xf numFmtId="0" fontId="33" fillId="2" borderId="61" xfId="54" applyFont="1" applyFill="1" applyBorder="1" applyAlignment="1">
      <alignment horizontal="center"/>
    </xf>
    <xf numFmtId="0" fontId="30" fillId="2" borderId="0" xfId="54" applyFont="1" applyFill="1"/>
    <xf numFmtId="0" fontId="0" fillId="50" borderId="0" xfId="0" applyFill="1"/>
    <xf numFmtId="4" fontId="42" fillId="43" borderId="65" xfId="0" applyNumberFormat="1" applyFont="1" applyFill="1" applyBorder="1" applyAlignment="1">
      <alignment horizontal="center" vertical="center"/>
    </xf>
    <xf numFmtId="3" fontId="42" fillId="43" borderId="66" xfId="0" applyNumberFormat="1" applyFont="1" applyFill="1" applyBorder="1" applyAlignment="1">
      <alignment horizontal="center" vertical="center"/>
    </xf>
    <xf numFmtId="3" fontId="24" fillId="2" borderId="0" xfId="0" applyNumberFormat="1" applyFont="1" applyAlignment="1">
      <alignment vertical="center"/>
    </xf>
    <xf numFmtId="171" fontId="28" fillId="2" borderId="0" xfId="48" applyNumberFormat="1" applyFont="1" applyFill="1" applyBorder="1" applyAlignment="1">
      <alignment vertical="center"/>
    </xf>
    <xf numFmtId="171" fontId="32" fillId="2" borderId="0" xfId="48" applyNumberFormat="1" applyFont="1" applyFill="1" applyBorder="1" applyAlignment="1">
      <alignment vertical="center"/>
    </xf>
    <xf numFmtId="171" fontId="32" fillId="2" borderId="0" xfId="48" applyNumberFormat="1" applyFont="1" applyFill="1" applyBorder="1" applyAlignment="1">
      <alignment horizontal="right" vertical="center"/>
    </xf>
    <xf numFmtId="0" fontId="22" fillId="2" borderId="0" xfId="0" applyFont="1"/>
    <xf numFmtId="3" fontId="25" fillId="2" borderId="0" xfId="0" applyNumberFormat="1" applyFont="1"/>
    <xf numFmtId="0" fontId="23" fillId="2" borderId="0" xfId="0" applyFont="1"/>
    <xf numFmtId="4" fontId="27" fillId="2" borderId="0" xfId="0" applyNumberFormat="1" applyFont="1" applyAlignment="1">
      <alignment horizontal="right"/>
    </xf>
    <xf numFmtId="171" fontId="50" fillId="2" borderId="0" xfId="48" applyNumberFormat="1" applyFont="1" applyFill="1" applyBorder="1"/>
    <xf numFmtId="171" fontId="24" fillId="2" borderId="0" xfId="48" applyNumberFormat="1" applyFont="1" applyFill="1" applyBorder="1" applyAlignment="1">
      <alignment vertical="center"/>
    </xf>
    <xf numFmtId="171" fontId="50" fillId="2" borderId="0" xfId="48" applyNumberFormat="1" applyFont="1" applyFill="1" applyBorder="1" applyAlignment="1">
      <alignment vertical="center"/>
    </xf>
    <xf numFmtId="4" fontId="51" fillId="2" borderId="0" xfId="0" applyNumberFormat="1" applyFont="1" applyAlignment="1">
      <alignment horizontal="right"/>
    </xf>
    <xf numFmtId="3" fontId="35" fillId="2" borderId="0" xfId="0" applyNumberFormat="1" applyFont="1" applyAlignment="1">
      <alignment horizontal="center" vertical="center"/>
    </xf>
    <xf numFmtId="3" fontId="37" fillId="2" borderId="0" xfId="0" applyNumberFormat="1" applyFont="1" applyAlignment="1">
      <alignment horizontal="center" vertical="center"/>
    </xf>
    <xf numFmtId="3" fontId="36" fillId="2" borderId="0" xfId="0" applyNumberFormat="1" applyFont="1" applyAlignment="1">
      <alignment horizontal="center" vertical="center"/>
    </xf>
    <xf numFmtId="0" fontId="0" fillId="50" borderId="22" xfId="0" applyFill="1" applyBorder="1"/>
    <xf numFmtId="0" fontId="0" fillId="50" borderId="31" xfId="0" applyFill="1" applyBorder="1"/>
    <xf numFmtId="0" fontId="0" fillId="50" borderId="70" xfId="0" applyFill="1" applyBorder="1"/>
    <xf numFmtId="0" fontId="0" fillId="50" borderId="30" xfId="0" applyFill="1" applyBorder="1"/>
    <xf numFmtId="0" fontId="0" fillId="50" borderId="29" xfId="0" applyFill="1" applyBorder="1"/>
    <xf numFmtId="0" fontId="0" fillId="50" borderId="33" xfId="0" applyFill="1" applyBorder="1"/>
    <xf numFmtId="0" fontId="0" fillId="50" borderId="34" xfId="0" applyFill="1" applyBorder="1"/>
    <xf numFmtId="0" fontId="0" fillId="50" borderId="32" xfId="0" applyFill="1" applyBorder="1"/>
    <xf numFmtId="0" fontId="0" fillId="50" borderId="37" xfId="0" applyFill="1" applyBorder="1"/>
    <xf numFmtId="0" fontId="0" fillId="50" borderId="35" xfId="0" applyFill="1" applyBorder="1"/>
    <xf numFmtId="0" fontId="27" fillId="50" borderId="67" xfId="0" applyFont="1" applyFill="1" applyBorder="1"/>
    <xf numFmtId="0" fontId="27" fillId="50" borderId="69" xfId="0" applyFont="1" applyFill="1" applyBorder="1"/>
    <xf numFmtId="0" fontId="27" fillId="2" borderId="68" xfId="0" applyFont="1" applyBorder="1" applyProtection="1">
      <protection locked="0"/>
    </xf>
    <xf numFmtId="0" fontId="0" fillId="48" borderId="72" xfId="0" applyFill="1" applyBorder="1"/>
    <xf numFmtId="0" fontId="0" fillId="54" borderId="72" xfId="0" applyFill="1" applyBorder="1"/>
    <xf numFmtId="0" fontId="29" fillId="47" borderId="11" xfId="0" applyFont="1" applyFill="1" applyBorder="1"/>
    <xf numFmtId="0" fontId="0" fillId="54" borderId="11" xfId="0" applyFill="1" applyBorder="1"/>
    <xf numFmtId="0" fontId="29" fillId="47" borderId="0" xfId="0" applyFont="1" applyFill="1"/>
    <xf numFmtId="0" fontId="0" fillId="54" borderId="0" xfId="0" applyFill="1"/>
    <xf numFmtId="0" fontId="0" fillId="2" borderId="11" xfId="0" applyBorder="1"/>
    <xf numFmtId="0" fontId="29" fillId="47" borderId="12" xfId="0" applyFont="1" applyFill="1" applyBorder="1"/>
    <xf numFmtId="0" fontId="0" fillId="54" borderId="25" xfId="0" applyFill="1" applyBorder="1"/>
    <xf numFmtId="0" fontId="0" fillId="54" borderId="24" xfId="0" applyFill="1" applyBorder="1"/>
    <xf numFmtId="0" fontId="0" fillId="54" borderId="28" xfId="0" applyFill="1" applyBorder="1"/>
    <xf numFmtId="0" fontId="0" fillId="54" borderId="27" xfId="0" applyFill="1" applyBorder="1"/>
    <xf numFmtId="0" fontId="0" fillId="54" borderId="23" xfId="0" applyFill="1" applyBorder="1"/>
    <xf numFmtId="0" fontId="0" fillId="54" borderId="14" xfId="0" applyFill="1" applyBorder="1"/>
    <xf numFmtId="0" fontId="0" fillId="54" borderId="26" xfId="0" applyFill="1" applyBorder="1"/>
    <xf numFmtId="0" fontId="0" fillId="54" borderId="52" xfId="0" applyFill="1" applyBorder="1"/>
    <xf numFmtId="0" fontId="0" fillId="54" borderId="53" xfId="0" applyFill="1" applyBorder="1"/>
    <xf numFmtId="0" fontId="0" fillId="54" borderId="74" xfId="0" applyFill="1" applyBorder="1"/>
    <xf numFmtId="0" fontId="0" fillId="54" borderId="12" xfId="0" applyFill="1" applyBorder="1"/>
    <xf numFmtId="0" fontId="0" fillId="54" borderId="75" xfId="0" applyFill="1" applyBorder="1"/>
    <xf numFmtId="0" fontId="29" fillId="47" borderId="35" xfId="0" applyFont="1" applyFill="1" applyBorder="1"/>
    <xf numFmtId="0" fontId="0" fillId="54" borderId="35" xfId="0" applyFill="1" applyBorder="1"/>
    <xf numFmtId="0" fontId="0" fillId="54" borderId="31" xfId="0" applyFill="1" applyBorder="1"/>
    <xf numFmtId="0" fontId="0" fillId="2" borderId="12" xfId="0" applyBorder="1"/>
    <xf numFmtId="0" fontId="0" fillId="54" borderId="37" xfId="0" applyFill="1" applyBorder="1"/>
    <xf numFmtId="0" fontId="29" fillId="47" borderId="32" xfId="0" applyFont="1" applyFill="1" applyBorder="1"/>
    <xf numFmtId="0" fontId="29" fillId="47" borderId="14" xfId="0" applyFont="1" applyFill="1" applyBorder="1"/>
    <xf numFmtId="0" fontId="29" fillId="47" borderId="34" xfId="0" applyFont="1" applyFill="1" applyBorder="1"/>
    <xf numFmtId="0" fontId="0" fillId="54" borderId="30" xfId="0" applyFill="1" applyBorder="1"/>
    <xf numFmtId="0" fontId="0" fillId="48" borderId="11" xfId="0" applyFill="1" applyBorder="1"/>
    <xf numFmtId="0" fontId="0" fillId="48" borderId="12" xfId="0" applyFill="1" applyBorder="1"/>
    <xf numFmtId="0" fontId="43" fillId="44" borderId="2" xfId="0" applyFont="1" applyFill="1" applyBorder="1" applyAlignment="1">
      <alignment horizontal="left" vertical="center"/>
    </xf>
    <xf numFmtId="2" fontId="42" fillId="45" borderId="3" xfId="48" applyNumberFormat="1" applyFont="1" applyFill="1" applyBorder="1" applyAlignment="1">
      <alignment horizontal="center" vertical="center"/>
    </xf>
    <xf numFmtId="0" fontId="42" fillId="45" borderId="36" xfId="0" applyFont="1" applyFill="1" applyBorder="1" applyAlignment="1">
      <alignment horizontal="left" vertical="center"/>
    </xf>
    <xf numFmtId="0" fontId="43" fillId="46" borderId="2" xfId="0" applyFont="1" applyFill="1" applyBorder="1" applyAlignment="1">
      <alignment horizontal="left" vertical="center"/>
    </xf>
    <xf numFmtId="1" fontId="19" fillId="2" borderId="0" xfId="0" applyNumberFormat="1" applyFont="1" applyAlignment="1">
      <alignment horizontal="left"/>
    </xf>
    <xf numFmtId="1" fontId="42" fillId="45" borderId="4" xfId="48" applyNumberFormat="1" applyFont="1" applyFill="1" applyBorder="1" applyAlignment="1">
      <alignment horizontal="center" vertical="center"/>
    </xf>
    <xf numFmtId="1" fontId="43" fillId="46" borderId="4" xfId="48" applyNumberFormat="1" applyFont="1" applyFill="1" applyBorder="1" applyAlignment="1">
      <alignment horizontal="center" vertical="center"/>
    </xf>
    <xf numFmtId="1" fontId="43" fillId="44" borderId="4" xfId="48" applyNumberFormat="1" applyFont="1" applyFill="1" applyBorder="1" applyAlignment="1">
      <alignment horizontal="center" vertical="center"/>
    </xf>
    <xf numFmtId="1" fontId="40" fillId="55" borderId="52" xfId="48" applyNumberFormat="1" applyFont="1" applyFill="1" applyBorder="1"/>
    <xf numFmtId="1" fontId="40" fillId="55" borderId="53" xfId="48" applyNumberFormat="1" applyFont="1" applyFill="1" applyBorder="1"/>
    <xf numFmtId="1" fontId="19" fillId="2" borderId="0" xfId="0" applyNumberFormat="1" applyFont="1"/>
    <xf numFmtId="1" fontId="30" fillId="2" borderId="0" xfId="0" applyNumberFormat="1" applyFont="1" applyAlignment="1">
      <alignment horizontal="left"/>
    </xf>
    <xf numFmtId="0" fontId="42" fillId="51" borderId="62" xfId="0" applyFont="1" applyFill="1" applyBorder="1"/>
    <xf numFmtId="0" fontId="43" fillId="56" borderId="60" xfId="0" applyFont="1" applyFill="1" applyBorder="1"/>
    <xf numFmtId="0" fontId="43" fillId="56" borderId="59" xfId="0" applyFont="1" applyFill="1" applyBorder="1"/>
    <xf numFmtId="2" fontId="42" fillId="51" borderId="25" xfId="0" applyNumberFormat="1" applyFont="1" applyFill="1" applyBorder="1"/>
    <xf numFmtId="1" fontId="42" fillId="51" borderId="26" xfId="0" applyNumberFormat="1" applyFont="1" applyFill="1" applyBorder="1"/>
    <xf numFmtId="2" fontId="43" fillId="56" borderId="28" xfId="0" applyNumberFormat="1" applyFont="1" applyFill="1" applyBorder="1"/>
    <xf numFmtId="1" fontId="43" fillId="56" borderId="52" xfId="0" applyNumberFormat="1" applyFont="1" applyFill="1" applyBorder="1"/>
    <xf numFmtId="2" fontId="43" fillId="56" borderId="27" xfId="0" applyNumberFormat="1" applyFont="1" applyFill="1" applyBorder="1"/>
    <xf numFmtId="1" fontId="43" fillId="56" borderId="53" xfId="0" applyNumberFormat="1" applyFont="1" applyFill="1" applyBorder="1"/>
    <xf numFmtId="0" fontId="49" fillId="50" borderId="62" xfId="0" applyFont="1" applyFill="1" applyBorder="1"/>
    <xf numFmtId="0" fontId="49" fillId="52" borderId="60" xfId="0" applyFont="1" applyFill="1" applyBorder="1"/>
    <xf numFmtId="0" fontId="49" fillId="52" borderId="59" xfId="0" applyFont="1" applyFill="1" applyBorder="1"/>
    <xf numFmtId="0" fontId="49" fillId="50" borderId="73" xfId="0" applyFont="1" applyFill="1" applyBorder="1"/>
    <xf numFmtId="1" fontId="40" fillId="50" borderId="26" xfId="48" applyNumberFormat="1" applyFont="1" applyFill="1" applyBorder="1"/>
    <xf numFmtId="1" fontId="40" fillId="52" borderId="52" xfId="48" applyNumberFormat="1" applyFont="1" applyFill="1" applyBorder="1"/>
    <xf numFmtId="1" fontId="40" fillId="52" borderId="53" xfId="48" applyNumberFormat="1" applyFont="1" applyFill="1" applyBorder="1"/>
    <xf numFmtId="1" fontId="40" fillId="50" borderId="55" xfId="48" applyNumberFormat="1" applyFont="1" applyFill="1" applyBorder="1"/>
    <xf numFmtId="1" fontId="40" fillId="41" borderId="26" xfId="48" applyNumberFormat="1" applyFont="1" applyFill="1" applyBorder="1"/>
    <xf numFmtId="0" fontId="49" fillId="41" borderId="62" xfId="0" applyFont="1" applyFill="1" applyBorder="1"/>
    <xf numFmtId="0" fontId="49" fillId="55" borderId="60" xfId="0" applyFont="1" applyFill="1" applyBorder="1"/>
    <xf numFmtId="0" fontId="49" fillId="55" borderId="59" xfId="0" applyFont="1" applyFill="1" applyBorder="1"/>
    <xf numFmtId="0" fontId="49" fillId="53" borderId="62" xfId="0" applyFont="1" applyFill="1" applyBorder="1"/>
    <xf numFmtId="0" fontId="49" fillId="53" borderId="34" xfId="0" applyFont="1" applyFill="1" applyBorder="1"/>
    <xf numFmtId="0" fontId="49" fillId="55" borderId="30" xfId="0" applyFont="1" applyFill="1" applyBorder="1"/>
    <xf numFmtId="0" fontId="29" fillId="47" borderId="33" xfId="0" applyFont="1" applyFill="1" applyBorder="1"/>
    <xf numFmtId="0" fontId="29" fillId="47" borderId="70" xfId="0" applyFont="1" applyFill="1" applyBorder="1"/>
    <xf numFmtId="2" fontId="43" fillId="46" borderId="3" xfId="48" applyNumberFormat="1" applyFont="1" applyFill="1" applyBorder="1" applyAlignment="1">
      <alignment horizontal="center" vertical="center"/>
    </xf>
    <xf numFmtId="2" fontId="40" fillId="50" borderId="25" xfId="48" applyNumberFormat="1" applyFont="1" applyFill="1" applyBorder="1"/>
    <xf numFmtId="2" fontId="40" fillId="52" borderId="28" xfId="48" applyNumberFormat="1" applyFont="1" applyFill="1" applyBorder="1"/>
    <xf numFmtId="2" fontId="40" fillId="52" borderId="27" xfId="48" applyNumberFormat="1" applyFont="1" applyFill="1" applyBorder="1"/>
    <xf numFmtId="2" fontId="40" fillId="50" borderId="10" xfId="48" applyNumberFormat="1" applyFont="1" applyFill="1" applyBorder="1"/>
    <xf numFmtId="2" fontId="43" fillId="44" borderId="3" xfId="48" applyNumberFormat="1" applyFont="1" applyFill="1" applyBorder="1" applyAlignment="1">
      <alignment horizontal="center" vertical="center"/>
    </xf>
    <xf numFmtId="2" fontId="40" fillId="41" borderId="25" xfId="48" applyNumberFormat="1" applyFont="1" applyFill="1" applyBorder="1"/>
    <xf numFmtId="2" fontId="40" fillId="55" borderId="28" xfId="48" applyNumberFormat="1" applyFont="1" applyFill="1" applyBorder="1"/>
    <xf numFmtId="2" fontId="40" fillId="55" borderId="27" xfId="48" applyNumberFormat="1" applyFont="1" applyFill="1" applyBorder="1"/>
    <xf numFmtId="2" fontId="30" fillId="2" borderId="0" xfId="0" applyNumberFormat="1" applyFont="1"/>
    <xf numFmtId="1" fontId="43" fillId="56" borderId="28" xfId="0" applyNumberFormat="1" applyFont="1" applyFill="1" applyBorder="1"/>
    <xf numFmtId="4" fontId="42" fillId="43" borderId="64" xfId="0" applyNumberFormat="1" applyFont="1" applyFill="1" applyBorder="1" applyAlignment="1">
      <alignment horizontal="left" vertical="center"/>
    </xf>
    <xf numFmtId="4" fontId="22" fillId="43" borderId="43" xfId="0" applyNumberFormat="1" applyFont="1" applyFill="1" applyBorder="1" applyAlignment="1">
      <alignment vertical="center"/>
    </xf>
    <xf numFmtId="2" fontId="22" fillId="43" borderId="42" xfId="0" applyNumberFormat="1" applyFont="1" applyFill="1" applyBorder="1" applyAlignment="1">
      <alignment horizontal="center" vertical="center"/>
    </xf>
    <xf numFmtId="1" fontId="22" fillId="43" borderId="42" xfId="0" applyNumberFormat="1" applyFont="1" applyFill="1" applyBorder="1" applyAlignment="1">
      <alignment horizontal="center" vertical="center"/>
    </xf>
    <xf numFmtId="0" fontId="22" fillId="45" borderId="43" xfId="0" applyFont="1" applyFill="1" applyBorder="1" applyAlignment="1">
      <alignment vertical="center"/>
    </xf>
    <xf numFmtId="2" fontId="53" fillId="45" borderId="44" xfId="0" applyNumberFormat="1" applyFont="1" applyFill="1" applyBorder="1" applyAlignment="1">
      <alignment horizontal="center" vertical="center"/>
    </xf>
    <xf numFmtId="1" fontId="53" fillId="45" borderId="44" xfId="0" applyNumberFormat="1" applyFont="1" applyFill="1" applyBorder="1" applyAlignment="1">
      <alignment horizontal="center" vertical="center"/>
    </xf>
    <xf numFmtId="0" fontId="30" fillId="46" borderId="43" xfId="0" applyFont="1" applyFill="1" applyBorder="1" applyAlignment="1">
      <alignment vertical="center"/>
    </xf>
    <xf numFmtId="2" fontId="19" fillId="46" borderId="44" xfId="0" applyNumberFormat="1" applyFont="1" applyFill="1" applyBorder="1" applyAlignment="1">
      <alignment horizontal="center" vertical="center"/>
    </xf>
    <xf numFmtId="1" fontId="19" fillId="46" borderId="44" xfId="0" applyNumberFormat="1" applyFont="1" applyFill="1" applyBorder="1" applyAlignment="1">
      <alignment horizontal="center" vertical="center"/>
    </xf>
    <xf numFmtId="0" fontId="30" fillId="44" borderId="39" xfId="0" applyFont="1" applyFill="1" applyBorder="1" applyAlignment="1">
      <alignment vertical="center"/>
    </xf>
    <xf numFmtId="2" fontId="19" fillId="44" borderId="44" xfId="0" applyNumberFormat="1" applyFont="1" applyFill="1" applyBorder="1" applyAlignment="1">
      <alignment horizontal="center" vertical="center"/>
    </xf>
    <xf numFmtId="1" fontId="19" fillId="44" borderId="44" xfId="0" applyNumberFormat="1" applyFont="1" applyFill="1" applyBorder="1" applyAlignment="1">
      <alignment horizontal="center" vertical="center"/>
    </xf>
    <xf numFmtId="0" fontId="22" fillId="43" borderId="45" xfId="0" applyFont="1" applyFill="1" applyBorder="1" applyAlignment="1">
      <alignment vertical="center"/>
    </xf>
    <xf numFmtId="2" fontId="22" fillId="43" borderId="40" xfId="0" applyNumberFormat="1" applyFont="1" applyFill="1" applyBorder="1" applyAlignment="1">
      <alignment horizontal="center" vertical="center"/>
    </xf>
    <xf numFmtId="1" fontId="22" fillId="43" borderId="40" xfId="0" applyNumberFormat="1" applyFont="1" applyFill="1" applyBorder="1" applyAlignment="1">
      <alignment horizontal="center" vertical="center"/>
    </xf>
    <xf numFmtId="0" fontId="24" fillId="2" borderId="46" xfId="0" applyFont="1" applyBorder="1"/>
    <xf numFmtId="0" fontId="25" fillId="2" borderId="47" xfId="0" applyFont="1" applyBorder="1"/>
    <xf numFmtId="0" fontId="24" fillId="2" borderId="48" xfId="0" applyFont="1" applyBorder="1"/>
    <xf numFmtId="3" fontId="25" fillId="2" borderId="49" xfId="0" applyNumberFormat="1" applyFont="1" applyBorder="1"/>
    <xf numFmtId="4" fontId="22" fillId="43" borderId="41" xfId="0" applyNumberFormat="1" applyFont="1" applyFill="1" applyBorder="1" applyAlignment="1">
      <alignment vertical="center"/>
    </xf>
    <xf numFmtId="4" fontId="22" fillId="43" borderId="42" xfId="0" applyNumberFormat="1" applyFont="1" applyFill="1" applyBorder="1" applyAlignment="1">
      <alignment vertical="center"/>
    </xf>
    <xf numFmtId="4" fontId="34" fillId="43" borderId="41" xfId="0" applyNumberFormat="1" applyFont="1" applyFill="1" applyBorder="1" applyAlignment="1">
      <alignment vertical="center"/>
    </xf>
    <xf numFmtId="4" fontId="34" fillId="43" borderId="42" xfId="0" applyNumberFormat="1" applyFont="1" applyFill="1" applyBorder="1" applyAlignment="1">
      <alignment vertical="center"/>
    </xf>
    <xf numFmtId="0" fontId="25" fillId="2" borderId="46" xfId="0" applyFont="1" applyBorder="1"/>
    <xf numFmtId="4" fontId="52" fillId="2" borderId="47" xfId="0" applyNumberFormat="1" applyFont="1" applyBorder="1" applyAlignment="1">
      <alignment horizontal="right"/>
    </xf>
    <xf numFmtId="0" fontId="25" fillId="2" borderId="50" xfId="0" applyFont="1" applyBorder="1"/>
    <xf numFmtId="4" fontId="52" fillId="2" borderId="51" xfId="0" applyNumberFormat="1" applyFont="1" applyBorder="1" applyAlignment="1">
      <alignment horizontal="right"/>
    </xf>
    <xf numFmtId="0" fontId="25" fillId="2" borderId="48" xfId="0" applyFont="1" applyBorder="1"/>
    <xf numFmtId="4" fontId="52" fillId="2" borderId="49" xfId="0" applyNumberFormat="1" applyFont="1" applyBorder="1" applyAlignment="1">
      <alignment horizontal="right"/>
    </xf>
    <xf numFmtId="0" fontId="57" fillId="59" borderId="0" xfId="0" applyFont="1" applyFill="1"/>
    <xf numFmtId="0" fontId="57" fillId="2" borderId="0" xfId="0" applyFont="1"/>
    <xf numFmtId="0" fontId="59" fillId="59" borderId="0" xfId="0" applyFont="1" applyFill="1" applyAlignment="1">
      <alignment vertical="center"/>
    </xf>
    <xf numFmtId="0" fontId="57" fillId="59" borderId="0" xfId="0" applyFont="1" applyFill="1" applyAlignment="1">
      <alignment horizontal="left" vertical="center"/>
    </xf>
    <xf numFmtId="0" fontId="57" fillId="59" borderId="0" xfId="0" applyFont="1" applyFill="1" applyAlignment="1">
      <alignment horizontal="left"/>
    </xf>
    <xf numFmtId="0" fontId="55" fillId="59" borderId="0" xfId="0" applyFont="1" applyFill="1" applyAlignment="1">
      <alignment horizontal="left"/>
    </xf>
    <xf numFmtId="0" fontId="55" fillId="59" borderId="0" xfId="0" applyFont="1" applyFill="1" applyAlignment="1">
      <alignment vertical="center"/>
    </xf>
    <xf numFmtId="0" fontId="64" fillId="60" borderId="2" xfId="0" applyFont="1" applyFill="1" applyBorder="1" applyAlignment="1">
      <alignment horizontal="left" vertical="center"/>
    </xf>
    <xf numFmtId="164" fontId="61" fillId="58" borderId="79" xfId="48" applyNumberFormat="1" applyFont="1" applyFill="1" applyBorder="1" applyAlignment="1">
      <alignment horizontal="center" vertical="center"/>
    </xf>
    <xf numFmtId="164" fontId="61" fillId="58" borderId="26" xfId="48" applyNumberFormat="1" applyFont="1" applyFill="1" applyBorder="1" applyAlignment="1">
      <alignment horizontal="center" vertical="center"/>
    </xf>
    <xf numFmtId="0" fontId="64" fillId="61" borderId="57" xfId="0" applyFont="1" applyFill="1" applyBorder="1" applyAlignment="1">
      <alignment horizontal="left" vertical="center"/>
    </xf>
    <xf numFmtId="164" fontId="61" fillId="61" borderId="79" xfId="48" applyNumberFormat="1" applyFont="1" applyFill="1" applyBorder="1" applyAlignment="1">
      <alignment horizontal="center" vertical="center"/>
    </xf>
    <xf numFmtId="164" fontId="61" fillId="61" borderId="26" xfId="48" applyNumberFormat="1" applyFont="1" applyFill="1" applyBorder="1" applyAlignment="1">
      <alignment horizontal="center" vertical="center"/>
    </xf>
    <xf numFmtId="0" fontId="64" fillId="58" borderId="57" xfId="0" applyFont="1" applyFill="1" applyBorder="1" applyAlignment="1">
      <alignment horizontal="left" vertical="center"/>
    </xf>
    <xf numFmtId="164" fontId="61" fillId="60" borderId="83" xfId="48" applyNumberFormat="1" applyFont="1" applyFill="1" applyBorder="1" applyAlignment="1">
      <alignment horizontal="center" vertical="center"/>
    </xf>
    <xf numFmtId="164" fontId="61" fillId="60" borderId="84" xfId="48" applyNumberFormat="1" applyFont="1" applyFill="1" applyBorder="1" applyAlignment="1">
      <alignment horizontal="center" vertical="center"/>
    </xf>
    <xf numFmtId="4" fontId="67" fillId="57" borderId="7" xfId="0" applyNumberFormat="1" applyFont="1" applyFill="1" applyBorder="1" applyAlignment="1">
      <alignment horizontal="center" vertical="center"/>
    </xf>
    <xf numFmtId="4" fontId="67" fillId="57" borderId="9" xfId="0" applyNumberFormat="1" applyFont="1" applyFill="1" applyBorder="1" applyAlignment="1">
      <alignment horizontal="center" vertical="center"/>
    </xf>
    <xf numFmtId="3" fontId="67" fillId="57" borderId="8" xfId="0" applyNumberFormat="1" applyFont="1" applyFill="1" applyBorder="1" applyAlignment="1">
      <alignment horizontal="center" vertical="center"/>
    </xf>
    <xf numFmtId="0" fontId="67" fillId="57" borderId="7" xfId="0" applyFont="1" applyFill="1" applyBorder="1" applyAlignment="1">
      <alignment horizontal="left" vertical="center"/>
    </xf>
    <xf numFmtId="164" fontId="67" fillId="57" borderId="9" xfId="48" applyNumberFormat="1" applyFont="1" applyFill="1" applyBorder="1" applyAlignment="1">
      <alignment horizontal="center" vertical="center"/>
    </xf>
    <xf numFmtId="164" fontId="67" fillId="57" borderId="8" xfId="48" applyNumberFormat="1" applyFont="1" applyFill="1" applyBorder="1" applyAlignment="1">
      <alignment horizontal="center" vertical="center"/>
    </xf>
    <xf numFmtId="0" fontId="62" fillId="62" borderId="5" xfId="0" applyFont="1" applyFill="1" applyBorder="1" applyAlignment="1">
      <alignment vertical="center"/>
    </xf>
    <xf numFmtId="164" fontId="62" fillId="62" borderId="33" xfId="48" applyNumberFormat="1" applyFont="1" applyFill="1" applyBorder="1" applyAlignment="1">
      <alignment vertical="center"/>
    </xf>
    <xf numFmtId="164" fontId="62" fillId="62" borderId="81" xfId="48" applyNumberFormat="1" applyFont="1" applyFill="1" applyBorder="1" applyAlignment="1">
      <alignment vertical="center"/>
    </xf>
    <xf numFmtId="0" fontId="62" fillId="62" borderId="6" xfId="0" applyFont="1" applyFill="1" applyBorder="1" applyAlignment="1">
      <alignment vertical="center"/>
    </xf>
    <xf numFmtId="164" fontId="62" fillId="62" borderId="80" xfId="48" applyNumberFormat="1" applyFont="1" applyFill="1" applyBorder="1" applyAlignment="1">
      <alignment vertical="center"/>
    </xf>
    <xf numFmtId="164" fontId="62" fillId="62" borderId="82" xfId="48" applyNumberFormat="1" applyFont="1" applyFill="1" applyBorder="1" applyAlignment="1">
      <alignment vertical="center"/>
    </xf>
    <xf numFmtId="4" fontId="67" fillId="57" borderId="2" xfId="0" applyNumberFormat="1" applyFont="1" applyFill="1" applyBorder="1" applyAlignment="1">
      <alignment vertical="center"/>
    </xf>
    <xf numFmtId="0" fontId="67" fillId="57" borderId="6" xfId="0" applyFont="1" applyFill="1" applyBorder="1" applyAlignment="1">
      <alignment vertical="center"/>
    </xf>
    <xf numFmtId="0" fontId="62" fillId="63" borderId="2" xfId="0" applyFont="1" applyFill="1" applyBorder="1" applyAlignment="1">
      <alignment vertical="center"/>
    </xf>
    <xf numFmtId="164" fontId="63" fillId="63" borderId="83" xfId="48" applyNumberFormat="1" applyFont="1" applyFill="1" applyBorder="1" applyAlignment="1">
      <alignment vertical="center"/>
    </xf>
    <xf numFmtId="164" fontId="63" fillId="63" borderId="84" xfId="48" applyNumberFormat="1" applyFont="1" applyFill="1" applyBorder="1" applyAlignment="1">
      <alignment vertical="center"/>
    </xf>
    <xf numFmtId="164" fontId="63" fillId="63" borderId="33" xfId="48" applyNumberFormat="1" applyFont="1" applyFill="1" applyBorder="1" applyAlignment="1">
      <alignment vertical="center"/>
    </xf>
    <xf numFmtId="164" fontId="63" fillId="63" borderId="81" xfId="48" applyNumberFormat="1" applyFont="1" applyFill="1" applyBorder="1" applyAlignment="1">
      <alignment vertical="center"/>
    </xf>
    <xf numFmtId="0" fontId="62" fillId="63" borderId="6" xfId="0" applyFont="1" applyFill="1" applyBorder="1" applyAlignment="1">
      <alignment vertical="center"/>
    </xf>
    <xf numFmtId="164" fontId="63" fillId="63" borderId="80" xfId="48" applyNumberFormat="1" applyFont="1" applyFill="1" applyBorder="1" applyAlignment="1">
      <alignment vertical="center"/>
    </xf>
    <xf numFmtId="164" fontId="63" fillId="63" borderId="82" xfId="48" applyNumberFormat="1" applyFont="1" applyFill="1" applyBorder="1" applyAlignment="1">
      <alignment vertical="center"/>
    </xf>
    <xf numFmtId="0" fontId="62" fillId="64" borderId="5" xfId="0" applyFont="1" applyFill="1" applyBorder="1" applyAlignment="1">
      <alignment vertical="center"/>
    </xf>
    <xf numFmtId="164" fontId="63" fillId="64" borderId="33" xfId="48" applyNumberFormat="1" applyFont="1" applyFill="1" applyBorder="1" applyAlignment="1">
      <alignment vertical="center"/>
    </xf>
    <xf numFmtId="164" fontId="63" fillId="64" borderId="81" xfId="48" applyNumberFormat="1" applyFont="1" applyFill="1" applyBorder="1" applyAlignment="1">
      <alignment vertical="center"/>
    </xf>
    <xf numFmtId="0" fontId="62" fillId="64" borderId="6" xfId="0" applyFont="1" applyFill="1" applyBorder="1" applyAlignment="1">
      <alignment vertical="center"/>
    </xf>
    <xf numFmtId="164" fontId="63" fillId="64" borderId="80" xfId="48" applyNumberFormat="1" applyFont="1" applyFill="1" applyBorder="1" applyAlignment="1">
      <alignment vertical="center"/>
    </xf>
    <xf numFmtId="164" fontId="63" fillId="64" borderId="82" xfId="48" applyNumberFormat="1" applyFont="1" applyFill="1" applyBorder="1" applyAlignment="1">
      <alignment vertical="center"/>
    </xf>
    <xf numFmtId="0" fontId="70" fillId="56" borderId="68" xfId="0" applyFont="1" applyFill="1" applyBorder="1" applyAlignment="1" applyProtection="1">
      <alignment vertical="center"/>
      <protection locked="0"/>
    </xf>
    <xf numFmtId="0" fontId="29" fillId="47" borderId="13" xfId="0" applyFont="1" applyFill="1" applyBorder="1"/>
    <xf numFmtId="0" fontId="63" fillId="2" borderId="0" xfId="0" applyFont="1"/>
    <xf numFmtId="0" fontId="57" fillId="65" borderId="0" xfId="0" applyFont="1" applyFill="1"/>
    <xf numFmtId="0" fontId="57" fillId="65" borderId="5" xfId="0" applyFont="1" applyFill="1" applyBorder="1"/>
    <xf numFmtId="0" fontId="57" fillId="65" borderId="87" xfId="0" applyFont="1" applyFill="1" applyBorder="1"/>
    <xf numFmtId="0" fontId="57" fillId="65" borderId="6" xfId="0" applyFont="1" applyFill="1" applyBorder="1"/>
    <xf numFmtId="0" fontId="57" fillId="65" borderId="85" xfId="0" applyFont="1" applyFill="1" applyBorder="1"/>
    <xf numFmtId="0" fontId="57" fillId="65" borderId="86" xfId="0" applyFont="1" applyFill="1" applyBorder="1"/>
    <xf numFmtId="0" fontId="60" fillId="65" borderId="5" xfId="0" applyFont="1" applyFill="1" applyBorder="1"/>
    <xf numFmtId="0" fontId="60" fillId="65" borderId="0" xfId="0" applyFont="1" applyFill="1"/>
    <xf numFmtId="0" fontId="60" fillId="65" borderId="87" xfId="0" applyFont="1" applyFill="1" applyBorder="1"/>
    <xf numFmtId="0" fontId="57" fillId="65" borderId="90" xfId="0" applyFont="1" applyFill="1" applyBorder="1"/>
    <xf numFmtId="0" fontId="57" fillId="65" borderId="80" xfId="0" applyFont="1" applyFill="1" applyBorder="1"/>
    <xf numFmtId="0" fontId="57" fillId="65" borderId="70" xfId="0" applyFont="1" applyFill="1" applyBorder="1"/>
    <xf numFmtId="0" fontId="60" fillId="66" borderId="0" xfId="0" applyFont="1" applyFill="1"/>
    <xf numFmtId="0" fontId="57" fillId="66" borderId="33" xfId="0" applyFont="1" applyFill="1" applyBorder="1" applyAlignment="1">
      <alignment vertical="center"/>
    </xf>
    <xf numFmtId="0" fontId="57" fillId="66" borderId="0" xfId="0" applyFont="1" applyFill="1" applyAlignment="1">
      <alignment vertical="center"/>
    </xf>
    <xf numFmtId="0" fontId="57" fillId="66" borderId="70" xfId="0" applyFont="1" applyFill="1" applyBorder="1" applyAlignment="1">
      <alignment vertical="center"/>
    </xf>
    <xf numFmtId="0" fontId="57" fillId="66" borderId="34" xfId="0" applyFont="1" applyFill="1" applyBorder="1" applyAlignment="1">
      <alignment vertical="center"/>
    </xf>
    <xf numFmtId="0" fontId="57" fillId="66" borderId="22" xfId="0" applyFont="1" applyFill="1" applyBorder="1" applyAlignment="1">
      <alignment vertical="center"/>
    </xf>
    <xf numFmtId="0" fontId="57" fillId="66" borderId="32" xfId="0" applyFont="1" applyFill="1" applyBorder="1" applyAlignment="1">
      <alignment vertical="center"/>
    </xf>
    <xf numFmtId="0" fontId="62" fillId="67" borderId="5" xfId="0" applyFont="1" applyFill="1" applyBorder="1" applyAlignment="1">
      <alignment vertical="center"/>
    </xf>
    <xf numFmtId="0" fontId="62" fillId="68" borderId="5" xfId="0" applyFont="1" applyFill="1" applyBorder="1" applyAlignment="1">
      <alignment vertical="center"/>
    </xf>
    <xf numFmtId="0" fontId="57" fillId="66" borderId="5" xfId="0" applyFont="1" applyFill="1" applyBorder="1"/>
    <xf numFmtId="0" fontId="57" fillId="66" borderId="0" xfId="0" applyFont="1" applyFill="1"/>
    <xf numFmtId="0" fontId="57" fillId="66" borderId="87" xfId="0" applyFont="1" applyFill="1" applyBorder="1"/>
    <xf numFmtId="0" fontId="57" fillId="66" borderId="6" xfId="0" applyFont="1" applyFill="1" applyBorder="1"/>
    <xf numFmtId="0" fontId="57" fillId="66" borderId="85" xfId="0" applyFont="1" applyFill="1" applyBorder="1"/>
    <xf numFmtId="0" fontId="57" fillId="66" borderId="86" xfId="0" applyFont="1" applyFill="1" applyBorder="1"/>
    <xf numFmtId="0" fontId="57" fillId="66" borderId="94" xfId="0" applyFont="1" applyFill="1" applyBorder="1" applyAlignment="1">
      <alignment vertical="center"/>
    </xf>
    <xf numFmtId="0" fontId="57" fillId="66" borderId="95" xfId="0" applyFont="1" applyFill="1" applyBorder="1" applyAlignment="1">
      <alignment vertical="center"/>
    </xf>
    <xf numFmtId="0" fontId="57" fillId="66" borderId="96" xfId="0" applyFont="1" applyFill="1" applyBorder="1" applyAlignment="1">
      <alignment vertical="center"/>
    </xf>
    <xf numFmtId="0" fontId="57" fillId="66" borderId="97" xfId="0" applyFont="1" applyFill="1" applyBorder="1" applyAlignment="1">
      <alignment vertical="center"/>
    </xf>
    <xf numFmtId="0" fontId="70" fillId="66" borderId="70" xfId="0" applyFont="1" applyFill="1" applyBorder="1" applyAlignment="1">
      <alignment vertical="center"/>
    </xf>
    <xf numFmtId="0" fontId="57" fillId="66" borderId="101" xfId="0" applyFont="1" applyFill="1" applyBorder="1" applyAlignment="1">
      <alignment vertical="center"/>
    </xf>
    <xf numFmtId="0" fontId="70" fillId="66" borderId="0" xfId="0" applyFont="1" applyFill="1" applyAlignment="1">
      <alignment vertical="center"/>
    </xf>
    <xf numFmtId="0" fontId="57" fillId="66" borderId="100" xfId="0" applyFont="1" applyFill="1" applyBorder="1" applyAlignment="1">
      <alignment vertical="center"/>
    </xf>
    <xf numFmtId="0" fontId="57" fillId="66" borderId="40" xfId="0" applyFont="1" applyFill="1" applyBorder="1" applyAlignment="1">
      <alignment vertical="center"/>
    </xf>
    <xf numFmtId="0" fontId="57" fillId="66" borderId="102" xfId="0" applyFont="1" applyFill="1" applyBorder="1" applyAlignment="1">
      <alignment vertical="center"/>
    </xf>
    <xf numFmtId="0" fontId="63" fillId="66" borderId="33" xfId="0" applyFont="1" applyFill="1" applyBorder="1" applyAlignment="1">
      <alignment vertical="center"/>
    </xf>
    <xf numFmtId="0" fontId="63" fillId="66" borderId="0" xfId="0" applyFont="1" applyFill="1" applyAlignment="1">
      <alignment vertical="center"/>
    </xf>
    <xf numFmtId="0" fontId="63" fillId="66" borderId="70" xfId="0" applyFont="1" applyFill="1" applyBorder="1" applyAlignment="1">
      <alignment vertical="center"/>
    </xf>
    <xf numFmtId="0" fontId="63" fillId="66" borderId="32" xfId="0" applyFont="1" applyFill="1" applyBorder="1" applyAlignment="1">
      <alignment vertical="center"/>
    </xf>
    <xf numFmtId="0" fontId="63" fillId="66" borderId="34" xfId="0" applyFont="1" applyFill="1" applyBorder="1" applyAlignment="1">
      <alignment vertical="center"/>
    </xf>
    <xf numFmtId="0" fontId="63" fillId="66" borderId="22" xfId="0" applyFont="1" applyFill="1" applyBorder="1" applyAlignment="1">
      <alignment vertical="center"/>
    </xf>
    <xf numFmtId="0" fontId="57" fillId="66" borderId="31" xfId="0" applyFont="1" applyFill="1" applyBorder="1" applyAlignment="1">
      <alignment vertical="center"/>
    </xf>
    <xf numFmtId="0" fontId="57" fillId="66" borderId="33" xfId="0" applyFont="1" applyFill="1" applyBorder="1"/>
    <xf numFmtId="0" fontId="57" fillId="66" borderId="70" xfId="0" applyFont="1" applyFill="1" applyBorder="1"/>
    <xf numFmtId="0" fontId="57" fillId="66" borderId="34" xfId="0" applyFont="1" applyFill="1" applyBorder="1"/>
    <xf numFmtId="0" fontId="57" fillId="66" borderId="22" xfId="0" applyFont="1" applyFill="1" applyBorder="1"/>
    <xf numFmtId="0" fontId="57" fillId="66" borderId="32" xfId="0" applyFont="1" applyFill="1" applyBorder="1"/>
    <xf numFmtId="0" fontId="57" fillId="66" borderId="30" xfId="0" applyFont="1" applyFill="1" applyBorder="1"/>
    <xf numFmtId="0" fontId="57" fillId="66" borderId="29" xfId="0" applyFont="1" applyFill="1" applyBorder="1"/>
    <xf numFmtId="0" fontId="57" fillId="66" borderId="31" xfId="0" applyFont="1" applyFill="1" applyBorder="1"/>
    <xf numFmtId="1" fontId="63" fillId="66" borderId="0" xfId="0" applyNumberFormat="1" applyFont="1" applyFill="1"/>
    <xf numFmtId="0" fontId="63" fillId="66" borderId="0" xfId="0" applyFont="1" applyFill="1"/>
    <xf numFmtId="2" fontId="63" fillId="66" borderId="0" xfId="0" applyNumberFormat="1" applyFont="1" applyFill="1"/>
    <xf numFmtId="4" fontId="63" fillId="66" borderId="0" xfId="0" applyNumberFormat="1" applyFont="1" applyFill="1" applyAlignment="1">
      <alignment horizontal="right"/>
    </xf>
    <xf numFmtId="4" fontId="68" fillId="42" borderId="41" xfId="0" applyNumberFormat="1" applyFont="1" applyFill="1" applyBorder="1" applyAlignment="1">
      <alignment vertical="center"/>
    </xf>
    <xf numFmtId="4" fontId="68" fillId="42" borderId="104" xfId="0" applyNumberFormat="1" applyFont="1" applyFill="1" applyBorder="1" applyAlignment="1">
      <alignment vertical="center"/>
    </xf>
    <xf numFmtId="0" fontId="62" fillId="2" borderId="105" xfId="0" applyFont="1" applyBorder="1"/>
    <xf numFmtId="0" fontId="62" fillId="2" borderId="95" xfId="0" applyFont="1" applyBorder="1"/>
    <xf numFmtId="0" fontId="62" fillId="2" borderId="106" xfId="0" applyFont="1" applyBorder="1"/>
    <xf numFmtId="3" fontId="62" fillId="2" borderId="102" xfId="0" applyNumberFormat="1" applyFont="1" applyBorder="1"/>
    <xf numFmtId="0" fontId="62" fillId="56" borderId="107" xfId="0" applyFont="1" applyFill="1" applyBorder="1" applyAlignment="1">
      <alignment vertical="center"/>
    </xf>
    <xf numFmtId="0" fontId="63" fillId="56" borderId="107" xfId="0" applyFont="1" applyFill="1" applyBorder="1" applyAlignment="1">
      <alignment vertical="center"/>
    </xf>
    <xf numFmtId="0" fontId="63" fillId="2" borderId="105" xfId="0" applyFont="1" applyBorder="1"/>
    <xf numFmtId="4" fontId="63" fillId="2" borderId="95" xfId="0" applyNumberFormat="1" applyFont="1" applyBorder="1" applyAlignment="1">
      <alignment horizontal="right"/>
    </xf>
    <xf numFmtId="0" fontId="63" fillId="2" borderId="106" xfId="0" applyFont="1" applyBorder="1"/>
    <xf numFmtId="4" fontId="63" fillId="2" borderId="102" xfId="0" applyNumberFormat="1" applyFont="1" applyBorder="1" applyAlignment="1">
      <alignment horizontal="right"/>
    </xf>
    <xf numFmtId="2" fontId="67" fillId="57" borderId="3" xfId="0" applyNumberFormat="1" applyFont="1" applyFill="1" applyBorder="1" applyAlignment="1">
      <alignment horizontal="right" vertical="center"/>
    </xf>
    <xf numFmtId="167" fontId="62" fillId="56" borderId="0" xfId="0" applyNumberFormat="1" applyFont="1" applyFill="1" applyAlignment="1">
      <alignment horizontal="right" vertical="center"/>
    </xf>
    <xf numFmtId="2" fontId="63" fillId="56" borderId="0" xfId="0" applyNumberFormat="1" applyFont="1" applyFill="1" applyAlignment="1">
      <alignment horizontal="right" vertical="center"/>
    </xf>
    <xf numFmtId="2" fontId="67" fillId="57" borderId="85" xfId="0" applyNumberFormat="1" applyFont="1" applyFill="1" applyBorder="1" applyAlignment="1">
      <alignment horizontal="right" vertical="center"/>
    </xf>
    <xf numFmtId="1" fontId="67" fillId="57" borderId="4" xfId="0" applyNumberFormat="1" applyFont="1" applyFill="1" applyBorder="1" applyAlignment="1">
      <alignment horizontal="right" vertical="center"/>
    </xf>
    <xf numFmtId="1" fontId="62" fillId="56" borderId="87" xfId="0" applyNumberFormat="1" applyFont="1" applyFill="1" applyBorder="1" applyAlignment="1">
      <alignment horizontal="right" vertical="center"/>
    </xf>
    <xf numFmtId="1" fontId="63" fillId="56" borderId="87" xfId="0" applyNumberFormat="1" applyFont="1" applyFill="1" applyBorder="1" applyAlignment="1">
      <alignment horizontal="right" vertical="center"/>
    </xf>
    <xf numFmtId="1" fontId="67" fillId="57" borderId="86" xfId="0" applyNumberFormat="1" applyFont="1" applyFill="1" applyBorder="1" applyAlignment="1">
      <alignment horizontal="right" vertical="center"/>
    </xf>
    <xf numFmtId="0" fontId="72" fillId="57" borderId="67" xfId="0" applyFont="1" applyFill="1" applyBorder="1" applyAlignment="1">
      <alignment vertical="center"/>
    </xf>
    <xf numFmtId="0" fontId="72" fillId="57" borderId="69" xfId="0" applyFont="1" applyFill="1" applyBorder="1" applyAlignment="1" applyProtection="1">
      <alignment vertical="center"/>
      <protection locked="0"/>
    </xf>
    <xf numFmtId="0" fontId="73" fillId="2" borderId="0" xfId="54" applyFont="1" applyFill="1"/>
    <xf numFmtId="0" fontId="57" fillId="59" borderId="0" xfId="0" applyFont="1" applyFill="1" applyAlignment="1">
      <alignment vertical="center"/>
    </xf>
    <xf numFmtId="0" fontId="57" fillId="66" borderId="30" xfId="0" applyFont="1" applyFill="1" applyBorder="1" applyAlignment="1">
      <alignment vertical="center"/>
    </xf>
    <xf numFmtId="0" fontId="57" fillId="66" borderId="29" xfId="0" applyFont="1" applyFill="1" applyBorder="1" applyAlignment="1">
      <alignment vertical="center"/>
    </xf>
    <xf numFmtId="0" fontId="74" fillId="66" borderId="0" xfId="0" applyFont="1" applyFill="1" applyAlignment="1">
      <alignment horizontal="center" vertical="center"/>
    </xf>
    <xf numFmtId="0" fontId="57" fillId="66" borderId="80" xfId="0" applyFont="1" applyFill="1" applyBorder="1" applyAlignment="1">
      <alignment vertical="center"/>
    </xf>
    <xf numFmtId="0" fontId="57" fillId="66" borderId="85" xfId="0" applyFont="1" applyFill="1" applyBorder="1" applyAlignment="1">
      <alignment vertical="center"/>
    </xf>
    <xf numFmtId="0" fontId="57" fillId="66" borderId="90" xfId="0" applyFont="1" applyFill="1" applyBorder="1" applyAlignment="1">
      <alignment vertical="center"/>
    </xf>
    <xf numFmtId="0" fontId="60" fillId="65" borderId="0" xfId="0" applyFont="1" applyFill="1" applyAlignment="1">
      <alignment vertical="center"/>
    </xf>
    <xf numFmtId="0" fontId="57" fillId="66" borderId="112" xfId="0" applyFont="1" applyFill="1" applyBorder="1"/>
    <xf numFmtId="0" fontId="57" fillId="66" borderId="113" xfId="0" applyFont="1" applyFill="1" applyBorder="1"/>
    <xf numFmtId="0" fontId="57" fillId="66" borderId="114" xfId="0" applyFont="1" applyFill="1" applyBorder="1"/>
    <xf numFmtId="0" fontId="57" fillId="66" borderId="115" xfId="0" applyFont="1" applyFill="1" applyBorder="1"/>
    <xf numFmtId="0" fontId="57" fillId="66" borderId="116" xfId="0" applyFont="1" applyFill="1" applyBorder="1"/>
    <xf numFmtId="0" fontId="56" fillId="66" borderId="0" xfId="0" applyFont="1" applyFill="1" applyAlignment="1">
      <alignment vertical="center"/>
    </xf>
    <xf numFmtId="0" fontId="70" fillId="2" borderId="11" xfId="0" applyFont="1" applyBorder="1" applyAlignment="1" applyProtection="1">
      <alignment horizontal="center" vertical="center"/>
      <protection locked="0"/>
    </xf>
    <xf numFmtId="0" fontId="79" fillId="2" borderId="11" xfId="0" applyFont="1" applyBorder="1" applyAlignment="1" applyProtection="1">
      <alignment horizontal="center" vertical="center"/>
      <protection locked="0"/>
    </xf>
    <xf numFmtId="0" fontId="70" fillId="2" borderId="68" xfId="0" applyFont="1" applyBorder="1" applyAlignment="1" applyProtection="1">
      <alignment vertical="center"/>
      <protection locked="0"/>
    </xf>
    <xf numFmtId="0" fontId="70" fillId="2" borderId="68" xfId="0" applyFont="1" applyBorder="1" applyProtection="1">
      <protection locked="0"/>
    </xf>
    <xf numFmtId="0" fontId="70" fillId="65" borderId="0" xfId="0" applyFont="1" applyFill="1"/>
    <xf numFmtId="0" fontId="72" fillId="57" borderId="69" xfId="0" applyFont="1" applyFill="1" applyBorder="1" applyAlignment="1">
      <alignment vertical="center"/>
    </xf>
    <xf numFmtId="0" fontId="72" fillId="57" borderId="0" xfId="0" applyFont="1" applyFill="1" applyAlignment="1">
      <alignment vertical="center"/>
    </xf>
    <xf numFmtId="0" fontId="60" fillId="59" borderId="0" xfId="0" applyFont="1" applyFill="1" applyAlignment="1">
      <alignment horizontal="left" vertical="center"/>
    </xf>
    <xf numFmtId="0" fontId="55" fillId="59" borderId="0" xfId="0" applyFont="1" applyFill="1" applyAlignment="1">
      <alignment horizontal="left" vertical="center"/>
    </xf>
    <xf numFmtId="0" fontId="60" fillId="2" borderId="0" xfId="0" applyFont="1"/>
    <xf numFmtId="0" fontId="72" fillId="57" borderId="67" xfId="0" applyFont="1" applyFill="1" applyBorder="1"/>
    <xf numFmtId="0" fontId="72" fillId="57" borderId="69" xfId="0" applyFont="1" applyFill="1" applyBorder="1"/>
    <xf numFmtId="0" fontId="72" fillId="57" borderId="108" xfId="0" applyFont="1" applyFill="1" applyBorder="1"/>
    <xf numFmtId="0" fontId="70" fillId="2" borderId="109" xfId="0" applyFont="1" applyBorder="1" applyProtection="1">
      <protection locked="0"/>
    </xf>
    <xf numFmtId="0" fontId="72" fillId="57" borderId="110" xfId="0" applyFont="1" applyFill="1" applyBorder="1" applyProtection="1">
      <protection locked="0"/>
    </xf>
    <xf numFmtId="0" fontId="70" fillId="66" borderId="0" xfId="0" applyFont="1" applyFill="1"/>
    <xf numFmtId="0" fontId="70" fillId="2" borderId="111" xfId="0" applyFont="1" applyBorder="1" applyProtection="1">
      <protection locked="0"/>
    </xf>
    <xf numFmtId="0" fontId="72" fillId="57" borderId="69" xfId="0" applyFont="1" applyFill="1" applyBorder="1" applyProtection="1">
      <protection locked="0"/>
    </xf>
    <xf numFmtId="0" fontId="70" fillId="66" borderId="70" xfId="0" applyFont="1" applyFill="1" applyBorder="1"/>
    <xf numFmtId="0" fontId="70" fillId="66" borderId="33" xfId="0" applyFont="1" applyFill="1" applyBorder="1"/>
    <xf numFmtId="0" fontId="72" fillId="57" borderId="111" xfId="0" applyFont="1" applyFill="1" applyBorder="1"/>
    <xf numFmtId="0" fontId="72" fillId="57" borderId="111" xfId="0" applyFont="1" applyFill="1" applyBorder="1" applyProtection="1">
      <protection locked="0"/>
    </xf>
    <xf numFmtId="0" fontId="70" fillId="66" borderId="115" xfId="0" applyFont="1" applyFill="1" applyBorder="1"/>
    <xf numFmtId="0" fontId="70" fillId="66" borderId="114" xfId="0" applyFont="1" applyFill="1" applyBorder="1"/>
    <xf numFmtId="0" fontId="70" fillId="66" borderId="117" xfId="0" applyFont="1" applyFill="1" applyBorder="1"/>
    <xf numFmtId="0" fontId="70" fillId="66" borderId="116" xfId="0" applyFont="1" applyFill="1" applyBorder="1"/>
    <xf numFmtId="0" fontId="70" fillId="66" borderId="34" xfId="0" applyFont="1" applyFill="1" applyBorder="1"/>
    <xf numFmtId="0" fontId="70" fillId="66" borderId="22" xfId="0" applyFont="1" applyFill="1" applyBorder="1"/>
    <xf numFmtId="0" fontId="70" fillId="66" borderId="32" xfId="0" applyFont="1" applyFill="1" applyBorder="1"/>
    <xf numFmtId="0" fontId="69" fillId="42" borderId="5" xfId="0" applyFont="1" applyFill="1" applyBorder="1" applyAlignment="1">
      <alignment horizontal="center"/>
    </xf>
    <xf numFmtId="0" fontId="69" fillId="42" borderId="0" xfId="0" applyFont="1" applyFill="1" applyAlignment="1">
      <alignment horizontal="center"/>
    </xf>
    <xf numFmtId="0" fontId="69" fillId="42" borderId="87" xfId="0" applyFont="1" applyFill="1" applyBorder="1" applyAlignment="1">
      <alignment horizontal="center"/>
    </xf>
    <xf numFmtId="0" fontId="70" fillId="0" borderId="68" xfId="0" applyFont="1" applyFill="1" applyBorder="1" applyProtection="1">
      <protection locked="0"/>
    </xf>
    <xf numFmtId="0" fontId="70" fillId="66" borderId="30" xfId="0" applyFont="1" applyFill="1" applyBorder="1"/>
    <xf numFmtId="0" fontId="70" fillId="66" borderId="29" xfId="0" applyFont="1" applyFill="1" applyBorder="1"/>
    <xf numFmtId="0" fontId="70" fillId="66" borderId="31" xfId="0" applyFont="1" applyFill="1" applyBorder="1"/>
    <xf numFmtId="0" fontId="72" fillId="57" borderId="118" xfId="0" applyFont="1" applyFill="1" applyBorder="1"/>
    <xf numFmtId="0" fontId="72" fillId="57" borderId="119" xfId="0" applyFont="1" applyFill="1" applyBorder="1"/>
    <xf numFmtId="0" fontId="57" fillId="66" borderId="120" xfId="0" applyFont="1" applyFill="1" applyBorder="1"/>
    <xf numFmtId="0" fontId="70" fillId="59" borderId="0" xfId="0" applyFont="1" applyFill="1"/>
    <xf numFmtId="0" fontId="56" fillId="66" borderId="0" xfId="0" applyFont="1" applyFill="1"/>
    <xf numFmtId="0" fontId="60" fillId="66" borderId="0" xfId="0" applyFont="1" applyFill="1" applyAlignment="1">
      <alignment vertical="top"/>
    </xf>
    <xf numFmtId="0" fontId="70" fillId="2" borderId="121" xfId="0" applyFont="1" applyBorder="1" applyProtection="1">
      <protection locked="0"/>
    </xf>
    <xf numFmtId="0" fontId="57" fillId="66" borderId="0" xfId="0" applyFont="1" applyFill="1" applyAlignment="1">
      <alignment horizontal="left" vertical="center" wrapText="1"/>
    </xf>
    <xf numFmtId="0" fontId="85" fillId="2" borderId="0" xfId="0" applyFont="1"/>
    <xf numFmtId="0" fontId="85" fillId="66" borderId="0" xfId="0" applyFont="1" applyFill="1" applyAlignment="1">
      <alignment vertical="center"/>
    </xf>
    <xf numFmtId="0" fontId="60" fillId="59" borderId="0" xfId="0" applyFont="1" applyFill="1" applyAlignment="1">
      <alignment vertical="center"/>
    </xf>
    <xf numFmtId="0" fontId="60" fillId="66" borderId="0" xfId="0" applyFont="1" applyFill="1" applyAlignment="1">
      <alignment vertical="center"/>
    </xf>
    <xf numFmtId="0" fontId="72" fillId="57" borderId="0" xfId="0" applyFont="1" applyFill="1"/>
    <xf numFmtId="0" fontId="70" fillId="0" borderId="0" xfId="0" applyFont="1" applyFill="1" applyProtection="1">
      <protection locked="0"/>
    </xf>
    <xf numFmtId="0" fontId="55" fillId="59" borderId="0" xfId="0" applyFont="1" applyFill="1" applyAlignment="1">
      <alignment horizontal="left" vertical="center" wrapText="1"/>
    </xf>
    <xf numFmtId="0" fontId="60" fillId="59" borderId="0" xfId="0" applyFont="1" applyFill="1" applyAlignment="1">
      <alignment horizontal="left" wrapText="1"/>
    </xf>
    <xf numFmtId="0" fontId="65" fillId="57" borderId="0" xfId="0" applyFont="1" applyFill="1" applyAlignment="1">
      <alignment horizontal="center" vertical="center"/>
    </xf>
    <xf numFmtId="0" fontId="72" fillId="57" borderId="11" xfId="0" applyFont="1" applyFill="1" applyBorder="1" applyAlignment="1">
      <alignment horizontal="center" vertical="center" wrapText="1"/>
    </xf>
    <xf numFmtId="0" fontId="65" fillId="57" borderId="30" xfId="0" applyFont="1" applyFill="1" applyBorder="1" applyAlignment="1">
      <alignment horizontal="center" vertical="center"/>
    </xf>
    <xf numFmtId="0" fontId="65" fillId="57" borderId="29" xfId="0" applyFont="1" applyFill="1" applyBorder="1" applyAlignment="1">
      <alignment horizontal="center" vertical="center"/>
    </xf>
    <xf numFmtId="0" fontId="65" fillId="57" borderId="31" xfId="0" applyFont="1" applyFill="1" applyBorder="1" applyAlignment="1">
      <alignment horizontal="center" vertical="center"/>
    </xf>
    <xf numFmtId="0" fontId="72" fillId="57" borderId="11" xfId="0" applyFont="1" applyFill="1" applyBorder="1" applyAlignment="1">
      <alignment horizontal="center" vertical="center"/>
    </xf>
    <xf numFmtId="0" fontId="39" fillId="50" borderId="29" xfId="0" applyFont="1" applyFill="1" applyBorder="1" applyAlignment="1">
      <alignment horizontal="center"/>
    </xf>
    <xf numFmtId="0" fontId="0" fillId="50" borderId="71" xfId="0" applyFill="1" applyBorder="1" applyAlignment="1">
      <alignment horizontal="center"/>
    </xf>
    <xf numFmtId="0" fontId="71" fillId="57" borderId="37" xfId="0" applyFont="1" applyFill="1" applyBorder="1" applyAlignment="1">
      <alignment horizontal="center" vertical="center"/>
    </xf>
    <xf numFmtId="0" fontId="71" fillId="57" borderId="71" xfId="0" applyFont="1" applyFill="1" applyBorder="1" applyAlignment="1">
      <alignment horizontal="center" vertical="center"/>
    </xf>
    <xf numFmtId="0" fontId="71" fillId="57" borderId="35" xfId="0" applyFont="1" applyFill="1" applyBorder="1" applyAlignment="1">
      <alignment horizontal="center" vertical="center"/>
    </xf>
    <xf numFmtId="0" fontId="65" fillId="57" borderId="37" xfId="0" applyFont="1" applyFill="1" applyBorder="1" applyAlignment="1">
      <alignment horizontal="center" vertical="center"/>
    </xf>
    <xf numFmtId="0" fontId="65" fillId="57" borderId="71" xfId="0" applyFont="1" applyFill="1" applyBorder="1" applyAlignment="1">
      <alignment horizontal="center" vertical="center"/>
    </xf>
    <xf numFmtId="0" fontId="65" fillId="57" borderId="35" xfId="0" applyFont="1" applyFill="1" applyBorder="1" applyAlignment="1">
      <alignment horizontal="center" vertical="center"/>
    </xf>
    <xf numFmtId="0" fontId="65" fillId="57" borderId="2" xfId="0" applyFont="1" applyFill="1" applyBorder="1" applyAlignment="1">
      <alignment horizontal="center"/>
    </xf>
    <xf numFmtId="0" fontId="65" fillId="57" borderId="3" xfId="0" applyFont="1" applyFill="1" applyBorder="1" applyAlignment="1">
      <alignment horizontal="center"/>
    </xf>
    <xf numFmtId="0" fontId="65" fillId="57" borderId="4" xfId="0" applyFont="1" applyFill="1" applyBorder="1" applyAlignment="1">
      <alignment horizontal="center"/>
    </xf>
    <xf numFmtId="0" fontId="57" fillId="66" borderId="0" xfId="0" applyFont="1" applyFill="1" applyAlignment="1">
      <alignment horizontal="left" vertical="center"/>
    </xf>
    <xf numFmtId="0" fontId="57" fillId="66" borderId="70" xfId="0" applyFont="1" applyFill="1" applyBorder="1" applyAlignment="1">
      <alignment horizontal="left" vertical="center"/>
    </xf>
    <xf numFmtId="0" fontId="71" fillId="57" borderId="98" xfId="0" applyFont="1" applyFill="1" applyBorder="1" applyAlignment="1">
      <alignment horizontal="center" vertical="center"/>
    </xf>
    <xf numFmtId="0" fontId="71" fillId="57" borderId="77" xfId="0" applyFont="1" applyFill="1" applyBorder="1" applyAlignment="1">
      <alignment horizontal="center" vertical="center"/>
    </xf>
    <xf numFmtId="0" fontId="71" fillId="57" borderId="78" xfId="0" applyFont="1" applyFill="1" applyBorder="1" applyAlignment="1">
      <alignment horizontal="center" vertical="center"/>
    </xf>
    <xf numFmtId="0" fontId="78" fillId="42" borderId="76" xfId="0" applyFont="1" applyFill="1" applyBorder="1" applyAlignment="1">
      <alignment horizontal="center" vertical="center"/>
    </xf>
    <xf numFmtId="0" fontId="78" fillId="42" borderId="77" xfId="0" applyFont="1" applyFill="1" applyBorder="1" applyAlignment="1">
      <alignment horizontal="center" vertical="center"/>
    </xf>
    <xf numFmtId="0" fontId="78" fillId="42" borderId="99" xfId="0" applyFont="1" applyFill="1" applyBorder="1" applyAlignment="1">
      <alignment horizontal="center" vertical="center"/>
    </xf>
    <xf numFmtId="0" fontId="69" fillId="42" borderId="91" xfId="0" applyFont="1" applyFill="1" applyBorder="1" applyAlignment="1">
      <alignment horizontal="center" vertical="center"/>
    </xf>
    <xf numFmtId="0" fontId="69" fillId="42" borderId="92" xfId="0" applyFont="1" applyFill="1" applyBorder="1" applyAlignment="1">
      <alignment horizontal="center" vertical="center"/>
    </xf>
    <xf numFmtId="0" fontId="69" fillId="42" borderId="93" xfId="0" applyFont="1" applyFill="1" applyBorder="1" applyAlignment="1">
      <alignment horizontal="center" vertical="center"/>
    </xf>
    <xf numFmtId="0" fontId="69" fillId="42" borderId="2" xfId="0" applyFont="1" applyFill="1" applyBorder="1" applyAlignment="1">
      <alignment horizontal="center"/>
    </xf>
    <xf numFmtId="0" fontId="69" fillId="42" borderId="3" xfId="0" applyFont="1" applyFill="1" applyBorder="1" applyAlignment="1">
      <alignment horizontal="center"/>
    </xf>
    <xf numFmtId="0" fontId="69" fillId="42" borderId="4" xfId="0" applyFont="1" applyFill="1" applyBorder="1" applyAlignment="1">
      <alignment horizontal="center"/>
    </xf>
    <xf numFmtId="0" fontId="57" fillId="66" borderId="0" xfId="0" applyFont="1" applyFill="1" applyAlignment="1">
      <alignment horizontal="left" vertical="center" wrapText="1"/>
    </xf>
    <xf numFmtId="0" fontId="60" fillId="66" borderId="0" xfId="0" applyFont="1" applyFill="1" applyAlignment="1">
      <alignment horizontal="left" vertical="center" wrapText="1"/>
    </xf>
    <xf numFmtId="0" fontId="60" fillId="66" borderId="95" xfId="0" applyFont="1" applyFill="1" applyBorder="1" applyAlignment="1">
      <alignment horizontal="left" vertical="center" wrapText="1"/>
    </xf>
    <xf numFmtId="0" fontId="66" fillId="57" borderId="37" xfId="0" applyFont="1" applyFill="1" applyBorder="1" applyAlignment="1">
      <alignment horizontal="center"/>
    </xf>
    <xf numFmtId="0" fontId="66" fillId="57" borderId="71" xfId="0" applyFont="1" applyFill="1" applyBorder="1" applyAlignment="1">
      <alignment horizontal="center"/>
    </xf>
    <xf numFmtId="0" fontId="66" fillId="57" borderId="103" xfId="0" applyFont="1" applyFill="1" applyBorder="1" applyAlignment="1">
      <alignment horizontal="center"/>
    </xf>
    <xf numFmtId="0" fontId="65" fillId="57" borderId="57" xfId="0" applyFont="1" applyFill="1" applyBorder="1" applyAlignment="1">
      <alignment horizontal="center"/>
    </xf>
    <xf numFmtId="0" fontId="65" fillId="57" borderId="88" xfId="0" applyFont="1" applyFill="1" applyBorder="1" applyAlignment="1">
      <alignment horizontal="center"/>
    </xf>
    <xf numFmtId="0" fontId="65" fillId="57" borderId="89" xfId="0" applyFont="1" applyFill="1" applyBorder="1" applyAlignment="1">
      <alignment horizontal="center"/>
    </xf>
    <xf numFmtId="0" fontId="66" fillId="57" borderId="56" xfId="0" applyFont="1" applyFill="1" applyBorder="1" applyAlignment="1">
      <alignment horizontal="center"/>
    </xf>
    <xf numFmtId="0" fontId="66" fillId="57" borderId="35" xfId="0" applyFont="1" applyFill="1" applyBorder="1" applyAlignment="1">
      <alignment horizontal="center"/>
    </xf>
    <xf numFmtId="0" fontId="69" fillId="42" borderId="37" xfId="0" applyFont="1" applyFill="1" applyBorder="1" applyAlignment="1">
      <alignment horizontal="center" vertical="center"/>
    </xf>
    <xf numFmtId="0" fontId="69" fillId="42" borderId="71" xfId="0" applyFont="1" applyFill="1" applyBorder="1" applyAlignment="1">
      <alignment horizontal="center" vertical="center"/>
    </xf>
    <xf numFmtId="0" fontId="69" fillId="42" borderId="35" xfId="0" applyFont="1" applyFill="1" applyBorder="1" applyAlignment="1">
      <alignment horizontal="center" vertical="center"/>
    </xf>
    <xf numFmtId="0" fontId="65" fillId="57" borderId="37" xfId="0" applyFont="1" applyFill="1" applyBorder="1" applyAlignment="1">
      <alignment horizontal="center"/>
    </xf>
    <xf numFmtId="0" fontId="65" fillId="57" borderId="71" xfId="0" applyFont="1" applyFill="1" applyBorder="1" applyAlignment="1">
      <alignment horizontal="center"/>
    </xf>
    <xf numFmtId="0" fontId="65" fillId="57" borderId="35" xfId="0" applyFont="1" applyFill="1" applyBorder="1" applyAlignment="1">
      <alignment horizontal="center"/>
    </xf>
    <xf numFmtId="0" fontId="57" fillId="66" borderId="0" xfId="0" applyFont="1" applyFill="1" applyAlignment="1">
      <alignment horizontal="left" wrapText="1"/>
    </xf>
    <xf numFmtId="0" fontId="71" fillId="57" borderId="37" xfId="0" applyFont="1" applyFill="1" applyBorder="1" applyAlignment="1">
      <alignment horizontal="center"/>
    </xf>
    <xf numFmtId="0" fontId="71" fillId="57" borderId="71" xfId="0" applyFont="1" applyFill="1" applyBorder="1" applyAlignment="1">
      <alignment horizontal="center"/>
    </xf>
    <xf numFmtId="0" fontId="71" fillId="57" borderId="35" xfId="0" applyFont="1" applyFill="1" applyBorder="1" applyAlignment="1">
      <alignment horizontal="center"/>
    </xf>
    <xf numFmtId="0" fontId="71" fillId="57" borderId="33" xfId="0" applyFont="1" applyFill="1" applyBorder="1" applyAlignment="1">
      <alignment horizontal="center"/>
    </xf>
    <xf numFmtId="0" fontId="71" fillId="57" borderId="0" xfId="0" applyFont="1" applyFill="1" applyAlignment="1">
      <alignment horizontal="center"/>
    </xf>
    <xf numFmtId="0" fontId="71" fillId="57" borderId="70" xfId="0" applyFont="1" applyFill="1" applyBorder="1" applyAlignment="1">
      <alignment horizontal="center"/>
    </xf>
    <xf numFmtId="0" fontId="71" fillId="57" borderId="34" xfId="0" applyFont="1" applyFill="1" applyBorder="1" applyAlignment="1">
      <alignment horizontal="center"/>
    </xf>
    <xf numFmtId="0" fontId="71" fillId="57" borderId="22" xfId="0" applyFont="1" applyFill="1" applyBorder="1" applyAlignment="1">
      <alignment horizontal="center"/>
    </xf>
    <xf numFmtId="0" fontId="71" fillId="57" borderId="32" xfId="0" applyFont="1" applyFill="1" applyBorder="1" applyAlignment="1">
      <alignment horizontal="center"/>
    </xf>
    <xf numFmtId="0" fontId="65" fillId="57" borderId="30" xfId="0" applyFont="1" applyFill="1" applyBorder="1" applyAlignment="1">
      <alignment horizontal="center"/>
    </xf>
    <xf numFmtId="0" fontId="65" fillId="57" borderId="29" xfId="0" applyFont="1" applyFill="1" applyBorder="1" applyAlignment="1">
      <alignment horizontal="center"/>
    </xf>
    <xf numFmtId="0" fontId="65" fillId="57" borderId="31" xfId="0" applyFont="1" applyFill="1" applyBorder="1" applyAlignment="1">
      <alignment horizontal="center"/>
    </xf>
    <xf numFmtId="0" fontId="81" fillId="66" borderId="0" xfId="0" applyFont="1" applyFill="1" applyAlignment="1">
      <alignment horizontal="left" vertical="top" wrapText="1"/>
    </xf>
    <xf numFmtId="0" fontId="71" fillId="57" borderId="30" xfId="0" applyFont="1" applyFill="1" applyBorder="1" applyAlignment="1">
      <alignment horizontal="center"/>
    </xf>
    <xf numFmtId="0" fontId="71" fillId="57" borderId="29" xfId="0" applyFont="1" applyFill="1" applyBorder="1" applyAlignment="1">
      <alignment horizontal="center"/>
    </xf>
    <xf numFmtId="0" fontId="77" fillId="57" borderId="37" xfId="0" applyFont="1" applyFill="1" applyBorder="1" applyAlignment="1">
      <alignment horizontal="center"/>
    </xf>
    <xf numFmtId="0" fontId="77" fillId="57" borderId="71" xfId="0" applyFont="1" applyFill="1" applyBorder="1" applyAlignment="1">
      <alignment horizontal="center"/>
    </xf>
    <xf numFmtId="0" fontId="77" fillId="57" borderId="35" xfId="0" applyFont="1" applyFill="1" applyBorder="1" applyAlignment="1">
      <alignment horizontal="center"/>
    </xf>
    <xf numFmtId="0" fontId="65" fillId="57" borderId="7" xfId="0" applyFont="1" applyFill="1" applyBorder="1" applyAlignment="1">
      <alignment horizontal="center" vertical="center"/>
    </xf>
    <xf numFmtId="0" fontId="65" fillId="57" borderId="9" xfId="0" applyFont="1" applyFill="1" applyBorder="1" applyAlignment="1">
      <alignment horizontal="center" vertical="center"/>
    </xf>
    <xf numFmtId="0" fontId="65" fillId="57" borderId="8" xfId="0" applyFont="1" applyFill="1" applyBorder="1" applyAlignment="1">
      <alignment horizontal="center" vertical="center"/>
    </xf>
    <xf numFmtId="0" fontId="38" fillId="42" borderId="57" xfId="54" applyFont="1" applyFill="1" applyBorder="1" applyAlignment="1">
      <alignment horizontal="center" vertical="center"/>
    </xf>
    <xf numFmtId="0" fontId="38" fillId="42" borderId="56" xfId="54" applyFont="1" applyFill="1" applyBorder="1" applyAlignment="1">
      <alignment horizontal="center" vertical="center"/>
    </xf>
  </cellXfs>
  <cellStyles count="55">
    <cellStyle name="20% - Accent1" xfId="9" builtinId="30" customBuiltin="1"/>
    <cellStyle name="20% - Accent2" xfId="13" builtinId="34" customBuiltin="1"/>
    <cellStyle name="20% - Accent3" xfId="17" builtinId="38" customBuiltin="1"/>
    <cellStyle name="20% - Accent4" xfId="21" builtinId="42" customBuiltin="1"/>
    <cellStyle name="20% - Accent5" xfId="25" builtinId="46" customBuiltin="1"/>
    <cellStyle name="20% - Accent6" xfId="29" builtinId="50" customBuiltin="1"/>
    <cellStyle name="40% - Accent1" xfId="10" builtinId="31" customBuiltin="1"/>
    <cellStyle name="40% - Accent2" xfId="14" builtinId="35" customBuiltin="1"/>
    <cellStyle name="40% - Accent3" xfId="18" builtinId="39" customBuiltin="1"/>
    <cellStyle name="40% - Accent4" xfId="22" builtinId="43" customBuiltin="1"/>
    <cellStyle name="40% - Accent5" xfId="26" builtinId="47" customBuiltin="1"/>
    <cellStyle name="40% - Accent6" xfId="30" builtinId="51" customBuiltin="1"/>
    <cellStyle name="60% - Accent1" xfId="11" builtinId="32" customBuiltin="1"/>
    <cellStyle name="60% - Accent2" xfId="15" builtinId="36" customBuiltin="1"/>
    <cellStyle name="60% - Accent3" xfId="19" builtinId="40" customBuiltin="1"/>
    <cellStyle name="60% - Accent4" xfId="23" builtinId="44" customBuiltin="1"/>
    <cellStyle name="60% - Accent5" xfId="27" builtinId="48" customBuiltin="1"/>
    <cellStyle name="60% - Accent6" xfId="31" builtinId="52" customBuiltin="1"/>
    <cellStyle name="Accent1" xfId="8" builtinId="29" customBuiltin="1"/>
    <cellStyle name="Accent2" xfId="12" builtinId="33" customBuiltin="1"/>
    <cellStyle name="Accent3" xfId="16" builtinId="37" customBuiltin="1"/>
    <cellStyle name="Accent4" xfId="20" builtinId="41" customBuiltin="1"/>
    <cellStyle name="Accent5" xfId="24" builtinId="45" customBuiltin="1"/>
    <cellStyle name="Accent6" xfId="28" builtinId="49" customBuiltin="1"/>
    <cellStyle name="Bad" xfId="5" builtinId="27" customBuiltin="1"/>
    <cellStyle name="Calculation 2" xfId="33" xr:uid="{3851E18B-0158-4574-8585-5AEA36C70316}"/>
    <cellStyle name="Calculation 3" xfId="32" xr:uid="{069F181A-8B99-412B-B3BD-7FB7F34B80E1}"/>
    <cellStyle name="Check Cell" xfId="7" builtinId="23" customBuiltin="1"/>
    <cellStyle name="Comma" xfId="48" builtinId="3"/>
    <cellStyle name="Comma 2" xfId="35" xr:uid="{1D3FF8F1-4902-4466-AFA3-376596F34CF2}"/>
    <cellStyle name="Comma 2 2" xfId="49" xr:uid="{3FE450D9-398D-4470-9FAA-94C1AD058393}"/>
    <cellStyle name="Comma 2 3" xfId="52" xr:uid="{53CE34B8-57C0-46D3-8C0A-74E3DCCCF176}"/>
    <cellStyle name="Comma 3" xfId="34" xr:uid="{D1F501DE-0E3D-407F-B9DC-87614BA93EAB}"/>
    <cellStyle name="Comma 3 2" xfId="50" xr:uid="{F02B4D42-A732-4148-8FEE-839D2A3014E5}"/>
    <cellStyle name="Explanatory Text 2" xfId="36" xr:uid="{D8C5B964-3D1D-4C3F-AFA7-0A443E40F4A3}"/>
    <cellStyle name="Followed Hyperlink 2" xfId="37" xr:uid="{6B44FA4E-5427-4E85-864E-42FA07492F90}"/>
    <cellStyle name="Good" xfId="4" builtinId="26" customBuiltin="1"/>
    <cellStyle name="Hyperlink 2" xfId="38" xr:uid="{415C5795-269E-44AD-A9F1-36E2EBB87499}"/>
    <cellStyle name="Input 2" xfId="39" xr:uid="{0945F79A-7D47-4FBE-A14E-F5230B257E3D}"/>
    <cellStyle name="Input data" xfId="40" xr:uid="{B8EB1AF5-2753-4A19-A18C-EE4F1DAD8A51}"/>
    <cellStyle name="Linked Cell 2" xfId="41" xr:uid="{878C703A-517B-451C-A68A-969F1E404A15}"/>
    <cellStyle name="Neutral" xfId="6" builtinId="28" customBuiltin="1"/>
    <cellStyle name="Normal" xfId="0" builtinId="0" customBuiltin="1"/>
    <cellStyle name="Normal 2" xfId="1" xr:uid="{3BFE05D6-7B3F-445F-BC80-8B9933C39B8E}"/>
    <cellStyle name="Normal 2 2" xfId="53" xr:uid="{AE8B56C2-327A-4338-AC82-C3DA43954F42}"/>
    <cellStyle name="Normal 3" xfId="2" xr:uid="{658C7808-D2C7-49DC-90E6-F29D95BB7743}"/>
    <cellStyle name="Normal 4" xfId="51" xr:uid="{950C1CFE-9CD8-46E2-B83E-9000AC64F008}"/>
    <cellStyle name="Normal 5" xfId="54" xr:uid="{92DE241E-F54C-478F-ADCA-FE45C6A989A0}"/>
    <cellStyle name="Note 2" xfId="42" xr:uid="{753CB271-8C95-4C03-8C27-D710C1B9506C}"/>
    <cellStyle name="Output 2" xfId="43" xr:uid="{D080D276-B3AE-41A5-B0EA-3572E66E63C7}"/>
    <cellStyle name="Per cent" xfId="47" builtinId="5"/>
    <cellStyle name="Percent 2" xfId="44" xr:uid="{669413B2-1118-4804-8FE0-815B957D2C77}"/>
    <cellStyle name="Selection" xfId="45" xr:uid="{9940DEC2-4EEC-4499-AA0B-C2D9DDD99464}"/>
    <cellStyle name="Title" xfId="3" builtinId="15" customBuiltin="1"/>
    <cellStyle name="Warning Text 2" xfId="46" xr:uid="{B265A8DB-87A2-4E99-98DB-643389524D24}"/>
  </cellStyles>
  <dxfs count="166">
    <dxf>
      <font>
        <b val="0"/>
        <i val="0"/>
        <strike val="0"/>
        <condense val="0"/>
        <extend val="0"/>
        <outline val="0"/>
        <shadow val="0"/>
        <u val="none"/>
        <vertAlign val="baseline"/>
        <sz val="10"/>
        <color theme="1"/>
        <name val="DM Sans"/>
        <scheme val="none"/>
      </font>
    </dxf>
    <dxf>
      <font>
        <b val="0"/>
        <i val="0"/>
        <strike val="0"/>
        <condense val="0"/>
        <extend val="0"/>
        <outline val="0"/>
        <shadow val="0"/>
        <u val="none"/>
        <vertAlign val="baseline"/>
        <sz val="10"/>
        <color theme="1"/>
        <name val="DM Sans"/>
        <scheme val="none"/>
      </font>
    </dxf>
    <dxf>
      <border outline="0">
        <top style="medium">
          <color indexed="64"/>
        </top>
      </border>
    </dxf>
    <dxf>
      <font>
        <b val="0"/>
        <i val="0"/>
        <strike val="0"/>
        <condense val="0"/>
        <extend val="0"/>
        <outline val="0"/>
        <shadow val="0"/>
        <u val="none"/>
        <vertAlign val="baseline"/>
        <sz val="10"/>
        <color theme="1"/>
        <name val="DM Sans"/>
        <scheme val="none"/>
      </font>
    </dxf>
    <dxf>
      <border outline="0">
        <bottom style="thin">
          <color indexed="64"/>
        </bottom>
      </border>
    </dxf>
    <dxf>
      <font>
        <b/>
        <i val="0"/>
        <strike val="0"/>
        <condense val="0"/>
        <extend val="0"/>
        <outline val="0"/>
        <shadow val="0"/>
        <u val="none"/>
        <vertAlign val="baseline"/>
        <sz val="12"/>
        <color theme="0"/>
        <name val="DM Sans"/>
        <scheme val="none"/>
      </font>
      <fill>
        <patternFill patternType="solid">
          <fgColor theme="0"/>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DM Sans"/>
        <scheme val="none"/>
      </font>
      <numFmt numFmtId="0" formatCode="Genera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DM Sans"/>
        <scheme val="none"/>
      </font>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DM Sans"/>
        <scheme val="none"/>
      </font>
    </dxf>
    <dxf>
      <border>
        <bottom style="thin">
          <color indexed="64"/>
        </bottom>
      </border>
    </dxf>
    <dxf>
      <font>
        <b/>
        <i val="0"/>
        <strike val="0"/>
        <condense val="0"/>
        <extend val="0"/>
        <outline val="0"/>
        <shadow val="0"/>
        <u val="none"/>
        <vertAlign val="baseline"/>
        <sz val="12"/>
        <color theme="0"/>
        <name val="DM Sans"/>
        <scheme val="none"/>
      </font>
      <fill>
        <patternFill patternType="solid">
          <fgColor theme="0"/>
          <bgColor theme="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2"/>
        <color theme="0"/>
        <name val="Arial"/>
        <family val="2"/>
        <scheme val="none"/>
      </font>
      <numFmt numFmtId="165" formatCode="0.00000"/>
      <fill>
        <patternFill patternType="solid">
          <fgColor indexed="64"/>
          <bgColor theme="1"/>
        </patternFill>
      </fill>
      <alignment horizontal="center" vertical="bottom" textRotation="0" wrapText="0" indent="0" justifyLastLine="0" shrinkToFit="0" readingOrder="0"/>
    </dxf>
    <dxf>
      <border outline="0">
        <right style="thin">
          <color indexed="64"/>
        </right>
        <top style="thin">
          <color indexed="64"/>
        </top>
        <bottom style="thin">
          <color indexed="64"/>
        </bottom>
      </border>
    </dxf>
    <dxf>
      <fill>
        <patternFill patternType="solid">
          <fgColor indexed="64"/>
          <bgColor theme="1"/>
        </patternFill>
      </fill>
    </dxf>
    <dxf>
      <numFmt numFmtId="14" formatCode="0.00%"/>
    </dxf>
    <dxf>
      <border outline="0">
        <bottom style="thin">
          <color theme="0"/>
        </bottom>
      </border>
    </dxf>
    <dxf>
      <font>
        <b/>
        <i val="0"/>
        <strike val="0"/>
        <condense val="0"/>
        <extend val="0"/>
        <outline val="0"/>
        <shadow val="0"/>
        <u val="none"/>
        <vertAlign val="baseline"/>
        <sz val="10"/>
        <color theme="0"/>
        <name val="DM Sans"/>
        <scheme val="none"/>
      </font>
      <fill>
        <patternFill patternType="solid">
          <fgColor indexed="64"/>
          <bgColor theme="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DM Sans"/>
        <scheme val="none"/>
      </font>
      <numFmt numFmtId="167" formatCode="0.000"/>
      <fill>
        <patternFill patternType="none">
          <fgColor theme="4" tint="0.79998168889431442"/>
          <bgColor auto="1"/>
        </patternFill>
      </fill>
      <alignment textRotation="0" wrapText="0" indent="0" justifyLastLine="0" shrinkToFit="0" readingOrder="0"/>
    </dxf>
    <dxf>
      <border outline="0">
        <left style="thin">
          <color theme="4" tint="0.39997558519241921"/>
        </left>
        <right style="thin">
          <color theme="4" tint="0.39997558519241921"/>
        </right>
        <top style="thin">
          <color theme="4" tint="0.39997558519241921"/>
        </top>
      </border>
    </dxf>
    <dxf>
      <font>
        <strike val="0"/>
        <outline val="0"/>
        <shadow val="0"/>
        <u val="none"/>
        <vertAlign val="baseline"/>
        <sz val="10"/>
        <name val="DM Sans"/>
        <scheme val="none"/>
      </font>
      <fill>
        <patternFill patternType="none">
          <bgColor auto="1"/>
        </patternFill>
      </fill>
      <alignment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0"/>
        <color theme="0"/>
        <name val="DM Sans"/>
        <scheme val="none"/>
      </font>
      <fill>
        <patternFill patternType="none">
          <fgColor indexed="64"/>
          <bgColor auto="1"/>
        </patternFill>
      </fill>
      <alignment vertical="center" textRotation="0" wrapText="0" indent="0" justifyLastLine="0" shrinkToFit="0" readingOrder="0"/>
    </dxf>
    <dxf>
      <numFmt numFmtId="14" formatCode="0.00%"/>
    </dxf>
    <dxf>
      <border outline="0">
        <right style="thin">
          <color indexed="64"/>
        </right>
        <top style="thin">
          <color indexed="64"/>
        </top>
      </border>
    </dxf>
    <dxf>
      <font>
        <b/>
        <i val="0"/>
        <strike val="0"/>
        <condense val="0"/>
        <extend val="0"/>
        <outline val="0"/>
        <shadow val="0"/>
        <u val="none"/>
        <vertAlign val="baseline"/>
        <sz val="10"/>
        <color rgb="FFFFFFFF"/>
        <name val="DM Sans"/>
        <scheme val="none"/>
      </font>
      <fill>
        <patternFill patternType="none">
          <fgColor rgb="FF000000"/>
          <bgColor auto="1"/>
        </patternFill>
      </fill>
      <alignment horizontal="general" vertical="center" textRotation="0" wrapText="0" indent="0" justifyLastLine="0" shrinkToFit="0" readingOrder="0"/>
    </dxf>
    <dxf>
      <numFmt numFmtId="0" formatCode="General"/>
      <fill>
        <patternFill patternType="solid">
          <fgColor theme="0"/>
          <bgColor theme="0"/>
        </patternFill>
      </fill>
      <border diagonalUp="0" diagonalDown="0">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right style="thin">
          <color indexed="64"/>
        </right>
        <top style="thin">
          <color indexed="64"/>
        </top>
        <bottom style="thin">
          <color indexed="64"/>
        </bottom>
        <vertical/>
        <horizontal/>
      </border>
    </dxf>
    <dxf>
      <border outline="0">
        <top style="thin">
          <color indexed="64"/>
        </top>
      </border>
    </dxf>
    <dxf>
      <fill>
        <patternFill patternType="solid">
          <fgColor theme="0"/>
          <bgColor theme="0"/>
        </patternFill>
      </fill>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9" tint="0.59996337778862885"/>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9" tint="0.59996337778862885"/>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fill>
        <patternFill patternType="solid">
          <fgColor theme="0"/>
          <bgColor theme="9" tint="0.59996337778862885"/>
        </patternFill>
      </fill>
      <border diagonalUp="0" diagonalDown="0">
        <left style="thin">
          <color theme="9"/>
        </left>
        <right style="thin">
          <color theme="9"/>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fill>
        <patternFill patternType="solid">
          <fgColor theme="0"/>
          <bgColor theme="0"/>
        </patternFill>
      </fill>
      <border diagonalUp="0" diagonalDown="0">
        <left style="thin">
          <color theme="9"/>
        </left>
        <right style="thin">
          <color theme="9"/>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dxf>
    <dxf>
      <numFmt numFmtId="0" formatCode="General"/>
    </dxf>
    <dxf>
      <border outline="0">
        <top style="thin">
          <color indexed="64"/>
        </top>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fill>
        <patternFill patternType="solid">
          <fgColor theme="0"/>
          <bgColor theme="0"/>
        </patternFill>
      </fill>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fill>
        <patternFill patternType="solid">
          <fgColor theme="0"/>
          <bgColor theme="0"/>
        </patternFill>
      </fill>
      <border diagonalUp="0" diagonalDown="0">
        <left style="thin">
          <color indexed="64"/>
        </left>
        <right style="thin">
          <color indexed="64"/>
        </right>
        <top style="thin">
          <color indexed="64"/>
        </top>
        <bottom/>
        <vertical/>
        <horizontal/>
      </border>
    </dxf>
    <dxf>
      <fill>
        <patternFill patternType="solid">
          <fgColor theme="0"/>
          <bgColor theme="0"/>
        </patternFill>
      </fill>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fill>
        <patternFill patternType="solid">
          <fgColor theme="0"/>
          <bgColor theme="0"/>
        </patternFill>
      </fill>
      <border diagonalUp="0" diagonalDown="0">
        <left/>
        <right style="thin">
          <color indexed="64"/>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fill>
        <patternFill patternType="solid">
          <fgColor theme="0"/>
          <bgColor theme="0"/>
        </patternFill>
      </fill>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right style="thin">
          <color indexed="64"/>
        </right>
        <top style="thin">
          <color indexed="64"/>
        </top>
        <bottom style="thin">
          <color indexed="64"/>
        </bottom>
        <vertical/>
        <horizontal/>
      </border>
    </dxf>
    <dxf>
      <border outline="0">
        <left style="thin">
          <color indexed="64"/>
        </left>
        <bottom style="thin">
          <color indexed="64"/>
        </bottom>
      </border>
    </dxf>
    <dxf>
      <fill>
        <patternFill patternType="solid">
          <fgColor theme="0"/>
          <bgColor theme="0"/>
        </patternFill>
      </fill>
    </dxf>
    <dxf>
      <font>
        <b val="0"/>
        <i val="0"/>
        <strike val="0"/>
        <condense val="0"/>
        <extend val="0"/>
        <outline val="0"/>
        <shadow val="0"/>
        <u val="none"/>
        <vertAlign val="baseline"/>
        <sz val="11"/>
        <color theme="0"/>
        <name val="DM Sans"/>
        <scheme val="none"/>
      </font>
      <fill>
        <patternFill patternType="solid">
          <fgColor theme="0"/>
          <bgColor theme="1"/>
        </patternFill>
      </fill>
    </dxf>
    <dxf>
      <numFmt numFmtId="0" formatCode="General"/>
      <fill>
        <patternFill patternType="solid">
          <fgColor theme="0"/>
          <bgColor theme="0"/>
        </patternFill>
      </fill>
      <border diagonalUp="0" diagonalDown="0">
        <left style="thin">
          <color indexed="64"/>
        </left>
        <right style="medium">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medium">
          <color indexed="64"/>
        </left>
        <right style="thin">
          <color indexed="64"/>
        </right>
        <top style="thin">
          <color indexed="64"/>
        </top>
        <bottom style="thin">
          <color indexed="64"/>
        </bottom>
        <vertical/>
        <horizontal/>
      </border>
    </dxf>
    <dxf>
      <border outline="0">
        <bottom style="medium">
          <color indexed="64"/>
        </bottom>
      </border>
    </dxf>
    <dxf>
      <fill>
        <patternFill patternType="solid">
          <fgColor theme="0"/>
          <bgColor theme="0"/>
        </patternFill>
      </fill>
    </dxf>
    <dxf>
      <font>
        <b val="0"/>
        <i val="0"/>
        <strike val="0"/>
        <condense val="0"/>
        <extend val="0"/>
        <outline val="0"/>
        <shadow val="0"/>
        <u val="none"/>
        <vertAlign val="baseline"/>
        <sz val="11"/>
        <color theme="0"/>
        <name val="DM Sans"/>
        <scheme val="none"/>
      </font>
      <fill>
        <patternFill patternType="solid">
          <fgColor theme="0"/>
          <bgColor theme="1"/>
        </patternFill>
      </fill>
      <border diagonalUp="0" diagonalDown="0" outline="0">
        <left style="thin">
          <color indexed="64"/>
        </left>
        <right style="thin">
          <color indexed="64"/>
        </right>
        <top/>
        <bottom/>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theme="0"/>
          <bgColor theme="0"/>
        </patternFill>
      </fill>
      <border diagonalUp="0" diagonalDown="0">
        <left style="medium">
          <color indexed="64"/>
        </left>
        <right style="thin">
          <color indexed="64"/>
        </right>
        <top style="thin">
          <color indexed="64"/>
        </top>
        <bottom style="thin">
          <color indexed="64"/>
        </bottom>
        <vertical/>
        <horizontal/>
      </border>
    </dxf>
    <dxf>
      <border outline="0">
        <bottom style="medium">
          <color indexed="64"/>
        </bottom>
      </border>
    </dxf>
    <dxf>
      <fill>
        <patternFill patternType="solid">
          <fgColor theme="0"/>
          <bgColor theme="0"/>
        </patternFill>
      </fill>
    </dxf>
    <dxf>
      <font>
        <b val="0"/>
        <i val="0"/>
        <strike val="0"/>
        <condense val="0"/>
        <extend val="0"/>
        <outline val="0"/>
        <shadow val="0"/>
        <u val="none"/>
        <vertAlign val="baseline"/>
        <sz val="11"/>
        <color theme="0"/>
        <name val="DM Sans"/>
        <scheme val="none"/>
      </font>
      <fill>
        <patternFill patternType="solid">
          <fgColor theme="0"/>
          <bgColor theme="1"/>
        </patternFill>
      </fill>
    </dxf>
    <dxf>
      <border>
        <left style="thin">
          <color theme="0"/>
        </left>
        <right style="thin">
          <color theme="0"/>
        </right>
        <top style="thin">
          <color theme="0"/>
        </top>
        <bottom style="thin">
          <color theme="0"/>
        </bottom>
      </border>
    </dxf>
    <dxf>
      <border>
        <left style="thin">
          <color theme="0"/>
        </left>
        <right style="thin">
          <color theme="0"/>
        </right>
        <top style="thin">
          <color theme="0"/>
        </top>
        <bottom style="thin">
          <color theme="0"/>
        </bottom>
      </border>
    </dxf>
    <dxf>
      <fill>
        <patternFill>
          <bgColor theme="1"/>
        </patternFill>
      </fill>
      <border>
        <left style="thin">
          <color theme="3" tint="0.59996337778862885"/>
        </left>
        <right style="thin">
          <color theme="3" tint="0.59996337778862885"/>
        </right>
        <top style="thin">
          <color theme="3" tint="0.59996337778862885"/>
        </top>
        <bottom style="thin">
          <color theme="3" tint="0.59996337778862885"/>
        </bottom>
      </border>
    </dxf>
    <dxf>
      <fill>
        <patternFill>
          <bgColor theme="0"/>
        </patternFill>
      </fill>
    </dxf>
    <dxf>
      <fill>
        <patternFill>
          <bgColor theme="9" tint="0.59996337778862885"/>
        </patternFill>
      </fill>
    </dxf>
    <dxf>
      <font>
        <color auto="1"/>
      </font>
      <fill>
        <patternFill>
          <bgColor theme="1"/>
        </patternFill>
      </fill>
      <border>
        <left style="thick">
          <color auto="1"/>
        </left>
        <right style="thick">
          <color auto="1"/>
        </right>
        <top style="thick">
          <color auto="1"/>
        </top>
        <bottom style="thick">
          <color auto="1"/>
        </bottom>
      </border>
    </dxf>
    <dxf>
      <border>
        <left style="thick">
          <color auto="1"/>
        </left>
        <right style="thick">
          <color auto="1"/>
        </right>
        <top style="thick">
          <color auto="1"/>
        </top>
        <bottom style="thick">
          <color auto="1"/>
        </bottom>
        <vertical style="thin">
          <color theme="9"/>
        </vertical>
        <horizontal/>
      </border>
    </dxf>
    <dxf>
      <fill>
        <patternFill>
          <bgColor theme="8" tint="-0.24994659260841701"/>
        </patternFill>
      </fill>
    </dxf>
    <dxf>
      <fill>
        <patternFill>
          <bgColor theme="1"/>
        </patternFill>
      </fill>
    </dxf>
  </dxfs>
  <tableStyles count="3" defaultTableStyle="Scope 3" defaultPivotStyle="PivotStyleLight16">
    <tableStyle name="replicant dark" pivot="0" count="2" xr9:uid="{2AE3551B-3733-4ACC-AABB-716DB0686DEF}">
      <tableStyleElement type="firstRowStripe" dxfId="165"/>
      <tableStyleElement type="secondRowStripe" dxfId="164"/>
    </tableStyle>
    <tableStyle name="Scope 3" pivot="0" count="4" xr9:uid="{9F695379-56DA-4BB2-BFD6-A86AA755A377}">
      <tableStyleElement type="wholeTable" dxfId="163"/>
      <tableStyleElement type="headerRow" dxfId="162"/>
      <tableStyleElement type="firstRowStripe" dxfId="161"/>
      <tableStyleElement type="secondRowStripe" dxfId="160"/>
    </tableStyle>
    <tableStyle name="Table Style 1" pivot="0" count="3" xr9:uid="{18427E51-3411-42C5-8270-416D2957786A}">
      <tableStyleElement type="wholeTable" dxfId="159"/>
      <tableStyleElement type="firstRowStripe" dxfId="158"/>
      <tableStyleElement type="firstColumnStripe" dxfId="157"/>
    </tableStyle>
  </tableStyles>
  <colors>
    <mruColors>
      <color rgb="FFDBDBDB"/>
      <color rgb="FFB2D235"/>
      <color rgb="FF272E29"/>
      <color rgb="FFB9E7F9"/>
      <color rgb="FFFDCF9D"/>
      <color rgb="FFFCB76C"/>
      <color rgb="FFFFC000"/>
      <color rgb="FFFF66FF"/>
      <color rgb="FFFEB2A9"/>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r>
              <a:rPr lang="en-GB" sz="1200" b="1"/>
              <a:t>Stationary Fuel Emissions (tCO2e)</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endParaRPr lang="en-GB"/>
        </a:p>
      </c:txPr>
    </c:title>
    <c:autoTitleDeleted val="0"/>
    <c:plotArea>
      <c:layout/>
      <c:barChart>
        <c:barDir val="col"/>
        <c:grouping val="stacked"/>
        <c:varyColors val="0"/>
        <c:ser>
          <c:idx val="0"/>
          <c:order val="0"/>
          <c:tx>
            <c:strRef>
              <c:f>Calculations!$B$18</c:f>
              <c:strCache>
                <c:ptCount val="1"/>
                <c:pt idx="0">
                  <c:v>Scope 1</c:v>
                </c:pt>
              </c:strCache>
            </c:strRef>
          </c:tx>
          <c:spPr>
            <a:solidFill>
              <a:schemeClr val="accent1"/>
            </a:solidFill>
            <a:ln>
              <a:noFill/>
            </a:ln>
            <a:effectLst/>
          </c:spPr>
          <c:invertIfNegative val="0"/>
          <c:cat>
            <c:strRef>
              <c:f>Calculations!$A$19:$A$23</c:f>
              <c:strCache>
                <c:ptCount val="5"/>
                <c:pt idx="0">
                  <c:v>Natural Gas</c:v>
                </c:pt>
                <c:pt idx="1">
                  <c:v>Diesel</c:v>
                </c:pt>
                <c:pt idx="2">
                  <c:v>Butane</c:v>
                </c:pt>
                <c:pt idx="3">
                  <c:v>Propane</c:v>
                </c:pt>
                <c:pt idx="4">
                  <c:v>LPG</c:v>
                </c:pt>
              </c:strCache>
            </c:strRef>
          </c:cat>
          <c:val>
            <c:numRef>
              <c:f>Calculations!$B$19:$B$23</c:f>
              <c:numCache>
                <c:formatCode>General</c:formatCode>
                <c:ptCount val="5"/>
                <c:pt idx="0">
                  <c:v>8.8868959999999997E-2</c:v>
                </c:pt>
                <c:pt idx="1">
                  <c:v>8.4837059999999992E-2</c:v>
                </c:pt>
                <c:pt idx="2">
                  <c:v>3.49066E-3</c:v>
                </c:pt>
                <c:pt idx="3">
                  <c:v>3.0871599999999998E-3</c:v>
                </c:pt>
                <c:pt idx="4">
                  <c:v>1.1516E-3</c:v>
                </c:pt>
              </c:numCache>
            </c:numRef>
          </c:val>
          <c:extLst>
            <c:ext xmlns:c16="http://schemas.microsoft.com/office/drawing/2014/chart" uri="{C3380CC4-5D6E-409C-BE32-E72D297353CC}">
              <c16:uniqueId val="{00000000-2403-43C1-9734-21C060CB9C8D}"/>
            </c:ext>
          </c:extLst>
        </c:ser>
        <c:ser>
          <c:idx val="1"/>
          <c:order val="1"/>
          <c:tx>
            <c:strRef>
              <c:f>Calculations!$C$18</c:f>
              <c:strCache>
                <c:ptCount val="1"/>
                <c:pt idx="0">
                  <c:v>Scope 3</c:v>
                </c:pt>
              </c:strCache>
            </c:strRef>
          </c:tx>
          <c:spPr>
            <a:solidFill>
              <a:schemeClr val="accent2"/>
            </a:solidFill>
            <a:ln>
              <a:noFill/>
            </a:ln>
            <a:effectLst/>
          </c:spPr>
          <c:invertIfNegative val="0"/>
          <c:cat>
            <c:strRef>
              <c:f>Calculations!$A$19:$A$23</c:f>
              <c:strCache>
                <c:ptCount val="5"/>
                <c:pt idx="0">
                  <c:v>Natural Gas</c:v>
                </c:pt>
                <c:pt idx="1">
                  <c:v>Diesel</c:v>
                </c:pt>
                <c:pt idx="2">
                  <c:v>Butane</c:v>
                </c:pt>
                <c:pt idx="3">
                  <c:v>Propane</c:v>
                </c:pt>
                <c:pt idx="4">
                  <c:v>LPG</c:v>
                </c:pt>
              </c:strCache>
            </c:strRef>
          </c:cat>
          <c:val>
            <c:numRef>
              <c:f>Calculations!$C$19:$C$23</c:f>
              <c:numCache>
                <c:formatCode>General</c:formatCode>
                <c:ptCount val="5"/>
                <c:pt idx="0">
                  <c:v>1.44738E-2</c:v>
                </c:pt>
                <c:pt idx="1">
                  <c:v>2.0163330000000004E-2</c:v>
                </c:pt>
                <c:pt idx="2">
                  <c:v>3.9529999999999996E-4</c:v>
                </c:pt>
                <c:pt idx="3">
                  <c:v>3.634E-4</c:v>
                </c:pt>
                <c:pt idx="4">
                  <c:v>1.3680000000000002E-4</c:v>
                </c:pt>
              </c:numCache>
            </c:numRef>
          </c:val>
          <c:extLst>
            <c:ext xmlns:c16="http://schemas.microsoft.com/office/drawing/2014/chart" uri="{C3380CC4-5D6E-409C-BE32-E72D297353CC}">
              <c16:uniqueId val="{00000004-2403-43C1-9734-21C060CB9C8D}"/>
            </c:ext>
          </c:extLst>
        </c:ser>
        <c:dLbls>
          <c:showLegendKey val="0"/>
          <c:showVal val="0"/>
          <c:showCatName val="0"/>
          <c:showSerName val="0"/>
          <c:showPercent val="0"/>
          <c:showBubbleSize val="0"/>
        </c:dLbls>
        <c:gapWidth val="150"/>
        <c:overlap val="100"/>
        <c:axId val="2047458575"/>
        <c:axId val="2047443695"/>
      </c:barChart>
      <c:catAx>
        <c:axId val="2047458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047443695"/>
        <c:crosses val="autoZero"/>
        <c:auto val="1"/>
        <c:lblAlgn val="ctr"/>
        <c:lblOffset val="100"/>
        <c:noMultiLvlLbl val="0"/>
      </c:catAx>
      <c:valAx>
        <c:axId val="20474436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0474585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r>
              <a:rPr lang="en-US" sz="1200" b="1"/>
              <a:t>Stationary Fuel Energy Usage (kWh)</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Calculations!$F$18</c:f>
              <c:strCache>
                <c:ptCount val="1"/>
                <c:pt idx="0">
                  <c:v>Scope 1 (kWh)</c:v>
                </c:pt>
              </c:strCache>
            </c:strRef>
          </c:tx>
          <c:spPr>
            <a:solidFill>
              <a:schemeClr val="accent1"/>
            </a:solidFill>
            <a:ln>
              <a:noFill/>
            </a:ln>
            <a:effectLst/>
          </c:spPr>
          <c:invertIfNegative val="0"/>
          <c:cat>
            <c:strRef>
              <c:f>Calculations!$E$19:$E$23</c:f>
              <c:strCache>
                <c:ptCount val="5"/>
                <c:pt idx="0">
                  <c:v>Natural Gas</c:v>
                </c:pt>
                <c:pt idx="1">
                  <c:v>Diesel</c:v>
                </c:pt>
                <c:pt idx="2">
                  <c:v>Butane</c:v>
                </c:pt>
                <c:pt idx="3">
                  <c:v>Propane</c:v>
                </c:pt>
                <c:pt idx="4">
                  <c:v>LPG</c:v>
                </c:pt>
              </c:strCache>
            </c:strRef>
          </c:cat>
          <c:val>
            <c:numRef>
              <c:f>Calculations!$F$19:$F$23</c:f>
              <c:numCache>
                <c:formatCode>General</c:formatCode>
                <c:ptCount val="5"/>
                <c:pt idx="0">
                  <c:v>473</c:v>
                </c:pt>
                <c:pt idx="1">
                  <c:v>326.86499999999995</c:v>
                </c:pt>
                <c:pt idx="2">
                  <c:v>14.48</c:v>
                </c:pt>
                <c:pt idx="3">
                  <c:v>13.273999999999999</c:v>
                </c:pt>
                <c:pt idx="4">
                  <c:v>5</c:v>
                </c:pt>
              </c:numCache>
            </c:numRef>
          </c:val>
          <c:extLst>
            <c:ext xmlns:c16="http://schemas.microsoft.com/office/drawing/2014/chart" uri="{C3380CC4-5D6E-409C-BE32-E72D297353CC}">
              <c16:uniqueId val="{00000000-5B75-40E9-839E-1EB8CC1E259E}"/>
            </c:ext>
          </c:extLst>
        </c:ser>
        <c:dLbls>
          <c:showLegendKey val="0"/>
          <c:showVal val="0"/>
          <c:showCatName val="0"/>
          <c:showSerName val="0"/>
          <c:showPercent val="0"/>
          <c:showBubbleSize val="0"/>
        </c:dLbls>
        <c:gapWidth val="219"/>
        <c:overlap val="-27"/>
        <c:axId val="312270400"/>
        <c:axId val="312270880"/>
      </c:barChart>
      <c:catAx>
        <c:axId val="312270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312270880"/>
        <c:crosses val="autoZero"/>
        <c:auto val="1"/>
        <c:lblAlgn val="ctr"/>
        <c:lblOffset val="100"/>
        <c:noMultiLvlLbl val="0"/>
      </c:catAx>
      <c:valAx>
        <c:axId val="312270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3122704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Heebo" pitchFamily="2" charset="-79"/>
                <a:ea typeface="Roboto" panose="02000000000000000000" pitchFamily="2" charset="0"/>
                <a:cs typeface="Heebo" pitchFamily="2" charset="-79"/>
              </a:defRPr>
            </a:pPr>
            <a:r>
              <a:rPr lang="en-US" sz="1200" b="1"/>
              <a:t>Mobile Fuel Emissions (tCO2e)</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Heebo" pitchFamily="2" charset="-79"/>
              <a:ea typeface="Roboto" panose="02000000000000000000" pitchFamily="2" charset="0"/>
              <a:cs typeface="Heebo" pitchFamily="2" charset="-79"/>
            </a:defRPr>
          </a:pPr>
          <a:endParaRPr lang="en-GB"/>
        </a:p>
      </c:txPr>
    </c:title>
    <c:autoTitleDeleted val="0"/>
    <c:plotArea>
      <c:layout/>
      <c:barChart>
        <c:barDir val="col"/>
        <c:grouping val="stacked"/>
        <c:varyColors val="0"/>
        <c:ser>
          <c:idx val="1"/>
          <c:order val="0"/>
          <c:tx>
            <c:strRef>
              <c:f>Calculations!$M$22</c:f>
              <c:strCache>
                <c:ptCount val="1"/>
                <c:pt idx="0">
                  <c:v>Scope 1</c:v>
                </c:pt>
              </c:strCache>
            </c:strRef>
          </c:tx>
          <c:spPr>
            <a:solidFill>
              <a:schemeClr val="accent1"/>
            </a:solidFill>
            <a:ln>
              <a:noFill/>
            </a:ln>
            <a:effectLst/>
          </c:spPr>
          <c:invertIfNegative val="0"/>
          <c:cat>
            <c:strRef>
              <c:f>Calculations!$L$23:$L$28</c:f>
              <c:strCache>
                <c:ptCount val="6"/>
                <c:pt idx="0">
                  <c:v>Petrol (forecourt)</c:v>
                </c:pt>
                <c:pt idx="1">
                  <c:v>Diesel (forecourt)</c:v>
                </c:pt>
                <c:pt idx="2">
                  <c:v>LPG</c:v>
                </c:pt>
                <c:pt idx="3">
                  <c:v>CNG</c:v>
                </c:pt>
                <c:pt idx="4">
                  <c:v>Mineral Diesel</c:v>
                </c:pt>
                <c:pt idx="5">
                  <c:v>Mineral Petrol</c:v>
                </c:pt>
              </c:strCache>
            </c:strRef>
          </c:cat>
          <c:val>
            <c:numRef>
              <c:f>Calculations!$M$23:$M$28</c:f>
              <c:numCache>
                <c:formatCode>General</c:formatCode>
                <c:ptCount val="6"/>
                <c:pt idx="0">
                  <c:v>9.1043040000000006E-2</c:v>
                </c:pt>
                <c:pt idx="1">
                  <c:v>5.9128859999999998E-2</c:v>
                </c:pt>
                <c:pt idx="2">
                  <c:v>3.2699729999999996E-2</c:v>
                </c:pt>
                <c:pt idx="3">
                  <c:v>9.0140000000000001E-4</c:v>
                </c:pt>
                <c:pt idx="4">
                  <c:v>1.330775E-2</c:v>
                </c:pt>
                <c:pt idx="5">
                  <c:v>7.0195199999999996E-3</c:v>
                </c:pt>
              </c:numCache>
            </c:numRef>
          </c:val>
          <c:extLst>
            <c:ext xmlns:c16="http://schemas.microsoft.com/office/drawing/2014/chart" uri="{C3380CC4-5D6E-409C-BE32-E72D297353CC}">
              <c16:uniqueId val="{00000001-E8AE-4ED0-B7DD-1BD875E1F75D}"/>
            </c:ext>
          </c:extLst>
        </c:ser>
        <c:ser>
          <c:idx val="2"/>
          <c:order val="1"/>
          <c:tx>
            <c:strRef>
              <c:f>Calculations!$N$22</c:f>
              <c:strCache>
                <c:ptCount val="1"/>
                <c:pt idx="0">
                  <c:v>Scope 3</c:v>
                </c:pt>
              </c:strCache>
            </c:strRef>
          </c:tx>
          <c:spPr>
            <a:solidFill>
              <a:schemeClr val="accent3"/>
            </a:solidFill>
            <a:ln>
              <a:noFill/>
            </a:ln>
            <a:effectLst/>
          </c:spPr>
          <c:invertIfNegative val="0"/>
          <c:cat>
            <c:strRef>
              <c:f>Calculations!$L$23:$L$28</c:f>
              <c:strCache>
                <c:ptCount val="6"/>
                <c:pt idx="0">
                  <c:v>Petrol (forecourt)</c:v>
                </c:pt>
                <c:pt idx="1">
                  <c:v>Diesel (forecourt)</c:v>
                </c:pt>
                <c:pt idx="2">
                  <c:v>LPG</c:v>
                </c:pt>
                <c:pt idx="3">
                  <c:v>CNG</c:v>
                </c:pt>
                <c:pt idx="4">
                  <c:v>Mineral Diesel</c:v>
                </c:pt>
                <c:pt idx="5">
                  <c:v>Mineral Petrol</c:v>
                </c:pt>
              </c:strCache>
            </c:strRef>
          </c:cat>
          <c:val>
            <c:numRef>
              <c:f>Calculations!$N$23:$N$28</c:f>
              <c:numCache>
                <c:formatCode>General</c:formatCode>
                <c:ptCount val="6"/>
                <c:pt idx="0">
                  <c:v>2.5561360000000002E-2</c:v>
                </c:pt>
                <c:pt idx="1">
                  <c:v>1.4053230000000002E-2</c:v>
                </c:pt>
                <c:pt idx="2">
                  <c:v>3.8957100000000001E-3</c:v>
                </c:pt>
                <c:pt idx="3">
                  <c:v>1.8578E-4</c:v>
                </c:pt>
                <c:pt idx="4">
                  <c:v>3.1204499999999999E-3</c:v>
                </c:pt>
                <c:pt idx="5">
                  <c:v>1.8199199999999998E-3</c:v>
                </c:pt>
              </c:numCache>
            </c:numRef>
          </c:val>
          <c:extLst>
            <c:ext xmlns:c16="http://schemas.microsoft.com/office/drawing/2014/chart" uri="{C3380CC4-5D6E-409C-BE32-E72D297353CC}">
              <c16:uniqueId val="{00000000-06BA-4E7A-B5AB-3286E4A4C55A}"/>
            </c:ext>
          </c:extLst>
        </c:ser>
        <c:dLbls>
          <c:showLegendKey val="0"/>
          <c:showVal val="0"/>
          <c:showCatName val="0"/>
          <c:showSerName val="0"/>
          <c:showPercent val="0"/>
          <c:showBubbleSize val="0"/>
        </c:dLbls>
        <c:gapWidth val="150"/>
        <c:overlap val="100"/>
        <c:axId val="1331674912"/>
        <c:axId val="1331675392"/>
      </c:barChart>
      <c:catAx>
        <c:axId val="133167491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crossAx val="1331675392"/>
        <c:crosses val="autoZero"/>
        <c:auto val="1"/>
        <c:lblAlgn val="ctr"/>
        <c:lblOffset val="100"/>
        <c:noMultiLvlLbl val="0"/>
      </c:catAx>
      <c:valAx>
        <c:axId val="1331675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crossAx val="1331674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19050" cap="flat" cmpd="sng" algn="ctr">
      <a:solidFill>
        <a:schemeClr val="tx1"/>
      </a:solidFill>
      <a:round/>
    </a:ln>
    <a:effectLst/>
  </c:spPr>
  <c:txPr>
    <a:bodyPr/>
    <a:lstStyle/>
    <a:p>
      <a:pPr>
        <a:defRPr>
          <a:solidFill>
            <a:schemeClr val="tx1"/>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200" b="1" i="0" u="none" strike="noStrike" kern="1200" spc="0" baseline="0">
                <a:solidFill>
                  <a:srgbClr val="272E29"/>
                </a:solidFill>
                <a:latin typeface="Heebo" pitchFamily="2" charset="-79"/>
                <a:ea typeface="Roboto" panose="02000000000000000000" pitchFamily="2" charset="0"/>
                <a:cs typeface="Heebo" pitchFamily="2" charset="-79"/>
              </a:defRPr>
            </a:pPr>
            <a:r>
              <a:rPr lang="en-US" sz="1200" b="1" i="0" u="none" strike="noStrike" kern="1200" spc="0" baseline="0">
                <a:solidFill>
                  <a:srgbClr val="272E29"/>
                </a:solidFill>
                <a:latin typeface="Heebo" pitchFamily="2" charset="-79"/>
                <a:ea typeface="Roboto" panose="02000000000000000000" pitchFamily="2" charset="0"/>
                <a:cs typeface="Heebo" pitchFamily="2" charset="-79"/>
              </a:rPr>
              <a:t>Mobile Fuel Energy Usage (kWh)</a:t>
            </a:r>
          </a:p>
        </c:rich>
      </c:tx>
      <c:layout>
        <c:manualLayout>
          <c:xMode val="edge"/>
          <c:yMode val="edge"/>
          <c:x val="0.20141642907729612"/>
          <c:y val="3.0192576982267391E-2"/>
        </c:manualLayout>
      </c:layout>
      <c:overlay val="0"/>
      <c:spPr>
        <a:noFill/>
        <a:ln>
          <a:noFill/>
        </a:ln>
        <a:effectLst/>
      </c:spPr>
      <c:txPr>
        <a:bodyPr rot="0" spcFirstLastPara="1" vertOverflow="ellipsis" vert="horz" wrap="square" anchor="ctr" anchorCtr="1"/>
        <a:lstStyle/>
        <a:p>
          <a:pPr>
            <a:defRPr lang="en-US" sz="1200" b="1" i="0" u="none" strike="noStrike" kern="1200" spc="0" baseline="0">
              <a:solidFill>
                <a:srgbClr val="272E29"/>
              </a:solidFill>
              <a:latin typeface="Heebo" pitchFamily="2" charset="-79"/>
              <a:ea typeface="Roboto" panose="02000000000000000000" pitchFamily="2" charset="0"/>
              <a:cs typeface="Heebo" pitchFamily="2" charset="-79"/>
            </a:defRPr>
          </a:pPr>
          <a:endParaRPr lang="en-US"/>
        </a:p>
      </c:txPr>
    </c:title>
    <c:autoTitleDeleted val="0"/>
    <c:plotArea>
      <c:layout/>
      <c:barChart>
        <c:barDir val="col"/>
        <c:grouping val="clustered"/>
        <c:varyColors val="0"/>
        <c:ser>
          <c:idx val="0"/>
          <c:order val="0"/>
          <c:tx>
            <c:strRef>
              <c:f>Calculations!$S$22</c:f>
              <c:strCache>
                <c:ptCount val="1"/>
                <c:pt idx="0">
                  <c:v>Scope 1 (kWh)</c:v>
                </c:pt>
              </c:strCache>
            </c:strRef>
          </c:tx>
          <c:spPr>
            <a:solidFill>
              <a:schemeClr val="accent1"/>
            </a:solidFill>
            <a:ln>
              <a:noFill/>
            </a:ln>
            <a:effectLst/>
          </c:spPr>
          <c:invertIfNegative val="0"/>
          <c:cat>
            <c:strRef>
              <c:f>Calculations!$R$23:$R$28</c:f>
              <c:strCache>
                <c:ptCount val="6"/>
                <c:pt idx="0">
                  <c:v>Petrol (forecourt)</c:v>
                </c:pt>
                <c:pt idx="1">
                  <c:v>Diesel (forecourt)</c:v>
                </c:pt>
                <c:pt idx="2">
                  <c:v>LPG</c:v>
                </c:pt>
                <c:pt idx="3">
                  <c:v>CNG</c:v>
                </c:pt>
                <c:pt idx="4">
                  <c:v>Mineral Diesel</c:v>
                </c:pt>
                <c:pt idx="5">
                  <c:v>Mineral Petrol</c:v>
                </c:pt>
              </c:strCache>
            </c:strRef>
          </c:cat>
          <c:val>
            <c:numRef>
              <c:f>Calculations!$S$23:$S$28</c:f>
              <c:numCache>
                <c:formatCode>General</c:formatCode>
                <c:ptCount val="6"/>
                <c:pt idx="0">
                  <c:v>392.74400000000003</c:v>
                </c:pt>
                <c:pt idx="1">
                  <c:v>227.815</c:v>
                </c:pt>
                <c:pt idx="2">
                  <c:v>141.98099999999999</c:v>
                </c:pt>
                <c:pt idx="3">
                  <c:v>4.4480000000000004</c:v>
                </c:pt>
                <c:pt idx="4">
                  <c:v>49.634999999999998</c:v>
                </c:pt>
                <c:pt idx="5">
                  <c:v>27.603000000000002</c:v>
                </c:pt>
              </c:numCache>
            </c:numRef>
          </c:val>
          <c:extLst>
            <c:ext xmlns:c16="http://schemas.microsoft.com/office/drawing/2014/chart" uri="{C3380CC4-5D6E-409C-BE32-E72D297353CC}">
              <c16:uniqueId val="{00000000-5F20-4054-9540-C66B703DA75C}"/>
            </c:ext>
          </c:extLst>
        </c:ser>
        <c:dLbls>
          <c:showLegendKey val="0"/>
          <c:showVal val="0"/>
          <c:showCatName val="0"/>
          <c:showSerName val="0"/>
          <c:showPercent val="0"/>
          <c:showBubbleSize val="0"/>
        </c:dLbls>
        <c:gapWidth val="219"/>
        <c:overlap val="-27"/>
        <c:axId val="1713620159"/>
        <c:axId val="1713625439"/>
      </c:barChart>
      <c:catAx>
        <c:axId val="17136201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crossAx val="1713625439"/>
        <c:crosses val="autoZero"/>
        <c:auto val="1"/>
        <c:lblAlgn val="ctr"/>
        <c:lblOffset val="100"/>
        <c:noMultiLvlLbl val="0"/>
      </c:catAx>
      <c:valAx>
        <c:axId val="17136254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crossAx val="1713620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9050" cap="flat" cmpd="sng" algn="ctr">
      <a:solidFill>
        <a:schemeClr val="tx1"/>
      </a:solidFill>
      <a:round/>
    </a:ln>
    <a:effectLst/>
  </c:spPr>
  <c:txPr>
    <a:bodyPr/>
    <a:lstStyle/>
    <a:p>
      <a:pPr>
        <a:defRPr lang="en-US" sz="1000" b="0" i="0" u="none" strike="noStrike" kern="1200" baseline="0">
          <a:solidFill>
            <a:schemeClr val="tx1"/>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GB" sz="1200" b="1"/>
              <a:t>Mileage Emissions (tCO2e)</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barChart>
        <c:barDir val="col"/>
        <c:grouping val="stacked"/>
        <c:varyColors val="0"/>
        <c:ser>
          <c:idx val="0"/>
          <c:order val="0"/>
          <c:tx>
            <c:strRef>
              <c:f>Calculations!$X$18</c:f>
              <c:strCache>
                <c:ptCount val="1"/>
                <c:pt idx="0">
                  <c:v>Scope 1</c:v>
                </c:pt>
              </c:strCache>
            </c:strRef>
          </c:tx>
          <c:spPr>
            <a:solidFill>
              <a:schemeClr val="accent1"/>
            </a:solidFill>
            <a:ln>
              <a:noFill/>
            </a:ln>
            <a:effectLst/>
          </c:spPr>
          <c:invertIfNegative val="0"/>
          <c:cat>
            <c:strRef>
              <c:f>Calculations!$W$19:$W$21</c:f>
              <c:strCache>
                <c:ptCount val="3"/>
                <c:pt idx="0">
                  <c:v>Petrol Car</c:v>
                </c:pt>
                <c:pt idx="1">
                  <c:v>Plug-in Hybrid Car</c:v>
                </c:pt>
                <c:pt idx="2">
                  <c:v>Electric Car</c:v>
                </c:pt>
              </c:strCache>
            </c:strRef>
          </c:cat>
          <c:val>
            <c:numRef>
              <c:f>Calculations!$X$19:$X$21</c:f>
              <c:numCache>
                <c:formatCode>General</c:formatCode>
                <c:ptCount val="3"/>
                <c:pt idx="0">
                  <c:v>0.16272</c:v>
                </c:pt>
                <c:pt idx="1">
                  <c:v>9.1670000000000001E-2</c:v>
                </c:pt>
                <c:pt idx="2">
                  <c:v>0</c:v>
                </c:pt>
              </c:numCache>
            </c:numRef>
          </c:val>
          <c:extLst>
            <c:ext xmlns:c16="http://schemas.microsoft.com/office/drawing/2014/chart" uri="{C3380CC4-5D6E-409C-BE32-E72D297353CC}">
              <c16:uniqueId val="{00000000-A583-4E62-9DDC-B756ADE1C750}"/>
            </c:ext>
          </c:extLst>
        </c:ser>
        <c:ser>
          <c:idx val="1"/>
          <c:order val="1"/>
          <c:tx>
            <c:strRef>
              <c:f>Calculations!$Y$18</c:f>
              <c:strCache>
                <c:ptCount val="1"/>
                <c:pt idx="0">
                  <c:v>Scope 2</c:v>
                </c:pt>
              </c:strCache>
            </c:strRef>
          </c:tx>
          <c:spPr>
            <a:solidFill>
              <a:schemeClr val="accent2"/>
            </a:solidFill>
            <a:ln>
              <a:noFill/>
            </a:ln>
            <a:effectLst/>
          </c:spPr>
          <c:invertIfNegative val="0"/>
          <c:cat>
            <c:strRef>
              <c:f>Calculations!$W$19:$W$21</c:f>
              <c:strCache>
                <c:ptCount val="3"/>
                <c:pt idx="0">
                  <c:v>Petrol Car</c:v>
                </c:pt>
                <c:pt idx="1">
                  <c:v>Plug-in Hybrid Car</c:v>
                </c:pt>
                <c:pt idx="2">
                  <c:v>Electric Car</c:v>
                </c:pt>
              </c:strCache>
            </c:strRef>
          </c:cat>
          <c:val>
            <c:numRef>
              <c:f>Calculations!$Y$19:$Y$21</c:f>
              <c:numCache>
                <c:formatCode>General</c:formatCode>
                <c:ptCount val="3"/>
                <c:pt idx="0">
                  <c:v>0</c:v>
                </c:pt>
                <c:pt idx="1">
                  <c:v>1.171E-2</c:v>
                </c:pt>
                <c:pt idx="2">
                  <c:v>0.18315000000000001</c:v>
                </c:pt>
              </c:numCache>
            </c:numRef>
          </c:val>
          <c:extLst>
            <c:ext xmlns:c16="http://schemas.microsoft.com/office/drawing/2014/chart" uri="{C3380CC4-5D6E-409C-BE32-E72D297353CC}">
              <c16:uniqueId val="{00000001-A583-4E62-9DDC-B756ADE1C750}"/>
            </c:ext>
          </c:extLst>
        </c:ser>
        <c:ser>
          <c:idx val="2"/>
          <c:order val="2"/>
          <c:tx>
            <c:strRef>
              <c:f>Calculations!$Z$18</c:f>
              <c:strCache>
                <c:ptCount val="1"/>
                <c:pt idx="0">
                  <c:v>Scope 3 (WTT)</c:v>
                </c:pt>
              </c:strCache>
            </c:strRef>
          </c:tx>
          <c:spPr>
            <a:solidFill>
              <a:schemeClr val="accent3"/>
            </a:solidFill>
            <a:ln>
              <a:noFill/>
            </a:ln>
            <a:effectLst/>
          </c:spPr>
          <c:invertIfNegative val="0"/>
          <c:cat>
            <c:strRef>
              <c:f>Calculations!$W$19:$W$21</c:f>
              <c:strCache>
                <c:ptCount val="3"/>
                <c:pt idx="0">
                  <c:v>Petrol Car</c:v>
                </c:pt>
                <c:pt idx="1">
                  <c:v>Plug-in Hybrid Car</c:v>
                </c:pt>
                <c:pt idx="2">
                  <c:v>Electric Car</c:v>
                </c:pt>
              </c:strCache>
            </c:strRef>
          </c:cat>
          <c:val>
            <c:numRef>
              <c:f>Calculations!$Z$19:$Z$21</c:f>
              <c:numCache>
                <c:formatCode>General</c:formatCode>
                <c:ptCount val="3"/>
                <c:pt idx="0">
                  <c:v>4.5990000000000003E-2</c:v>
                </c:pt>
                <c:pt idx="1">
                  <c:v>2.9340000000000001E-2</c:v>
                </c:pt>
                <c:pt idx="2">
                  <c:v>5.2449999999999997E-2</c:v>
                </c:pt>
              </c:numCache>
            </c:numRef>
          </c:val>
          <c:extLst>
            <c:ext xmlns:c16="http://schemas.microsoft.com/office/drawing/2014/chart" uri="{C3380CC4-5D6E-409C-BE32-E72D297353CC}">
              <c16:uniqueId val="{00000002-A583-4E62-9DDC-B756ADE1C750}"/>
            </c:ext>
          </c:extLst>
        </c:ser>
        <c:ser>
          <c:idx val="3"/>
          <c:order val="3"/>
          <c:tx>
            <c:strRef>
              <c:f>Calculations!$AA$18</c:f>
              <c:strCache>
                <c:ptCount val="1"/>
                <c:pt idx="0">
                  <c:v>Scope 3 (T&amp;D)</c:v>
                </c:pt>
              </c:strCache>
            </c:strRef>
          </c:tx>
          <c:spPr>
            <a:solidFill>
              <a:schemeClr val="accent6"/>
            </a:solidFill>
            <a:ln>
              <a:noFill/>
            </a:ln>
            <a:effectLst/>
          </c:spPr>
          <c:invertIfNegative val="0"/>
          <c:cat>
            <c:strRef>
              <c:f>Calculations!$W$19:$W$21</c:f>
              <c:strCache>
                <c:ptCount val="3"/>
                <c:pt idx="0">
                  <c:v>Petrol Car</c:v>
                </c:pt>
                <c:pt idx="1">
                  <c:v>Plug-in Hybrid Car</c:v>
                </c:pt>
                <c:pt idx="2">
                  <c:v>Electric Car</c:v>
                </c:pt>
              </c:strCache>
            </c:strRef>
          </c:cat>
          <c:val>
            <c:numRef>
              <c:f>Calculations!$AA$19:$AA$21</c:f>
              <c:numCache>
                <c:formatCode>General</c:formatCode>
                <c:ptCount val="3"/>
                <c:pt idx="0">
                  <c:v>0</c:v>
                </c:pt>
                <c:pt idx="1">
                  <c:v>1.2199999999999999E-3</c:v>
                </c:pt>
                <c:pt idx="2">
                  <c:v>1.9199999999999998E-2</c:v>
                </c:pt>
              </c:numCache>
            </c:numRef>
          </c:val>
          <c:extLst>
            <c:ext xmlns:c16="http://schemas.microsoft.com/office/drawing/2014/chart" uri="{C3380CC4-5D6E-409C-BE32-E72D297353CC}">
              <c16:uniqueId val="{00000006-84FB-44D5-BE21-107188933CC0}"/>
            </c:ext>
          </c:extLst>
        </c:ser>
        <c:dLbls>
          <c:showLegendKey val="0"/>
          <c:showVal val="0"/>
          <c:showCatName val="0"/>
          <c:showSerName val="0"/>
          <c:showPercent val="0"/>
          <c:showBubbleSize val="0"/>
        </c:dLbls>
        <c:gapWidth val="150"/>
        <c:overlap val="100"/>
        <c:axId val="565868959"/>
        <c:axId val="565869439"/>
      </c:barChart>
      <c:catAx>
        <c:axId val="565868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crossAx val="565869439"/>
        <c:crosses val="autoZero"/>
        <c:auto val="1"/>
        <c:lblAlgn val="ctr"/>
        <c:lblOffset val="100"/>
        <c:noMultiLvlLbl val="0"/>
      </c:catAx>
      <c:valAx>
        <c:axId val="5658694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crossAx val="5658689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9050" cap="flat" cmpd="sng" algn="ctr">
      <a:solidFill>
        <a:schemeClr val="tx1"/>
      </a:solidFill>
      <a:round/>
    </a:ln>
    <a:effectLst/>
  </c:spPr>
  <c:txPr>
    <a:bodyPr/>
    <a:lstStyle/>
    <a:p>
      <a:pPr>
        <a:defRPr>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2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GB" b="1"/>
              <a:t>Mileage Energy</a:t>
            </a:r>
            <a:r>
              <a:rPr lang="en-GB" b="1" baseline="0"/>
              <a:t> Usage</a:t>
            </a:r>
            <a:r>
              <a:rPr lang="en-GB" b="1"/>
              <a:t> (kWh)</a:t>
            </a:r>
          </a:p>
        </c:rich>
      </c:tx>
      <c:overlay val="0"/>
      <c:spPr>
        <a:noFill/>
        <a:ln>
          <a:noFill/>
        </a:ln>
        <a:effectLst/>
      </c:spPr>
      <c:txPr>
        <a:bodyPr rot="0" spcFirstLastPara="1" vertOverflow="ellipsis" vert="horz" wrap="square" anchor="ctr" anchorCtr="1"/>
        <a:lstStyle/>
        <a:p>
          <a:pPr>
            <a:defRPr lang="en-US" sz="12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barChart>
        <c:barDir val="col"/>
        <c:grouping val="stacked"/>
        <c:varyColors val="0"/>
        <c:ser>
          <c:idx val="0"/>
          <c:order val="0"/>
          <c:tx>
            <c:strRef>
              <c:f>Calculations!$AE$18</c:f>
              <c:strCache>
                <c:ptCount val="1"/>
                <c:pt idx="0">
                  <c:v>Scope 1 (kWh)</c:v>
                </c:pt>
              </c:strCache>
            </c:strRef>
          </c:tx>
          <c:spPr>
            <a:solidFill>
              <a:srgbClr val="B2D235"/>
            </a:solidFill>
            <a:ln>
              <a:noFill/>
            </a:ln>
            <a:effectLst/>
          </c:spPr>
          <c:invertIfNegative val="0"/>
          <c:cat>
            <c:strRef>
              <c:f>Calculations!$AD$19:$AD$21</c:f>
              <c:strCache>
                <c:ptCount val="3"/>
                <c:pt idx="0">
                  <c:v>Petrol Car</c:v>
                </c:pt>
                <c:pt idx="1">
                  <c:v>Plug-in Hybrid Car</c:v>
                </c:pt>
                <c:pt idx="2">
                  <c:v>Electric Car</c:v>
                </c:pt>
              </c:strCache>
            </c:strRef>
          </c:cat>
          <c:val>
            <c:numRef>
              <c:f>Calculations!$AE$19:$AE$21</c:f>
              <c:numCache>
                <c:formatCode>General</c:formatCode>
                <c:ptCount val="3"/>
                <c:pt idx="0">
                  <c:v>703.74</c:v>
                </c:pt>
                <c:pt idx="1">
                  <c:v>395.17</c:v>
                </c:pt>
                <c:pt idx="2">
                  <c:v>0</c:v>
                </c:pt>
              </c:numCache>
            </c:numRef>
          </c:val>
          <c:extLst>
            <c:ext xmlns:c16="http://schemas.microsoft.com/office/drawing/2014/chart" uri="{C3380CC4-5D6E-409C-BE32-E72D297353CC}">
              <c16:uniqueId val="{00000000-D25A-4174-9E68-FC19736D7394}"/>
            </c:ext>
          </c:extLst>
        </c:ser>
        <c:ser>
          <c:idx val="1"/>
          <c:order val="1"/>
          <c:tx>
            <c:strRef>
              <c:f>Calculations!$AF$18</c:f>
              <c:strCache>
                <c:ptCount val="1"/>
                <c:pt idx="0">
                  <c:v>Scope 2 (kWh)</c:v>
                </c:pt>
              </c:strCache>
            </c:strRef>
          </c:tx>
          <c:spPr>
            <a:solidFill>
              <a:schemeClr val="accent2"/>
            </a:solidFill>
            <a:ln>
              <a:noFill/>
            </a:ln>
            <a:effectLst/>
          </c:spPr>
          <c:invertIfNegative val="0"/>
          <c:cat>
            <c:strRef>
              <c:f>Calculations!$AD$19:$AD$21</c:f>
              <c:strCache>
                <c:ptCount val="3"/>
                <c:pt idx="0">
                  <c:v>Petrol Car</c:v>
                </c:pt>
                <c:pt idx="1">
                  <c:v>Plug-in Hybrid Car</c:v>
                </c:pt>
                <c:pt idx="2">
                  <c:v>Electric Car</c:v>
                </c:pt>
              </c:strCache>
            </c:strRef>
          </c:cat>
          <c:val>
            <c:numRef>
              <c:f>Calculations!$AF$19:$AF$21</c:f>
              <c:numCache>
                <c:formatCode>General</c:formatCode>
                <c:ptCount val="3"/>
                <c:pt idx="0">
                  <c:v>0</c:v>
                </c:pt>
                <c:pt idx="1">
                  <c:v>65.62</c:v>
                </c:pt>
                <c:pt idx="2">
                  <c:v>1032.8</c:v>
                </c:pt>
              </c:numCache>
            </c:numRef>
          </c:val>
          <c:extLst>
            <c:ext xmlns:c16="http://schemas.microsoft.com/office/drawing/2014/chart" uri="{C3380CC4-5D6E-409C-BE32-E72D297353CC}">
              <c16:uniqueId val="{00000001-D25A-4174-9E68-FC19736D7394}"/>
            </c:ext>
          </c:extLst>
        </c:ser>
        <c:dLbls>
          <c:showLegendKey val="0"/>
          <c:showVal val="0"/>
          <c:showCatName val="0"/>
          <c:showSerName val="0"/>
          <c:showPercent val="0"/>
          <c:showBubbleSize val="0"/>
        </c:dLbls>
        <c:gapWidth val="150"/>
        <c:overlap val="100"/>
        <c:axId val="492206159"/>
        <c:axId val="492206639"/>
      </c:barChart>
      <c:catAx>
        <c:axId val="4922061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crossAx val="492206639"/>
        <c:crosses val="autoZero"/>
        <c:auto val="1"/>
        <c:lblAlgn val="ctr"/>
        <c:lblOffset val="100"/>
        <c:noMultiLvlLbl val="0"/>
      </c:catAx>
      <c:valAx>
        <c:axId val="4922066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crossAx val="492206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9050" cap="flat" cmpd="sng" algn="ctr">
      <a:solidFill>
        <a:schemeClr val="tx1"/>
      </a:solidFill>
      <a:round/>
    </a:ln>
    <a:effectLst/>
  </c:spPr>
  <c:txPr>
    <a:bodyPr/>
    <a:lstStyle/>
    <a:p>
      <a:pPr>
        <a:defRPr lang="en-US" sz="10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Heebo" pitchFamily="2" charset="-79"/>
                <a:ea typeface="+mn-ea"/>
                <a:cs typeface="Heebo" pitchFamily="2" charset="-79"/>
              </a:defRPr>
            </a:pPr>
            <a:r>
              <a:rPr lang="en-US" sz="1200" b="1"/>
              <a:t>Refrigerant Emissions (tCO2e)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Calculations!$AO$11</c:f>
              <c:strCache>
                <c:ptCount val="1"/>
                <c:pt idx="0">
                  <c:v>Scope 1</c:v>
                </c:pt>
              </c:strCache>
            </c:strRef>
          </c:tx>
          <c:spPr>
            <a:solidFill>
              <a:schemeClr val="accent1"/>
            </a:solidFill>
            <a:ln>
              <a:noFill/>
            </a:ln>
            <a:effectLst/>
          </c:spPr>
          <c:invertIfNegative val="0"/>
          <c:cat>
            <c:strRef>
              <c:f>Calculations!$AN$12:$AN$15</c:f>
              <c:strCache>
                <c:ptCount val="4"/>
                <c:pt idx="0">
                  <c:v>R-410A</c:v>
                </c:pt>
                <c:pt idx="1">
                  <c:v>R-32</c:v>
                </c:pt>
                <c:pt idx="2">
                  <c:v>R-407C</c:v>
                </c:pt>
                <c:pt idx="3">
                  <c:v>Other</c:v>
                </c:pt>
              </c:strCache>
            </c:strRef>
          </c:cat>
          <c:val>
            <c:numRef>
              <c:f>Calculations!$AO$12:$AO$15</c:f>
              <c:numCache>
                <c:formatCode>General</c:formatCode>
                <c:ptCount val="4"/>
                <c:pt idx="0">
                  <c:v>38.480000000000004</c:v>
                </c:pt>
                <c:pt idx="1">
                  <c:v>6.7700000000000005</c:v>
                </c:pt>
                <c:pt idx="2">
                  <c:v>32.480000000000004</c:v>
                </c:pt>
                <c:pt idx="3">
                  <c:v>5</c:v>
                </c:pt>
              </c:numCache>
            </c:numRef>
          </c:val>
          <c:extLst>
            <c:ext xmlns:c16="http://schemas.microsoft.com/office/drawing/2014/chart" uri="{C3380CC4-5D6E-409C-BE32-E72D297353CC}">
              <c16:uniqueId val="{00000000-2AD5-488B-8EC9-376AD0A50D29}"/>
            </c:ext>
          </c:extLst>
        </c:ser>
        <c:dLbls>
          <c:showLegendKey val="0"/>
          <c:showVal val="0"/>
          <c:showCatName val="0"/>
          <c:showSerName val="0"/>
          <c:showPercent val="0"/>
          <c:showBubbleSize val="0"/>
        </c:dLbls>
        <c:gapWidth val="219"/>
        <c:overlap val="-27"/>
        <c:axId val="2053453663"/>
        <c:axId val="2053450303"/>
      </c:barChart>
      <c:catAx>
        <c:axId val="20534536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053450303"/>
        <c:crosses val="autoZero"/>
        <c:auto val="1"/>
        <c:lblAlgn val="ctr"/>
        <c:lblOffset val="100"/>
        <c:noMultiLvlLbl val="0"/>
      </c:catAx>
      <c:valAx>
        <c:axId val="20534503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05345366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GB" sz="1200" b="1"/>
              <a:t>Electricity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stacked"/>
        <c:varyColors val="0"/>
        <c:ser>
          <c:idx val="0"/>
          <c:order val="0"/>
          <c:tx>
            <c:strRef>
              <c:f>Calculations!$AV$8</c:f>
              <c:strCache>
                <c:ptCount val="1"/>
                <c:pt idx="0">
                  <c:v>Scope 2</c:v>
                </c:pt>
              </c:strCache>
            </c:strRef>
          </c:tx>
          <c:spPr>
            <a:solidFill>
              <a:schemeClr val="accent2"/>
            </a:solidFill>
            <a:ln>
              <a:noFill/>
            </a:ln>
            <a:effectLst/>
          </c:spPr>
          <c:invertIfNegative val="0"/>
          <c:cat>
            <c:strRef>
              <c:f>Calculations!$AU$9:$AU$10</c:f>
              <c:strCache>
                <c:ptCount val="2"/>
                <c:pt idx="0">
                  <c:v>UK</c:v>
                </c:pt>
                <c:pt idx="1">
                  <c:v>Ireland</c:v>
                </c:pt>
              </c:strCache>
            </c:strRef>
          </c:cat>
          <c:val>
            <c:numRef>
              <c:f>Calculations!$AV$9:$AV$10</c:f>
              <c:numCache>
                <c:formatCode>General</c:formatCode>
                <c:ptCount val="2"/>
                <c:pt idx="0">
                  <c:v>0.41414857718120807</c:v>
                </c:pt>
                <c:pt idx="1">
                  <c:v>1.83</c:v>
                </c:pt>
              </c:numCache>
            </c:numRef>
          </c:val>
          <c:extLst>
            <c:ext xmlns:c16="http://schemas.microsoft.com/office/drawing/2014/chart" uri="{C3380CC4-5D6E-409C-BE32-E72D297353CC}">
              <c16:uniqueId val="{00000000-BBC7-4499-81E3-5E7DC6214BAC}"/>
            </c:ext>
          </c:extLst>
        </c:ser>
        <c:ser>
          <c:idx val="1"/>
          <c:order val="1"/>
          <c:tx>
            <c:strRef>
              <c:f>Calculations!$AW$8</c:f>
              <c:strCache>
                <c:ptCount val="1"/>
                <c:pt idx="0">
                  <c:v>Scope 3 (T&amp;D)</c:v>
                </c:pt>
              </c:strCache>
            </c:strRef>
          </c:tx>
          <c:spPr>
            <a:solidFill>
              <a:schemeClr val="accent6"/>
            </a:solidFill>
            <a:ln>
              <a:noFill/>
            </a:ln>
            <a:effectLst/>
          </c:spPr>
          <c:invertIfNegative val="0"/>
          <c:cat>
            <c:strRef>
              <c:f>Calculations!$AU$9:$AU$10</c:f>
              <c:strCache>
                <c:ptCount val="2"/>
                <c:pt idx="0">
                  <c:v>UK</c:v>
                </c:pt>
                <c:pt idx="1">
                  <c:v>Ireland</c:v>
                </c:pt>
              </c:strCache>
            </c:strRef>
          </c:cat>
          <c:val>
            <c:numRef>
              <c:f>Calculations!$AW$9:$AW$10</c:f>
              <c:numCache>
                <c:formatCode>General</c:formatCode>
                <c:ptCount val="2"/>
                <c:pt idx="0">
                  <c:v>3.6600000000000001E-2</c:v>
                </c:pt>
                <c:pt idx="1">
                  <c:v>0.14493645381277123</c:v>
                </c:pt>
              </c:numCache>
            </c:numRef>
          </c:val>
          <c:extLst>
            <c:ext xmlns:c16="http://schemas.microsoft.com/office/drawing/2014/chart" uri="{C3380CC4-5D6E-409C-BE32-E72D297353CC}">
              <c16:uniqueId val="{00000001-BBC7-4499-81E3-5E7DC6214BAC}"/>
            </c:ext>
          </c:extLst>
        </c:ser>
        <c:ser>
          <c:idx val="2"/>
          <c:order val="2"/>
          <c:tx>
            <c:strRef>
              <c:f>Calculations!$AX$8</c:f>
              <c:strCache>
                <c:ptCount val="1"/>
                <c:pt idx="0">
                  <c:v>Scope 3 (WTT)</c:v>
                </c:pt>
              </c:strCache>
            </c:strRef>
          </c:tx>
          <c:spPr>
            <a:solidFill>
              <a:schemeClr val="accent3"/>
            </a:solidFill>
            <a:ln>
              <a:noFill/>
            </a:ln>
            <a:effectLst/>
          </c:spPr>
          <c:invertIfNegative val="0"/>
          <c:cat>
            <c:strRef>
              <c:f>Calculations!$AU$9:$AU$10</c:f>
              <c:strCache>
                <c:ptCount val="2"/>
                <c:pt idx="0">
                  <c:v>UK</c:v>
                </c:pt>
                <c:pt idx="1">
                  <c:v>Ireland</c:v>
                </c:pt>
              </c:strCache>
            </c:strRef>
          </c:cat>
          <c:val>
            <c:numRef>
              <c:f>Calculations!$AX$9:$AX$10</c:f>
              <c:numCache>
                <c:formatCode>General</c:formatCode>
                <c:ptCount val="2"/>
                <c:pt idx="0">
                  <c:v>9.1800000000000007E-2</c:v>
                </c:pt>
                <c:pt idx="1">
                  <c:v>0.43767452683834934</c:v>
                </c:pt>
              </c:numCache>
            </c:numRef>
          </c:val>
          <c:extLst>
            <c:ext xmlns:c16="http://schemas.microsoft.com/office/drawing/2014/chart" uri="{C3380CC4-5D6E-409C-BE32-E72D297353CC}">
              <c16:uniqueId val="{00000002-BBC7-4499-81E3-5E7DC6214BAC}"/>
            </c:ext>
          </c:extLst>
        </c:ser>
        <c:dLbls>
          <c:showLegendKey val="0"/>
          <c:showVal val="0"/>
          <c:showCatName val="0"/>
          <c:showSerName val="0"/>
          <c:showPercent val="0"/>
          <c:showBubbleSize val="0"/>
        </c:dLbls>
        <c:gapWidth val="150"/>
        <c:overlap val="100"/>
        <c:axId val="1873811855"/>
        <c:axId val="1873812335"/>
      </c:barChart>
      <c:catAx>
        <c:axId val="18738118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873812335"/>
        <c:crosses val="autoZero"/>
        <c:auto val="1"/>
        <c:lblAlgn val="ctr"/>
        <c:lblOffset val="100"/>
        <c:noMultiLvlLbl val="0"/>
      </c:catAx>
      <c:valAx>
        <c:axId val="187381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8738118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Electricity Energy Usage (kWh)</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Calculations!$BA$8</c:f>
              <c:strCache>
                <c:ptCount val="1"/>
                <c:pt idx="0">
                  <c:v>Quantity</c:v>
                </c:pt>
              </c:strCache>
            </c:strRef>
          </c:tx>
          <c:spPr>
            <a:solidFill>
              <a:schemeClr val="accent2"/>
            </a:solidFill>
            <a:ln>
              <a:noFill/>
            </a:ln>
            <a:effectLst/>
          </c:spPr>
          <c:invertIfNegative val="0"/>
          <c:cat>
            <c:strRef>
              <c:f>Calculations!$AZ$9:$AZ$10</c:f>
              <c:strCache>
                <c:ptCount val="2"/>
                <c:pt idx="0">
                  <c:v>UK</c:v>
                </c:pt>
                <c:pt idx="1">
                  <c:v>Ireland</c:v>
                </c:pt>
              </c:strCache>
            </c:strRef>
          </c:cat>
          <c:val>
            <c:numRef>
              <c:f>Calculations!$BA$9:$BA$10</c:f>
              <c:numCache>
                <c:formatCode>General</c:formatCode>
                <c:ptCount val="2"/>
                <c:pt idx="0">
                  <c:v>2000</c:v>
                </c:pt>
                <c:pt idx="1">
                  <c:v>6000</c:v>
                </c:pt>
              </c:numCache>
            </c:numRef>
          </c:val>
          <c:extLst>
            <c:ext xmlns:c16="http://schemas.microsoft.com/office/drawing/2014/chart" uri="{C3380CC4-5D6E-409C-BE32-E72D297353CC}">
              <c16:uniqueId val="{00000000-435B-4FFF-998D-FD57D37EC21B}"/>
            </c:ext>
          </c:extLst>
        </c:ser>
        <c:dLbls>
          <c:showLegendKey val="0"/>
          <c:showVal val="0"/>
          <c:showCatName val="0"/>
          <c:showSerName val="0"/>
          <c:showPercent val="0"/>
          <c:showBubbleSize val="0"/>
        </c:dLbls>
        <c:gapWidth val="219"/>
        <c:overlap val="-27"/>
        <c:axId val="557353295"/>
        <c:axId val="557351375"/>
      </c:barChart>
      <c:catAx>
        <c:axId val="5573532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557351375"/>
        <c:crosses val="autoZero"/>
        <c:auto val="1"/>
        <c:lblAlgn val="ctr"/>
        <c:lblOffset val="100"/>
        <c:noMultiLvlLbl val="0"/>
      </c:catAx>
      <c:valAx>
        <c:axId val="557351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5573532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Heat &amp; Steam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Calculations!$BG$4</c:f>
              <c:strCache>
                <c:ptCount val="1"/>
                <c:pt idx="0">
                  <c:v>Scope 2</c:v>
                </c:pt>
              </c:strCache>
            </c:strRef>
          </c:tx>
          <c:spPr>
            <a:solidFill>
              <a:schemeClr val="accent2"/>
            </a:solidFill>
            <a:ln>
              <a:noFill/>
            </a:ln>
            <a:effectLst/>
          </c:spPr>
          <c:invertIfNegative val="0"/>
          <c:cat>
            <c:strRef>
              <c:f>Calculations!$BF$5</c:f>
              <c:strCache>
                <c:ptCount val="1"/>
                <c:pt idx="0">
                  <c:v>District Heat &amp; Steam</c:v>
                </c:pt>
              </c:strCache>
            </c:strRef>
          </c:cat>
          <c:val>
            <c:numRef>
              <c:f>Calculations!$BG$5</c:f>
              <c:numCache>
                <c:formatCode>General</c:formatCode>
                <c:ptCount val="1"/>
                <c:pt idx="0">
                  <c:v>8.7644999999999997E-3</c:v>
                </c:pt>
              </c:numCache>
            </c:numRef>
          </c:val>
          <c:extLst>
            <c:ext xmlns:c16="http://schemas.microsoft.com/office/drawing/2014/chart" uri="{C3380CC4-5D6E-409C-BE32-E72D297353CC}">
              <c16:uniqueId val="{00000000-535F-407B-BE8B-704F971211F7}"/>
            </c:ext>
          </c:extLst>
        </c:ser>
        <c:ser>
          <c:idx val="1"/>
          <c:order val="1"/>
          <c:tx>
            <c:strRef>
              <c:f>Calculations!$BH$4</c:f>
              <c:strCache>
                <c:ptCount val="1"/>
                <c:pt idx="0">
                  <c:v>Scope 3</c:v>
                </c:pt>
              </c:strCache>
            </c:strRef>
          </c:tx>
          <c:spPr>
            <a:solidFill>
              <a:schemeClr val="accent3"/>
            </a:solidFill>
            <a:ln>
              <a:noFill/>
            </a:ln>
            <a:effectLst/>
          </c:spPr>
          <c:invertIfNegative val="0"/>
          <c:cat>
            <c:strRef>
              <c:f>Calculations!$BF$5</c:f>
              <c:strCache>
                <c:ptCount val="1"/>
                <c:pt idx="0">
                  <c:v>District Heat &amp; Steam</c:v>
                </c:pt>
              </c:strCache>
            </c:strRef>
          </c:cat>
          <c:val>
            <c:numRef>
              <c:f>Calculations!$BH$5</c:f>
              <c:numCache>
                <c:formatCode>General</c:formatCode>
                <c:ptCount val="1"/>
                <c:pt idx="0">
                  <c:v>1.6705000000000001E-3</c:v>
                </c:pt>
              </c:numCache>
            </c:numRef>
          </c:val>
          <c:extLst>
            <c:ext xmlns:c16="http://schemas.microsoft.com/office/drawing/2014/chart" uri="{C3380CC4-5D6E-409C-BE32-E72D297353CC}">
              <c16:uniqueId val="{00000000-7A8B-4EC8-AA88-1CFAEB0B9586}"/>
            </c:ext>
          </c:extLst>
        </c:ser>
        <c:dLbls>
          <c:showLegendKey val="0"/>
          <c:showVal val="0"/>
          <c:showCatName val="0"/>
          <c:showSerName val="0"/>
          <c:showPercent val="0"/>
          <c:showBubbleSize val="0"/>
        </c:dLbls>
        <c:gapWidth val="219"/>
        <c:overlap val="-27"/>
        <c:axId val="1136353295"/>
        <c:axId val="1136344175"/>
      </c:barChart>
      <c:catAx>
        <c:axId val="11363532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36344175"/>
        <c:crosses val="autoZero"/>
        <c:auto val="1"/>
        <c:lblAlgn val="ctr"/>
        <c:lblOffset val="100"/>
        <c:noMultiLvlLbl val="0"/>
      </c:catAx>
      <c:valAx>
        <c:axId val="11363441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363532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Heebo" pitchFamily="2" charset="-79"/>
                <a:ea typeface="+mn-ea"/>
                <a:cs typeface="Heebo" pitchFamily="2" charset="-79"/>
              </a:defRPr>
            </a:pPr>
            <a:r>
              <a:rPr lang="en-US" sz="1200" b="1"/>
              <a:t>Heat &amp; Steam Energy</a:t>
            </a:r>
            <a:r>
              <a:rPr lang="en-US" sz="1200" b="1" baseline="0"/>
              <a:t> Usage (</a:t>
            </a:r>
            <a:r>
              <a:rPr lang="en-US" sz="1200" b="1"/>
              <a:t>kWh)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manualLayout>
          <c:layoutTarget val="inner"/>
          <c:xMode val="edge"/>
          <c:yMode val="edge"/>
          <c:x val="9.342360502329361E-2"/>
          <c:y val="0.21214914150689598"/>
          <c:w val="0.85729798554407599"/>
          <c:h val="0.4874302313497848"/>
        </c:manualLayout>
      </c:layout>
      <c:barChart>
        <c:barDir val="col"/>
        <c:grouping val="clustered"/>
        <c:varyColors val="0"/>
        <c:ser>
          <c:idx val="0"/>
          <c:order val="0"/>
          <c:tx>
            <c:strRef>
              <c:f>Calculations!$BK$4</c:f>
              <c:strCache>
                <c:ptCount val="1"/>
                <c:pt idx="0">
                  <c:v>Scope 2 (kWh)</c:v>
                </c:pt>
              </c:strCache>
            </c:strRef>
          </c:tx>
          <c:spPr>
            <a:solidFill>
              <a:schemeClr val="accent2"/>
            </a:solidFill>
            <a:ln>
              <a:noFill/>
            </a:ln>
            <a:effectLst/>
          </c:spPr>
          <c:invertIfNegative val="0"/>
          <c:cat>
            <c:strRef>
              <c:f>Calculations!$BJ$5</c:f>
              <c:strCache>
                <c:ptCount val="1"/>
                <c:pt idx="0">
                  <c:v>District Heat &amp; Steam</c:v>
                </c:pt>
              </c:strCache>
            </c:strRef>
          </c:cat>
          <c:val>
            <c:numRef>
              <c:f>Calculations!$BK$5</c:f>
              <c:numCache>
                <c:formatCode>General</c:formatCode>
                <c:ptCount val="1"/>
                <c:pt idx="0">
                  <c:v>50</c:v>
                </c:pt>
              </c:numCache>
            </c:numRef>
          </c:val>
          <c:extLst>
            <c:ext xmlns:c16="http://schemas.microsoft.com/office/drawing/2014/chart" uri="{C3380CC4-5D6E-409C-BE32-E72D297353CC}">
              <c16:uniqueId val="{00000000-27E1-4AD1-9C77-EF54261C4D62}"/>
            </c:ext>
          </c:extLst>
        </c:ser>
        <c:dLbls>
          <c:showLegendKey val="0"/>
          <c:showVal val="0"/>
          <c:showCatName val="0"/>
          <c:showSerName val="0"/>
          <c:showPercent val="0"/>
          <c:showBubbleSize val="0"/>
        </c:dLbls>
        <c:gapWidth val="219"/>
        <c:overlap val="-27"/>
        <c:axId val="275067039"/>
        <c:axId val="275050719"/>
      </c:barChart>
      <c:catAx>
        <c:axId val="2750670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75050719"/>
        <c:crosses val="autoZero"/>
        <c:auto val="1"/>
        <c:lblAlgn val="ctr"/>
        <c:lblOffset val="100"/>
        <c:noMultiLvlLbl val="0"/>
      </c:catAx>
      <c:valAx>
        <c:axId val="2750507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2750670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GB" sz="1200" b="1"/>
              <a:t>Water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Calculations!$BP$8</c:f>
              <c:strCache>
                <c:ptCount val="1"/>
                <c:pt idx="0">
                  <c:v>Scope 3</c:v>
                </c:pt>
              </c:strCache>
            </c:strRef>
          </c:tx>
          <c:spPr>
            <a:solidFill>
              <a:schemeClr val="accent1"/>
            </a:solidFill>
            <a:ln>
              <a:noFill/>
            </a:ln>
            <a:effectLst/>
          </c:spPr>
          <c:invertIfNegative val="0"/>
          <c:cat>
            <c:strRef>
              <c:f>Calculations!$BO$9:$BO$10</c:f>
              <c:strCache>
                <c:ptCount val="2"/>
                <c:pt idx="0">
                  <c:v>Water Supply</c:v>
                </c:pt>
                <c:pt idx="1">
                  <c:v>Wastewater Disposal/Treatment</c:v>
                </c:pt>
              </c:strCache>
            </c:strRef>
          </c:cat>
          <c:val>
            <c:numRef>
              <c:f>Calculations!$BP$9:$BP$10</c:f>
              <c:numCache>
                <c:formatCode>General</c:formatCode>
                <c:ptCount val="2"/>
                <c:pt idx="0">
                  <c:v>1.224329984E-5</c:v>
                </c:pt>
                <c:pt idx="1">
                  <c:v>5.4680156800000001E-6</c:v>
                </c:pt>
              </c:numCache>
            </c:numRef>
          </c:val>
          <c:extLst>
            <c:ext xmlns:c16="http://schemas.microsoft.com/office/drawing/2014/chart" uri="{C3380CC4-5D6E-409C-BE32-E72D297353CC}">
              <c16:uniqueId val="{00000000-4C13-4F00-8A43-8C852F4A9D55}"/>
            </c:ext>
          </c:extLst>
        </c:ser>
        <c:dLbls>
          <c:showLegendKey val="0"/>
          <c:showVal val="0"/>
          <c:showCatName val="0"/>
          <c:showSerName val="0"/>
          <c:showPercent val="0"/>
          <c:showBubbleSize val="0"/>
        </c:dLbls>
        <c:gapWidth val="219"/>
        <c:overlap val="-27"/>
        <c:axId val="1136390735"/>
        <c:axId val="1136391215"/>
      </c:barChart>
      <c:catAx>
        <c:axId val="1136390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36391215"/>
        <c:crosses val="autoZero"/>
        <c:auto val="1"/>
        <c:lblAlgn val="ctr"/>
        <c:lblOffset val="100"/>
        <c:noMultiLvlLbl val="0"/>
      </c:catAx>
      <c:valAx>
        <c:axId val="11363912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36390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Waste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Calculations!$CF$21</c:f>
              <c:strCache>
                <c:ptCount val="1"/>
                <c:pt idx="0">
                  <c:v>Scope 3</c:v>
                </c:pt>
              </c:strCache>
            </c:strRef>
          </c:tx>
          <c:spPr>
            <a:solidFill>
              <a:schemeClr val="accent1"/>
            </a:solidFill>
            <a:ln>
              <a:noFill/>
            </a:ln>
            <a:effectLst/>
          </c:spPr>
          <c:invertIfNegative val="0"/>
          <c:cat>
            <c:strRef>
              <c:f>Calculations!$CE$22:$CE$25</c:f>
              <c:strCache>
                <c:ptCount val="4"/>
                <c:pt idx="0">
                  <c:v>Recycled Paper &amp; Cardboard</c:v>
                </c:pt>
                <c:pt idx="1">
                  <c:v>Landfill Plastics</c:v>
                </c:pt>
                <c:pt idx="2">
                  <c:v>Mixed Dry Recycling</c:v>
                </c:pt>
                <c:pt idx="3">
                  <c:v>Recycled Glass</c:v>
                </c:pt>
              </c:strCache>
            </c:strRef>
          </c:cat>
          <c:val>
            <c:numRef>
              <c:f>Calculations!$CF$22:$CF$25</c:f>
              <c:numCache>
                <c:formatCode>General</c:formatCode>
                <c:ptCount val="4"/>
                <c:pt idx="0">
                  <c:v>1.4057039999999998E-2</c:v>
                </c:pt>
                <c:pt idx="1">
                  <c:v>8.9831100000000007E-3</c:v>
                </c:pt>
                <c:pt idx="2">
                  <c:v>1.4057039999999998E-2</c:v>
                </c:pt>
                <c:pt idx="3">
                  <c:v>4.6856799999999994E-3</c:v>
                </c:pt>
              </c:numCache>
            </c:numRef>
          </c:val>
          <c:extLst>
            <c:ext xmlns:c16="http://schemas.microsoft.com/office/drawing/2014/chart" uri="{C3380CC4-5D6E-409C-BE32-E72D297353CC}">
              <c16:uniqueId val="{00000000-BE11-4D56-B51D-101A017FEC6C}"/>
            </c:ext>
          </c:extLst>
        </c:ser>
        <c:dLbls>
          <c:showLegendKey val="0"/>
          <c:showVal val="0"/>
          <c:showCatName val="0"/>
          <c:showSerName val="0"/>
          <c:showPercent val="0"/>
          <c:showBubbleSize val="0"/>
        </c:dLbls>
        <c:gapWidth val="219"/>
        <c:overlap val="-27"/>
        <c:axId val="1919083407"/>
        <c:axId val="1919086287"/>
      </c:barChart>
      <c:catAx>
        <c:axId val="19190834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919086287"/>
        <c:crosses val="autoZero"/>
        <c:auto val="1"/>
        <c:lblAlgn val="ctr"/>
        <c:lblOffset val="100"/>
        <c:noMultiLvlLbl val="0"/>
      </c:catAx>
      <c:valAx>
        <c:axId val="19190862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9190834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Flight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Calculations!$CM$12</c:f>
              <c:strCache>
                <c:ptCount val="1"/>
                <c:pt idx="0">
                  <c:v>Scope 3</c:v>
                </c:pt>
              </c:strCache>
            </c:strRef>
          </c:tx>
          <c:spPr>
            <a:solidFill>
              <a:schemeClr val="accent3"/>
            </a:solidFill>
            <a:ln>
              <a:noFill/>
            </a:ln>
            <a:effectLst/>
          </c:spPr>
          <c:invertIfNegative val="0"/>
          <c:cat>
            <c:strRef>
              <c:f>Calculations!$CL$13:$CL$16</c:f>
              <c:strCache>
                <c:ptCount val="4"/>
                <c:pt idx="0">
                  <c:v>UK Domestic Flights</c:v>
                </c:pt>
                <c:pt idx="1">
                  <c:v>Short-Haul</c:v>
                </c:pt>
                <c:pt idx="2">
                  <c:v>Short-Haul - Economy</c:v>
                </c:pt>
                <c:pt idx="3">
                  <c:v>Long-Haul - Premium Economy</c:v>
                </c:pt>
              </c:strCache>
            </c:strRef>
          </c:cat>
          <c:val>
            <c:numRef>
              <c:f>Calculations!$CM$13:$CM$16</c:f>
              <c:numCache>
                <c:formatCode>General</c:formatCode>
                <c:ptCount val="4"/>
                <c:pt idx="0">
                  <c:v>6.7760000000000001E-2</c:v>
                </c:pt>
                <c:pt idx="1">
                  <c:v>0.37795000000000006</c:v>
                </c:pt>
                <c:pt idx="2">
                  <c:v>0.4461</c:v>
                </c:pt>
                <c:pt idx="3">
                  <c:v>0.44324000000000002</c:v>
                </c:pt>
              </c:numCache>
            </c:numRef>
          </c:val>
          <c:extLst>
            <c:ext xmlns:c16="http://schemas.microsoft.com/office/drawing/2014/chart" uri="{C3380CC4-5D6E-409C-BE32-E72D297353CC}">
              <c16:uniqueId val="{00000000-B5A8-4D11-A3F2-69A9914D2A3F}"/>
            </c:ext>
          </c:extLst>
        </c:ser>
        <c:dLbls>
          <c:showLegendKey val="0"/>
          <c:showVal val="0"/>
          <c:showCatName val="0"/>
          <c:showSerName val="0"/>
          <c:showPercent val="0"/>
          <c:showBubbleSize val="0"/>
        </c:dLbls>
        <c:gapWidth val="219"/>
        <c:overlap val="-27"/>
        <c:axId val="65235216"/>
        <c:axId val="65238576"/>
      </c:barChart>
      <c:catAx>
        <c:axId val="65235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65238576"/>
        <c:crosses val="autoZero"/>
        <c:auto val="1"/>
        <c:lblAlgn val="ctr"/>
        <c:lblOffset val="100"/>
        <c:noMultiLvlLbl val="0"/>
      </c:catAx>
      <c:valAx>
        <c:axId val="65238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652352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Other Business Travel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Calculations!$CT$19</c:f>
              <c:strCache>
                <c:ptCount val="1"/>
                <c:pt idx="0">
                  <c:v>Scope 3</c:v>
                </c:pt>
              </c:strCache>
            </c:strRef>
          </c:tx>
          <c:spPr>
            <a:solidFill>
              <a:schemeClr val="accent1"/>
            </a:solidFill>
            <a:ln>
              <a:noFill/>
            </a:ln>
            <a:effectLst/>
          </c:spPr>
          <c:invertIfNegative val="0"/>
          <c:cat>
            <c:strRef>
              <c:f>Calculations!$CS$20:$CS$27</c:f>
              <c:strCache>
                <c:ptCount val="8"/>
                <c:pt idx="0">
                  <c:v>Diesel Car</c:v>
                </c:pt>
                <c:pt idx="1">
                  <c:v>Hybrid Car</c:v>
                </c:pt>
                <c:pt idx="2">
                  <c:v>Plug-in Hybrid Car</c:v>
                </c:pt>
                <c:pt idx="3">
                  <c:v>Battery-EV Car</c:v>
                </c:pt>
                <c:pt idx="4">
                  <c:v>Taxi</c:v>
                </c:pt>
                <c:pt idx="5">
                  <c:v>Motorbike</c:v>
                </c:pt>
                <c:pt idx="6">
                  <c:v>International Rail</c:v>
                </c:pt>
                <c:pt idx="7">
                  <c:v>Tram</c:v>
                </c:pt>
              </c:strCache>
            </c:strRef>
          </c:cat>
          <c:val>
            <c:numRef>
              <c:f>Calculations!$CT$20:$CT$27</c:f>
              <c:numCache>
                <c:formatCode>General</c:formatCode>
                <c:ptCount val="8"/>
                <c:pt idx="0">
                  <c:v>3.4608E-2</c:v>
                </c:pt>
                <c:pt idx="1">
                  <c:v>6.4125000000000001E-2</c:v>
                </c:pt>
                <c:pt idx="2">
                  <c:v>6.8205719999999997E-2</c:v>
                </c:pt>
                <c:pt idx="3">
                  <c:v>4.0469999999999999E-2</c:v>
                </c:pt>
                <c:pt idx="4">
                  <c:v>3.1208999999999998E-3</c:v>
                </c:pt>
                <c:pt idx="5">
                  <c:v>2.8417499999999998E-2</c:v>
                </c:pt>
                <c:pt idx="6">
                  <c:v>2.23E-2</c:v>
                </c:pt>
                <c:pt idx="7">
                  <c:v>1.7160000000000002E-2</c:v>
                </c:pt>
              </c:numCache>
            </c:numRef>
          </c:val>
          <c:extLst>
            <c:ext xmlns:c16="http://schemas.microsoft.com/office/drawing/2014/chart" uri="{C3380CC4-5D6E-409C-BE32-E72D297353CC}">
              <c16:uniqueId val="{00000000-7259-431C-8A6F-FF591F5CE9C9}"/>
            </c:ext>
          </c:extLst>
        </c:ser>
        <c:dLbls>
          <c:showLegendKey val="0"/>
          <c:showVal val="0"/>
          <c:showCatName val="0"/>
          <c:showSerName val="0"/>
          <c:showPercent val="0"/>
          <c:showBubbleSize val="0"/>
        </c:dLbls>
        <c:gapWidth val="219"/>
        <c:overlap val="-27"/>
        <c:axId val="17555072"/>
        <c:axId val="17564672"/>
      </c:barChart>
      <c:catAx>
        <c:axId val="175550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7564672"/>
        <c:crosses val="autoZero"/>
        <c:auto val="0"/>
        <c:lblAlgn val="ctr"/>
        <c:lblOffset val="100"/>
        <c:noMultiLvlLbl val="0"/>
      </c:catAx>
      <c:valAx>
        <c:axId val="17564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7555072"/>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GB" sz="1200" b="1"/>
              <a:t>Hotel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stacked"/>
        <c:varyColors val="0"/>
        <c:ser>
          <c:idx val="0"/>
          <c:order val="0"/>
          <c:tx>
            <c:strRef>
              <c:f>Calculations!$DA$8</c:f>
              <c:strCache>
                <c:ptCount val="1"/>
                <c:pt idx="0">
                  <c:v>Scope 3</c:v>
                </c:pt>
              </c:strCache>
            </c:strRef>
          </c:tx>
          <c:spPr>
            <a:solidFill>
              <a:schemeClr val="accent1"/>
            </a:solidFill>
            <a:ln>
              <a:noFill/>
            </a:ln>
            <a:effectLst/>
          </c:spPr>
          <c:invertIfNegative val="0"/>
          <c:cat>
            <c:strRef>
              <c:f>Calculations!$CZ$9:$CZ$11</c:f>
              <c:strCache>
                <c:ptCount val="3"/>
                <c:pt idx="0">
                  <c:v>UK (Outside of London)</c:v>
                </c:pt>
                <c:pt idx="1">
                  <c:v>London</c:v>
                </c:pt>
                <c:pt idx="2">
                  <c:v>Europe</c:v>
                </c:pt>
              </c:strCache>
            </c:strRef>
          </c:cat>
          <c:val>
            <c:numRef>
              <c:f>Calculations!$DA$9:$DA$11</c:f>
              <c:numCache>
                <c:formatCode>General</c:formatCode>
                <c:ptCount val="3"/>
                <c:pt idx="0">
                  <c:v>4.5760000000000001E-4</c:v>
                </c:pt>
                <c:pt idx="1">
                  <c:v>3.68E-4</c:v>
                </c:pt>
                <c:pt idx="2">
                  <c:v>5.7850000000000002E-4</c:v>
                </c:pt>
              </c:numCache>
            </c:numRef>
          </c:val>
          <c:extLst>
            <c:ext xmlns:c16="http://schemas.microsoft.com/office/drawing/2014/chart" uri="{C3380CC4-5D6E-409C-BE32-E72D297353CC}">
              <c16:uniqueId val="{00000000-EB65-4372-A924-09C435D5B10C}"/>
            </c:ext>
          </c:extLst>
        </c:ser>
        <c:dLbls>
          <c:showLegendKey val="0"/>
          <c:showVal val="0"/>
          <c:showCatName val="0"/>
          <c:showSerName val="0"/>
          <c:showPercent val="0"/>
          <c:showBubbleSize val="0"/>
        </c:dLbls>
        <c:gapWidth val="150"/>
        <c:overlap val="100"/>
        <c:axId val="1294007279"/>
        <c:axId val="1294017359"/>
      </c:barChart>
      <c:catAx>
        <c:axId val="1294007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294017359"/>
        <c:crosses val="autoZero"/>
        <c:auto val="1"/>
        <c:lblAlgn val="ctr"/>
        <c:lblOffset val="100"/>
        <c:noMultiLvlLbl val="0"/>
      </c:catAx>
      <c:valAx>
        <c:axId val="1294017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2940072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r>
              <a:rPr lang="en-US" sz="1200" b="1"/>
              <a:t>Material Use Emissions (tCO2e)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Calculations!$BY$16</c:f>
              <c:strCache>
                <c:ptCount val="1"/>
                <c:pt idx="0">
                  <c:v>Scope 3</c:v>
                </c:pt>
              </c:strCache>
            </c:strRef>
          </c:tx>
          <c:spPr>
            <a:solidFill>
              <a:schemeClr val="accent3"/>
            </a:solidFill>
            <a:ln>
              <a:noFill/>
            </a:ln>
            <a:effectLst/>
          </c:spPr>
          <c:invertIfNegative val="0"/>
          <c:cat>
            <c:strRef>
              <c:f>Calculations!$BX$17:$BX$21</c:f>
              <c:strCache>
                <c:ptCount val="5"/>
                <c:pt idx="0">
                  <c:v>New Paper</c:v>
                </c:pt>
                <c:pt idx="1">
                  <c:v>New Plastics</c:v>
                </c:pt>
                <c:pt idx="2">
                  <c:v>Recycled Cardboard</c:v>
                </c:pt>
                <c:pt idx="3">
                  <c:v>Recycled Metal</c:v>
                </c:pt>
                <c:pt idx="4">
                  <c:v>Recycled Plastics</c:v>
                </c:pt>
              </c:strCache>
            </c:strRef>
          </c:cat>
          <c:val>
            <c:numRef>
              <c:f>Calculations!$BY$17:$BY$21</c:f>
              <c:numCache>
                <c:formatCode>General</c:formatCode>
                <c:ptCount val="5"/>
                <c:pt idx="0">
                  <c:v>5.3803115999999997</c:v>
                </c:pt>
                <c:pt idx="1">
                  <c:v>12.68999728</c:v>
                </c:pt>
                <c:pt idx="2">
                  <c:v>5.4905721000000005</c:v>
                </c:pt>
                <c:pt idx="3">
                  <c:v>9.8324643599999995</c:v>
                </c:pt>
                <c:pt idx="4">
                  <c:v>7.8769552999999997</c:v>
                </c:pt>
              </c:numCache>
            </c:numRef>
          </c:val>
          <c:extLst>
            <c:ext xmlns:c16="http://schemas.microsoft.com/office/drawing/2014/chart" uri="{C3380CC4-5D6E-409C-BE32-E72D297353CC}">
              <c16:uniqueId val="{00000000-2451-4F21-8E52-B20109FFDBE0}"/>
            </c:ext>
          </c:extLst>
        </c:ser>
        <c:dLbls>
          <c:showLegendKey val="0"/>
          <c:showVal val="0"/>
          <c:showCatName val="0"/>
          <c:showSerName val="0"/>
          <c:showPercent val="0"/>
          <c:showBubbleSize val="0"/>
        </c:dLbls>
        <c:gapWidth val="219"/>
        <c:overlap val="-27"/>
        <c:axId val="1517667759"/>
        <c:axId val="1517673999"/>
      </c:barChart>
      <c:catAx>
        <c:axId val="15176677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517673999"/>
        <c:crosses val="autoZero"/>
        <c:auto val="1"/>
        <c:lblAlgn val="ctr"/>
        <c:lblOffset val="100"/>
        <c:noMultiLvlLbl val="0"/>
      </c:catAx>
      <c:valAx>
        <c:axId val="1517673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51766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US" b="1">
                <a:solidFill>
                  <a:srgbClr val="B2D235"/>
                </a:solidFill>
              </a:rPr>
              <a:t>Scope 1</a:t>
            </a:r>
            <a:r>
              <a:rPr lang="en-US" b="1"/>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78D-4B60-BBA0-90E76525A3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78D-4B60-BBA0-90E76525A31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78D-4B60-BBA0-90E76525A31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78D-4B60-BBA0-90E76525A310}"/>
              </c:ext>
            </c:extLst>
          </c:dPt>
          <c:cat>
            <c:strRef>
              <c:f>'Summary Results'!$B$7:$B$10</c:f>
              <c:strCache>
                <c:ptCount val="4"/>
                <c:pt idx="0">
                  <c:v>Stationary Fuels</c:v>
                </c:pt>
                <c:pt idx="1">
                  <c:v>Mobile Fuels</c:v>
                </c:pt>
                <c:pt idx="2">
                  <c:v>Owned Vehicles</c:v>
                </c:pt>
                <c:pt idx="3">
                  <c:v>Refrigerants</c:v>
                </c:pt>
              </c:strCache>
            </c:strRef>
          </c:cat>
          <c:val>
            <c:numRef>
              <c:f>'Summary Results'!$C$7:$C$10</c:f>
              <c:numCache>
                <c:formatCode>_(* #,##0.00_);_(* \(#,##0.00\);_(* "-"??_);_(@_)</c:formatCode>
                <c:ptCount val="4"/>
                <c:pt idx="0">
                  <c:v>0.18143544</c:v>
                </c:pt>
                <c:pt idx="1">
                  <c:v>0.20410030000000001</c:v>
                </c:pt>
                <c:pt idx="2">
                  <c:v>0.25439000000000001</c:v>
                </c:pt>
                <c:pt idx="3">
                  <c:v>82.730000000000018</c:v>
                </c:pt>
              </c:numCache>
            </c:numRef>
          </c:val>
          <c:extLst>
            <c:ext xmlns:c16="http://schemas.microsoft.com/office/drawing/2014/chart" uri="{C3380CC4-5D6E-409C-BE32-E72D297353CC}">
              <c16:uniqueId val="{00000000-B975-43A4-B720-A7CFF86B8F6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US" b="1">
                <a:solidFill>
                  <a:srgbClr val="EF7D05"/>
                </a:solidFill>
              </a:rPr>
              <a:t>Scope 2</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BC6-492F-B7FC-485FA92F368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BC6-492F-B7FC-485FA92F368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BC6-492F-B7FC-485FA92F368A}"/>
              </c:ext>
            </c:extLst>
          </c:dPt>
          <c:cat>
            <c:strRef>
              <c:f>'Summary Results'!$B$13:$B$15</c:f>
              <c:strCache>
                <c:ptCount val="3"/>
                <c:pt idx="0">
                  <c:v>Electricity</c:v>
                </c:pt>
                <c:pt idx="1">
                  <c:v>Owned Vehicles</c:v>
                </c:pt>
                <c:pt idx="2">
                  <c:v>Heat &amp; Steam</c:v>
                </c:pt>
              </c:strCache>
            </c:strRef>
          </c:cat>
          <c:val>
            <c:numRef>
              <c:f>'Summary Results'!$C$13:$C$15</c:f>
              <c:numCache>
                <c:formatCode>_(* #,##0.00_);_(* \(#,##0.00\);_(* "-"??_);_(@_)</c:formatCode>
                <c:ptCount val="3"/>
                <c:pt idx="0">
                  <c:v>2.2441485771812082</c:v>
                </c:pt>
                <c:pt idx="1">
                  <c:v>0.19486000000000001</c:v>
                </c:pt>
                <c:pt idx="2">
                  <c:v>8.7644999999999997E-3</c:v>
                </c:pt>
              </c:numCache>
            </c:numRef>
          </c:val>
          <c:extLst>
            <c:ext xmlns:c16="http://schemas.microsoft.com/office/drawing/2014/chart" uri="{C3380CC4-5D6E-409C-BE32-E72D297353CC}">
              <c16:uniqueId val="{00000000-6A93-4DD4-9A4E-4AD05668B14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US" b="1">
                <a:solidFill>
                  <a:srgbClr val="4DC1F0"/>
                </a:solidFill>
              </a:rPr>
              <a:t>Scope 3</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537-4666-BB3B-9A6B183379B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537-4666-BB3B-9A6B183379B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537-4666-BB3B-9A6B183379B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537-4666-BB3B-9A6B183379B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537-4666-BB3B-9A6B183379B5}"/>
              </c:ext>
            </c:extLst>
          </c:dPt>
          <c:cat>
            <c:strRef>
              <c:f>'Summary Results'!$B$18:$B$22</c:f>
              <c:strCache>
                <c:ptCount val="5"/>
                <c:pt idx="0">
                  <c:v>Category 1: Purchased Goods &amp; Services</c:v>
                </c:pt>
                <c:pt idx="1">
                  <c:v>Category 3: Fuel &amp; Energy-Related Activities (not incl. in Scopes 1/2)</c:v>
                </c:pt>
                <c:pt idx="2">
                  <c:v>Category 4: Upstream Transportation &amp; Distribution</c:v>
                </c:pt>
                <c:pt idx="3">
                  <c:v>Category 5: Waste Generated in Operations</c:v>
                </c:pt>
                <c:pt idx="4">
                  <c:v>Category 6: Business Travel </c:v>
                </c:pt>
              </c:strCache>
            </c:strRef>
          </c:cat>
          <c:val>
            <c:numRef>
              <c:f>'Summary Results'!$C$18:$C$22</c:f>
              <c:numCache>
                <c:formatCode>_(* #,##0.00_);_(* \(#,##0.00\);_(* "-"??_);_(@_)</c:formatCode>
                <c:ptCount val="5"/>
                <c:pt idx="0">
                  <c:v>41.270312883299837</c:v>
                </c:pt>
                <c:pt idx="1">
                  <c:v>0.9450505606511207</c:v>
                </c:pt>
                <c:pt idx="2">
                  <c:v>9.1012049999999997E-2</c:v>
                </c:pt>
                <c:pt idx="3">
                  <c:v>4.1782869999999993E-2</c:v>
                </c:pt>
                <c:pt idx="4">
                  <c:v>1.6148612200000001</c:v>
                </c:pt>
              </c:numCache>
            </c:numRef>
          </c:val>
          <c:extLst>
            <c:ext xmlns:c16="http://schemas.microsoft.com/office/drawing/2014/chart" uri="{C3380CC4-5D6E-409C-BE32-E72D297353CC}">
              <c16:uniqueId val="{00000000-150B-4E9F-972D-1FCA77AAFC16}"/>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F-B537-4666-BB3B-9A6B183379B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1-B537-4666-BB3B-9A6B183379B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3-B537-4666-BB3B-9A6B183379B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5-B537-4666-BB3B-9A6B183379B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7-B537-4666-BB3B-9A6B183379B5}"/>
              </c:ext>
            </c:extLst>
          </c:dPt>
          <c:cat>
            <c:strRef>
              <c:f>'Summary Results'!$B$18:$B$22</c:f>
              <c:strCache>
                <c:ptCount val="5"/>
                <c:pt idx="0">
                  <c:v>Category 1: Purchased Goods &amp; Services</c:v>
                </c:pt>
                <c:pt idx="1">
                  <c:v>Category 3: Fuel &amp; Energy-Related Activities (not incl. in Scopes 1/2)</c:v>
                </c:pt>
                <c:pt idx="2">
                  <c:v>Category 4: Upstream Transportation &amp; Distribution</c:v>
                </c:pt>
                <c:pt idx="3">
                  <c:v>Category 5: Waste Generated in Operations</c:v>
                </c:pt>
                <c:pt idx="4">
                  <c:v>Category 6: Business Travel </c:v>
                </c:pt>
              </c:strCache>
            </c:strRef>
          </c:cat>
          <c:val>
            <c:numRef>
              <c:f>'Summary Results'!$D$18:$D$22</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2-150B-4E9F-972D-1FCA77AAFC1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r>
              <a:rPr lang="en-US" b="1"/>
              <a:t>Total Scopes 1, 2 &amp; 3 (tCO2e)</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Heebo" pitchFamily="2" charset="-79"/>
              <a:ea typeface="Roboto" panose="02000000000000000000" pitchFamily="2" charset="0"/>
              <a:cs typeface="Heebo" pitchFamily="2" charset="-79"/>
            </a:defRPr>
          </a:pPr>
          <a:endParaRPr lang="en-US"/>
        </a:p>
      </c:txPr>
    </c:title>
    <c:autoTitleDeleted val="0"/>
    <c:plotArea>
      <c:layout/>
      <c:pieChart>
        <c:varyColors val="1"/>
        <c:ser>
          <c:idx val="0"/>
          <c:order val="0"/>
          <c:dPt>
            <c:idx val="0"/>
            <c:bubble3D val="0"/>
            <c:spPr>
              <a:solidFill>
                <a:schemeClr val="accent1"/>
              </a:solidFill>
              <a:ln>
                <a:noFill/>
              </a:ln>
              <a:effectLst/>
            </c:spPr>
            <c:extLst>
              <c:ext xmlns:c16="http://schemas.microsoft.com/office/drawing/2014/chart" uri="{C3380CC4-5D6E-409C-BE32-E72D297353CC}">
                <c16:uniqueId val="{00000001-928A-48D0-920A-24678BDC6D72}"/>
              </c:ext>
            </c:extLst>
          </c:dPt>
          <c:dPt>
            <c:idx val="1"/>
            <c:bubble3D val="0"/>
            <c:spPr>
              <a:solidFill>
                <a:schemeClr val="accent2"/>
              </a:solidFill>
              <a:ln>
                <a:noFill/>
              </a:ln>
              <a:effectLst/>
            </c:spPr>
            <c:extLst>
              <c:ext xmlns:c16="http://schemas.microsoft.com/office/drawing/2014/chart" uri="{C3380CC4-5D6E-409C-BE32-E72D297353CC}">
                <c16:uniqueId val="{00000003-928A-48D0-920A-24678BDC6D72}"/>
              </c:ext>
            </c:extLst>
          </c:dPt>
          <c:dPt>
            <c:idx val="2"/>
            <c:bubble3D val="0"/>
            <c:spPr>
              <a:solidFill>
                <a:schemeClr val="accent3"/>
              </a:solidFill>
              <a:ln>
                <a:noFill/>
              </a:ln>
              <a:effectLst/>
            </c:spPr>
            <c:extLst>
              <c:ext xmlns:c16="http://schemas.microsoft.com/office/drawing/2014/chart" uri="{C3380CC4-5D6E-409C-BE32-E72D297353CC}">
                <c16:uniqueId val="{00000005-928A-48D0-920A-24678BDC6D72}"/>
              </c:ext>
            </c:extLst>
          </c:dPt>
          <c:cat>
            <c:strRef>
              <c:f>('Summary Results'!$B$6,'Summary Results'!$B$12,'Summary Results'!$B$17)</c:f>
              <c:strCache>
                <c:ptCount val="3"/>
                <c:pt idx="0">
                  <c:v>Total Scope 1</c:v>
                </c:pt>
                <c:pt idx="1">
                  <c:v>Total Scope 2</c:v>
                </c:pt>
                <c:pt idx="2">
                  <c:v>Total Scope 3</c:v>
                </c:pt>
              </c:strCache>
            </c:strRef>
          </c:cat>
          <c:val>
            <c:numRef>
              <c:f>('Summary Results'!$C$6,'Summary Results'!$C$12,'Summary Results'!$C$17)</c:f>
              <c:numCache>
                <c:formatCode>_(* #,##0.00_);_(* \(#,##0.00\);_(* "-"??_);_(@_)</c:formatCode>
                <c:ptCount val="3"/>
                <c:pt idx="0">
                  <c:v>83.369925740000014</c:v>
                </c:pt>
                <c:pt idx="1">
                  <c:v>2.4477730771812078</c:v>
                </c:pt>
                <c:pt idx="2">
                  <c:v>43.96301958395096</c:v>
                </c:pt>
              </c:numCache>
            </c:numRef>
          </c:val>
          <c:extLst>
            <c:ext xmlns:c16="http://schemas.microsoft.com/office/drawing/2014/chart" uri="{C3380CC4-5D6E-409C-BE32-E72D297353CC}">
              <c16:uniqueId val="{00000000-BD55-4E9E-9A8A-BC219EB6C2D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Heebo" pitchFamily="2" charset="-79"/>
              <a:ea typeface="Roboto" panose="02000000000000000000" pitchFamily="2" charset="0"/>
              <a:cs typeface="Heebo" pitchFamily="2" charset="-79"/>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solidFill>
            <a:sysClr val="windowText" lastClr="000000"/>
          </a:solidFill>
          <a:latin typeface="Heebo" pitchFamily="2" charset="-79"/>
          <a:ea typeface="Roboto" panose="02000000000000000000" pitchFamily="2" charset="0"/>
          <a:cs typeface="Heebo" pitchFamily="2" charset="-79"/>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r>
              <a:rPr lang="en-GB" sz="1200" b="1"/>
              <a:t>Freight Emissions (tCO2e)</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dk1"/>
              </a:solidFill>
              <a:latin typeface="Heebo" pitchFamily="2" charset="-79"/>
              <a:ea typeface="+mn-ea"/>
              <a:cs typeface="Heebo" pitchFamily="2" charset="-79"/>
            </a:defRPr>
          </a:pPr>
          <a:endParaRPr lang="en-US"/>
        </a:p>
      </c:txPr>
    </c:title>
    <c:autoTitleDeleted val="0"/>
    <c:plotArea>
      <c:layout/>
      <c:barChart>
        <c:barDir val="col"/>
        <c:grouping val="clustered"/>
        <c:varyColors val="0"/>
        <c:ser>
          <c:idx val="0"/>
          <c:order val="0"/>
          <c:tx>
            <c:strRef>
              <c:f>Calculations!$DH$11</c:f>
              <c:strCache>
                <c:ptCount val="1"/>
                <c:pt idx="0">
                  <c:v>Scope 3</c:v>
                </c:pt>
              </c:strCache>
            </c:strRef>
          </c:tx>
          <c:spPr>
            <a:solidFill>
              <a:schemeClr val="accent3"/>
            </a:solidFill>
            <a:ln>
              <a:noFill/>
            </a:ln>
            <a:effectLst/>
          </c:spPr>
          <c:invertIfNegative val="0"/>
          <c:cat>
            <c:strRef>
              <c:f>Calculations!$DG$12:$DG$18</c:f>
              <c:strCache>
                <c:ptCount val="7"/>
                <c:pt idx="0">
                  <c:v>Short-Haul Air</c:v>
                </c:pt>
                <c:pt idx="1">
                  <c:v>Long-Haul Air</c:v>
                </c:pt>
                <c:pt idx="2">
                  <c:v>HGV</c:v>
                </c:pt>
                <c:pt idx="3">
                  <c:v>Domestic Air</c:v>
                </c:pt>
                <c:pt idx="4">
                  <c:v>Other Air</c:v>
                </c:pt>
                <c:pt idx="5">
                  <c:v>Rail</c:v>
                </c:pt>
                <c:pt idx="6">
                  <c:v>Sea</c:v>
                </c:pt>
              </c:strCache>
            </c:strRef>
          </c:cat>
          <c:val>
            <c:numRef>
              <c:f>Calculations!$DH$12:$DH$18</c:f>
              <c:numCache>
                <c:formatCode>General</c:formatCode>
                <c:ptCount val="7"/>
                <c:pt idx="0">
                  <c:v>2.5683259999999999E-2</c:v>
                </c:pt>
                <c:pt idx="1">
                  <c:v>1.7001599999999999E-2</c:v>
                </c:pt>
                <c:pt idx="2">
                  <c:v>5.3863899999999996E-3</c:v>
                </c:pt>
                <c:pt idx="3">
                  <c:v>2.991241E-2</c:v>
                </c:pt>
                <c:pt idx="4">
                  <c:v>1.1688599999999999E-2</c:v>
                </c:pt>
                <c:pt idx="5">
                  <c:v>9.1706999999999997E-4</c:v>
                </c:pt>
                <c:pt idx="6">
                  <c:v>4.2271999999999996E-4</c:v>
                </c:pt>
              </c:numCache>
            </c:numRef>
          </c:val>
          <c:extLst>
            <c:ext xmlns:c16="http://schemas.microsoft.com/office/drawing/2014/chart" uri="{C3380CC4-5D6E-409C-BE32-E72D297353CC}">
              <c16:uniqueId val="{00000000-B0C9-4D90-95D7-0EFB10C444F6}"/>
            </c:ext>
          </c:extLst>
        </c:ser>
        <c:dLbls>
          <c:showLegendKey val="0"/>
          <c:showVal val="0"/>
          <c:showCatName val="0"/>
          <c:showSerName val="0"/>
          <c:showPercent val="0"/>
          <c:showBubbleSize val="0"/>
        </c:dLbls>
        <c:gapWidth val="219"/>
        <c:overlap val="-27"/>
        <c:axId val="117189808"/>
        <c:axId val="117206128"/>
      </c:barChart>
      <c:catAx>
        <c:axId val="117189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7206128"/>
        <c:crosses val="autoZero"/>
        <c:auto val="1"/>
        <c:lblAlgn val="ctr"/>
        <c:lblOffset val="100"/>
        <c:noMultiLvlLbl val="0"/>
      </c:catAx>
      <c:valAx>
        <c:axId val="117206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crossAx val="117189808"/>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Heebo" pitchFamily="2" charset="-79"/>
              <a:ea typeface="+mn-ea"/>
              <a:cs typeface="Heebo" pitchFamily="2" charset="-79"/>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dk1"/>
      </a:solidFill>
      <a:prstDash val="solid"/>
      <a:miter lim="800000"/>
    </a:ln>
    <a:effectLst/>
  </c:spPr>
  <c:txPr>
    <a:bodyPr/>
    <a:lstStyle/>
    <a:p>
      <a:pPr>
        <a:defRPr>
          <a:solidFill>
            <a:schemeClr val="dk1"/>
          </a:solidFill>
          <a:latin typeface="Heebo" pitchFamily="2" charset="-79"/>
          <a:ea typeface="+mn-ea"/>
          <a:cs typeface="Heebo" pitchFamily="2" charset="-79"/>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4" Type="http://schemas.openxmlformats.org/officeDocument/2006/relationships/chart" Target="../charts/chart21.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12</xdr:col>
      <xdr:colOff>99059</xdr:colOff>
      <xdr:row>2</xdr:row>
      <xdr:rowOff>26670</xdr:rowOff>
    </xdr:from>
    <xdr:to>
      <xdr:col>17</xdr:col>
      <xdr:colOff>725219</xdr:colOff>
      <xdr:row>11</xdr:row>
      <xdr:rowOff>98790</xdr:rowOff>
    </xdr:to>
    <xdr:graphicFrame macro="">
      <xdr:nvGraphicFramePr>
        <xdr:cNvPr id="2" name="Chart 5">
          <a:extLst>
            <a:ext uri="{FF2B5EF4-FFF2-40B4-BE49-F238E27FC236}">
              <a16:creationId xmlns:a16="http://schemas.microsoft.com/office/drawing/2014/main" id="{BBB83CD0-6086-45A5-B606-8D8D7CC9B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89534</xdr:colOff>
      <xdr:row>11</xdr:row>
      <xdr:rowOff>169545</xdr:rowOff>
    </xdr:from>
    <xdr:to>
      <xdr:col>17</xdr:col>
      <xdr:colOff>715694</xdr:colOff>
      <xdr:row>20</xdr:row>
      <xdr:rowOff>154035</xdr:rowOff>
    </xdr:to>
    <xdr:graphicFrame macro="">
      <xdr:nvGraphicFramePr>
        <xdr:cNvPr id="3" name="Chart 6">
          <a:extLst>
            <a:ext uri="{FF2B5EF4-FFF2-40B4-BE49-F238E27FC236}">
              <a16:creationId xmlns:a16="http://schemas.microsoft.com/office/drawing/2014/main" id="{C36E48CC-AE3D-4323-AC9B-7ACC2C2CB9B2}"/>
            </a:ext>
            <a:ext uri="{147F2762-F138-4A5C-976F-8EAC2B608ADB}">
              <a16:predDERef xmlns:a16="http://schemas.microsoft.com/office/drawing/2014/main" pred="{BBB83CD0-6086-45A5-B606-8D8D7CC9B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91440</xdr:colOff>
      <xdr:row>2</xdr:row>
      <xdr:rowOff>156210</xdr:rowOff>
    </xdr:from>
    <xdr:to>
      <xdr:col>17</xdr:col>
      <xdr:colOff>727125</xdr:colOff>
      <xdr:row>10</xdr:row>
      <xdr:rowOff>211185</xdr:rowOff>
    </xdr:to>
    <xdr:graphicFrame macro="">
      <xdr:nvGraphicFramePr>
        <xdr:cNvPr id="4" name="Chart 1">
          <a:extLst>
            <a:ext uri="{FF2B5EF4-FFF2-40B4-BE49-F238E27FC236}">
              <a16:creationId xmlns:a16="http://schemas.microsoft.com/office/drawing/2014/main" id="{C157BF9D-4DC3-48D9-A465-1F66384B3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91440</xdr:colOff>
      <xdr:row>11</xdr:row>
      <xdr:rowOff>60960</xdr:rowOff>
    </xdr:from>
    <xdr:to>
      <xdr:col>17</xdr:col>
      <xdr:colOff>719505</xdr:colOff>
      <xdr:row>17</xdr:row>
      <xdr:rowOff>213090</xdr:rowOff>
    </xdr:to>
    <xdr:graphicFrame macro="">
      <xdr:nvGraphicFramePr>
        <xdr:cNvPr id="5" name="Chart 2">
          <a:extLst>
            <a:ext uri="{FF2B5EF4-FFF2-40B4-BE49-F238E27FC236}">
              <a16:creationId xmlns:a16="http://schemas.microsoft.com/office/drawing/2014/main" id="{4B048E03-FCE5-4819-8F2B-0E52FE8A91E1}"/>
            </a:ext>
            <a:ext uri="{147F2762-F138-4A5C-976F-8EAC2B608ADB}">
              <a16:predDERef xmlns:a16="http://schemas.microsoft.com/office/drawing/2014/main" pred="{C157BF9D-4DC3-48D9-A465-1F66384B3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17</xdr:col>
      <xdr:colOff>92730</xdr:colOff>
      <xdr:row>2</xdr:row>
      <xdr:rowOff>73003</xdr:rowOff>
    </xdr:from>
    <xdr:to>
      <xdr:col>22</xdr:col>
      <xdr:colOff>733199</xdr:colOff>
      <xdr:row>11</xdr:row>
      <xdr:rowOff>142876</xdr:rowOff>
    </xdr:to>
    <xdr:graphicFrame macro="">
      <xdr:nvGraphicFramePr>
        <xdr:cNvPr id="20" name="Chart 3">
          <a:extLst>
            <a:ext uri="{FF2B5EF4-FFF2-40B4-BE49-F238E27FC236}">
              <a16:creationId xmlns:a16="http://schemas.microsoft.com/office/drawing/2014/main" id="{4D8A7C1A-9BF7-45EB-BE10-4E0A004502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97799</xdr:colOff>
      <xdr:row>11</xdr:row>
      <xdr:rowOff>186528</xdr:rowOff>
    </xdr:from>
    <xdr:to>
      <xdr:col>22</xdr:col>
      <xdr:colOff>737655</xdr:colOff>
      <xdr:row>20</xdr:row>
      <xdr:rowOff>154983</xdr:rowOff>
    </xdr:to>
    <xdr:graphicFrame macro="">
      <xdr:nvGraphicFramePr>
        <xdr:cNvPr id="21" name="Chart 4">
          <a:extLst>
            <a:ext uri="{FF2B5EF4-FFF2-40B4-BE49-F238E27FC236}">
              <a16:creationId xmlns:a16="http://schemas.microsoft.com/office/drawing/2014/main" id="{65FF7C2D-6783-43EB-A465-539A1C4D48E7}"/>
            </a:ext>
            <a:ext uri="{147F2762-F138-4A5C-976F-8EAC2B608ADB}">
              <a16:predDERef xmlns:a16="http://schemas.microsoft.com/office/drawing/2014/main" pred="{4D8A7C1A-9BF7-45EB-BE10-4E0A004502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15</xdr:col>
      <xdr:colOff>86660</xdr:colOff>
      <xdr:row>2</xdr:row>
      <xdr:rowOff>140763</xdr:rowOff>
    </xdr:from>
    <xdr:to>
      <xdr:col>20</xdr:col>
      <xdr:colOff>713492</xdr:colOff>
      <xdr:row>12</xdr:row>
      <xdr:rowOff>63396</xdr:rowOff>
    </xdr:to>
    <xdr:graphicFrame macro="">
      <xdr:nvGraphicFramePr>
        <xdr:cNvPr id="5" name="Chart 2">
          <a:extLst>
            <a:ext uri="{FF2B5EF4-FFF2-40B4-BE49-F238E27FC236}">
              <a16:creationId xmlns:a16="http://schemas.microsoft.com/office/drawing/2014/main" id="{FF30786B-9721-401C-99F2-7AFBA69CA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85724</xdr:colOff>
      <xdr:row>2</xdr:row>
      <xdr:rowOff>83820</xdr:rowOff>
    </xdr:from>
    <xdr:to>
      <xdr:col>12</xdr:col>
      <xdr:colOff>711884</xdr:colOff>
      <xdr:row>11</xdr:row>
      <xdr:rowOff>140700</xdr:rowOff>
    </xdr:to>
    <xdr:graphicFrame macro="">
      <xdr:nvGraphicFramePr>
        <xdr:cNvPr id="31" name="Chart 1">
          <a:extLst>
            <a:ext uri="{FF2B5EF4-FFF2-40B4-BE49-F238E27FC236}">
              <a16:creationId xmlns:a16="http://schemas.microsoft.com/office/drawing/2014/main" id="{EEF7B3E0-A0DD-4541-BA76-1EB5AD8353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81915</xdr:colOff>
      <xdr:row>11</xdr:row>
      <xdr:rowOff>211455</xdr:rowOff>
    </xdr:from>
    <xdr:to>
      <xdr:col>12</xdr:col>
      <xdr:colOff>713790</xdr:colOff>
      <xdr:row>20</xdr:row>
      <xdr:rowOff>180705</xdr:rowOff>
    </xdr:to>
    <xdr:graphicFrame macro="">
      <xdr:nvGraphicFramePr>
        <xdr:cNvPr id="45" name="Chart 25">
          <a:extLst>
            <a:ext uri="{FF2B5EF4-FFF2-40B4-BE49-F238E27FC236}">
              <a16:creationId xmlns:a16="http://schemas.microsoft.com/office/drawing/2014/main" id="{9DFD3395-5D21-4CFF-ACAD-A6B0D9874265}"/>
            </a:ext>
            <a:ext uri="{147F2762-F138-4A5C-976F-8EAC2B608ADB}">
              <a16:predDERef xmlns:a16="http://schemas.microsoft.com/office/drawing/2014/main" pred="{EEF7B3E0-A0DD-4541-BA76-1EB5AD8353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87629</xdr:colOff>
      <xdr:row>2</xdr:row>
      <xdr:rowOff>66675</xdr:rowOff>
    </xdr:from>
    <xdr:to>
      <xdr:col>12</xdr:col>
      <xdr:colOff>715694</xdr:colOff>
      <xdr:row>11</xdr:row>
      <xdr:rowOff>154035</xdr:rowOff>
    </xdr:to>
    <xdr:graphicFrame macro="">
      <xdr:nvGraphicFramePr>
        <xdr:cNvPr id="51" name="Chart 2">
          <a:extLst>
            <a:ext uri="{FF2B5EF4-FFF2-40B4-BE49-F238E27FC236}">
              <a16:creationId xmlns:a16="http://schemas.microsoft.com/office/drawing/2014/main" id="{9A69CA12-48F3-4E7E-AEF7-48245AC32B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95249</xdr:colOff>
      <xdr:row>12</xdr:row>
      <xdr:rowOff>11429</xdr:rowOff>
    </xdr:from>
    <xdr:to>
      <xdr:col>12</xdr:col>
      <xdr:colOff>725219</xdr:colOff>
      <xdr:row>20</xdr:row>
      <xdr:rowOff>418829</xdr:rowOff>
    </xdr:to>
    <xdr:graphicFrame macro="">
      <xdr:nvGraphicFramePr>
        <xdr:cNvPr id="41" name="Chart 41">
          <a:extLst>
            <a:ext uri="{FF2B5EF4-FFF2-40B4-BE49-F238E27FC236}">
              <a16:creationId xmlns:a16="http://schemas.microsoft.com/office/drawing/2014/main" id="{D13E4517-9665-4DBE-ACD2-EEDFF484DF3B}"/>
            </a:ext>
            <a:ext uri="{147F2762-F138-4A5C-976F-8EAC2B608ADB}">
              <a16:predDERef xmlns:a16="http://schemas.microsoft.com/office/drawing/2014/main" pred="{9A69CA12-48F3-4E7E-AEF7-48245AC32B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7</xdr:col>
      <xdr:colOff>72390</xdr:colOff>
      <xdr:row>2</xdr:row>
      <xdr:rowOff>169546</xdr:rowOff>
    </xdr:from>
    <xdr:to>
      <xdr:col>12</xdr:col>
      <xdr:colOff>713790</xdr:colOff>
      <xdr:row>11</xdr:row>
      <xdr:rowOff>39736</xdr:rowOff>
    </xdr:to>
    <xdr:graphicFrame macro="">
      <xdr:nvGraphicFramePr>
        <xdr:cNvPr id="3" name="Chart 1">
          <a:extLst>
            <a:ext uri="{FF2B5EF4-FFF2-40B4-BE49-F238E27FC236}">
              <a16:creationId xmlns:a16="http://schemas.microsoft.com/office/drawing/2014/main" id="{D16E0983-8DCC-47E6-A192-6A4A0230F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12</xdr:col>
      <xdr:colOff>91440</xdr:colOff>
      <xdr:row>2</xdr:row>
      <xdr:rowOff>133350</xdr:rowOff>
    </xdr:from>
    <xdr:to>
      <xdr:col>17</xdr:col>
      <xdr:colOff>715695</xdr:colOff>
      <xdr:row>11</xdr:row>
      <xdr:rowOff>201660</xdr:rowOff>
    </xdr:to>
    <xdr:graphicFrame macro="">
      <xdr:nvGraphicFramePr>
        <xdr:cNvPr id="22" name="Chart 1">
          <a:extLst>
            <a:ext uri="{FF2B5EF4-FFF2-40B4-BE49-F238E27FC236}">
              <a16:creationId xmlns:a16="http://schemas.microsoft.com/office/drawing/2014/main" id="{A0FEE3B2-6E85-4895-A9E9-091FF39D14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81915</xdr:colOff>
      <xdr:row>3</xdr:row>
      <xdr:rowOff>131445</xdr:rowOff>
    </xdr:from>
    <xdr:to>
      <xdr:col>17</xdr:col>
      <xdr:colOff>715695</xdr:colOff>
      <xdr:row>14</xdr:row>
      <xdr:rowOff>83550</xdr:rowOff>
    </xdr:to>
    <xdr:graphicFrame macro="">
      <xdr:nvGraphicFramePr>
        <xdr:cNvPr id="3" name="Chart 1">
          <a:extLst>
            <a:ext uri="{FF2B5EF4-FFF2-40B4-BE49-F238E27FC236}">
              <a16:creationId xmlns:a16="http://schemas.microsoft.com/office/drawing/2014/main" id="{04DA415E-5CAC-4997-9593-91FDC1D1C3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95250</xdr:colOff>
      <xdr:row>2</xdr:row>
      <xdr:rowOff>211455</xdr:rowOff>
    </xdr:from>
    <xdr:to>
      <xdr:col>17</xdr:col>
      <xdr:colOff>725220</xdr:colOff>
      <xdr:row>12</xdr:row>
      <xdr:rowOff>323580</xdr:rowOff>
    </xdr:to>
    <xdr:graphicFrame macro="">
      <xdr:nvGraphicFramePr>
        <xdr:cNvPr id="9" name="Chart 1">
          <a:extLst>
            <a:ext uri="{FF2B5EF4-FFF2-40B4-BE49-F238E27FC236}">
              <a16:creationId xmlns:a16="http://schemas.microsoft.com/office/drawing/2014/main" id="{698AD10A-5CBB-45AF-9B78-623E16486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93345</xdr:colOff>
      <xdr:row>2</xdr:row>
      <xdr:rowOff>116206</xdr:rowOff>
    </xdr:from>
    <xdr:to>
      <xdr:col>17</xdr:col>
      <xdr:colOff>723315</xdr:colOff>
      <xdr:row>11</xdr:row>
      <xdr:rowOff>173086</xdr:rowOff>
    </xdr:to>
    <xdr:graphicFrame macro="">
      <xdr:nvGraphicFramePr>
        <xdr:cNvPr id="9" name="Chart 1">
          <a:extLst>
            <a:ext uri="{FF2B5EF4-FFF2-40B4-BE49-F238E27FC236}">
              <a16:creationId xmlns:a16="http://schemas.microsoft.com/office/drawing/2014/main" id="{77362167-B477-4339-9852-CA0D6BFB38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93345</xdr:colOff>
      <xdr:row>2</xdr:row>
      <xdr:rowOff>68580</xdr:rowOff>
    </xdr:from>
    <xdr:to>
      <xdr:col>17</xdr:col>
      <xdr:colOff>711885</xdr:colOff>
      <xdr:row>11</xdr:row>
      <xdr:rowOff>96885</xdr:rowOff>
    </xdr:to>
    <xdr:graphicFrame macro="">
      <xdr:nvGraphicFramePr>
        <xdr:cNvPr id="22" name="Chart 1">
          <a:extLst>
            <a:ext uri="{FF2B5EF4-FFF2-40B4-BE49-F238E27FC236}">
              <a16:creationId xmlns:a16="http://schemas.microsoft.com/office/drawing/2014/main" id="{49C15DF5-5897-4B96-B0E9-8AC67E5A6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390525</xdr:colOff>
      <xdr:row>1</xdr:row>
      <xdr:rowOff>36194</xdr:rowOff>
    </xdr:from>
    <xdr:to>
      <xdr:col>9</xdr:col>
      <xdr:colOff>346245</xdr:colOff>
      <xdr:row>14</xdr:row>
      <xdr:rowOff>18854</xdr:rowOff>
    </xdr:to>
    <xdr:graphicFrame macro="">
      <xdr:nvGraphicFramePr>
        <xdr:cNvPr id="15" name="Chart 4">
          <a:extLst>
            <a:ext uri="{FF2B5EF4-FFF2-40B4-BE49-F238E27FC236}">
              <a16:creationId xmlns:a16="http://schemas.microsoft.com/office/drawing/2014/main" id="{40401D7A-F531-5BAD-C357-BCB822CBEA47}"/>
            </a:ext>
            <a:ext uri="{147F2762-F138-4A5C-976F-8EAC2B608ADB}">
              <a16:predDERef xmlns:a16="http://schemas.microsoft.com/office/drawing/2014/main" pred="{DE534C7A-A854-82E4-D2A1-A8A014CBAC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760094</xdr:colOff>
      <xdr:row>1</xdr:row>
      <xdr:rowOff>36194</xdr:rowOff>
    </xdr:from>
    <xdr:to>
      <xdr:col>14</xdr:col>
      <xdr:colOff>365294</xdr:colOff>
      <xdr:row>14</xdr:row>
      <xdr:rowOff>18854</xdr:rowOff>
    </xdr:to>
    <xdr:graphicFrame macro="">
      <xdr:nvGraphicFramePr>
        <xdr:cNvPr id="2" name="Chart 5">
          <a:extLst>
            <a:ext uri="{FF2B5EF4-FFF2-40B4-BE49-F238E27FC236}">
              <a16:creationId xmlns:a16="http://schemas.microsoft.com/office/drawing/2014/main" id="{C6C2B58A-9E22-AD18-2302-A996C50B93C9}"/>
            </a:ext>
            <a:ext uri="{147F2762-F138-4A5C-976F-8EAC2B608ADB}">
              <a16:predDERef xmlns:a16="http://schemas.microsoft.com/office/drawing/2014/main" pred="{40401D7A-F531-5BAD-C357-BCB822CBE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390525</xdr:colOff>
      <xdr:row>14</xdr:row>
      <xdr:rowOff>160020</xdr:rowOff>
    </xdr:from>
    <xdr:to>
      <xdr:col>9</xdr:col>
      <xdr:colOff>353445</xdr:colOff>
      <xdr:row>34</xdr:row>
      <xdr:rowOff>9524</xdr:rowOff>
    </xdr:to>
    <xdr:graphicFrame macro="">
      <xdr:nvGraphicFramePr>
        <xdr:cNvPr id="12" name="Chart 6">
          <a:extLst>
            <a:ext uri="{FF2B5EF4-FFF2-40B4-BE49-F238E27FC236}">
              <a16:creationId xmlns:a16="http://schemas.microsoft.com/office/drawing/2014/main" id="{EECF4EBA-5DF5-A630-FD62-00E779688338}"/>
            </a:ext>
            <a:ext uri="{147F2762-F138-4A5C-976F-8EAC2B608ADB}">
              <a16:predDERef xmlns:a16="http://schemas.microsoft.com/office/drawing/2014/main" pred="{C6C2B58A-9E22-AD18-2302-A996C50B93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760094</xdr:colOff>
      <xdr:row>14</xdr:row>
      <xdr:rowOff>160020</xdr:rowOff>
    </xdr:from>
    <xdr:to>
      <xdr:col>14</xdr:col>
      <xdr:colOff>365759</xdr:colOff>
      <xdr:row>28</xdr:row>
      <xdr:rowOff>165540</xdr:rowOff>
    </xdr:to>
    <xdr:graphicFrame macro="">
      <xdr:nvGraphicFramePr>
        <xdr:cNvPr id="48" name="Chart 8">
          <a:extLst>
            <a:ext uri="{FF2B5EF4-FFF2-40B4-BE49-F238E27FC236}">
              <a16:creationId xmlns:a16="http://schemas.microsoft.com/office/drawing/2014/main" id="{72226DAD-F876-4CAE-B3B3-1C1AEE2E0BB5}"/>
            </a:ext>
            <a:ext uri="{147F2762-F138-4A5C-976F-8EAC2B608ADB}">
              <a16:predDERef xmlns:a16="http://schemas.microsoft.com/office/drawing/2014/main" pred="{EECF4EBA-5DF5-A630-FD62-00E779688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85725</xdr:colOff>
      <xdr:row>2</xdr:row>
      <xdr:rowOff>112395</xdr:rowOff>
    </xdr:from>
    <xdr:to>
      <xdr:col>17</xdr:col>
      <xdr:colOff>713790</xdr:colOff>
      <xdr:row>12</xdr:row>
      <xdr:rowOff>89265</xdr:rowOff>
    </xdr:to>
    <xdr:graphicFrame macro="">
      <xdr:nvGraphicFramePr>
        <xdr:cNvPr id="23" name="Chart 1">
          <a:extLst>
            <a:ext uri="{FF2B5EF4-FFF2-40B4-BE49-F238E27FC236}">
              <a16:creationId xmlns:a16="http://schemas.microsoft.com/office/drawing/2014/main" id="{E659600D-A77E-4C49-9113-51EED09884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24</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78DBC7D-6FDF-4BB1-B9F7-2517E0C00812}" name="stationary_calculation" displayName="stationary_calculation" ref="A1:J16" totalsRowShown="0" headerRowDxfId="156" dataDxfId="155" tableBorderDxfId="154">
  <autoFilter ref="A1:J16" xr:uid="{678DBC7D-6FDF-4BB1-B9F7-2517E0C00812}"/>
  <tableColumns count="10">
    <tableColumn id="1" xr3:uid="{F6FB4B1A-2325-4A89-96C3-92D2FED66811}" name="Tab name" dataDxfId="153"/>
    <tableColumn id="2" xr3:uid="{9D7B01E2-9261-468A-A4C4-5E70F56090E3}" name="Emission Source" dataDxfId="152"/>
    <tableColumn id="3" xr3:uid="{E5AAEF49-63E6-4273-B0F5-A0CFE6791B8D}" name="Unit" dataDxfId="151"/>
    <tableColumn id="4" xr3:uid="{89372C8A-4912-4890-A7AD-6E5F34CFF365}" name="Quantity" dataDxfId="150">
      <calculatedColumnFormula array="1">quntity_finder(_xlfn.VSTACK('Stationary Fuel and Heating'!$C$10:$E$14,'Stationary Fuel and Heating'!$H$10:$J$14),Calculations!$B2,Calculations!$C2)</calculatedColumnFormula>
    </tableColumn>
    <tableColumn id="5" xr3:uid="{C0FDFDBA-904B-4A19-A177-CEB804D72034}" name="Conversion" dataDxfId="149"/>
    <tableColumn id="6" xr3:uid="{AE20F8EB-30FE-48F8-97A2-6522D213624A}" name="Scope 1" dataDxfId="148">
      <calculatedColumnFormula>Calculations!$D2*Calculations!$E2/1000</calculatedColumnFormula>
    </tableColumn>
    <tableColumn id="7" xr3:uid="{8F2E5E40-1E95-4FDD-9626-A7EFC0F36589}" name="WTT Conversion" dataDxfId="147"/>
    <tableColumn id="8" xr3:uid="{5F4CB1C2-A221-4242-94A8-D5DDB38D55CC}" name="Scope 3" dataDxfId="146">
      <calculatedColumnFormula>Calculations!$D2*$G2/1000</calculatedColumnFormula>
    </tableColumn>
    <tableColumn id="10" xr3:uid="{3D88A9D0-D0F1-40F0-AE2A-6CE7C47AC69E}" name="kWh conversion" dataDxfId="145"/>
    <tableColumn id="11" xr3:uid="{A39336E6-0AC0-4B1F-8BE5-ABD9B2836649}" name="Scope 1 (kWh)" dataDxfId="144">
      <calculatedColumnFormula>stationary_calculation[[#This Row],[Quantity]]*stationary_calculation[[#This Row],[kWh conversion]]</calculatedColumnFormula>
    </tableColumn>
  </tableColumns>
  <tableStyleInfo name="Scope 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1B6B52C-EBA4-4FB6-BD84-E2DF245C1D51}" name="mobile_calculation" displayName="mobile_calculation" ref="L1:U19" totalsRowShown="0" headerRowDxfId="143" dataDxfId="142" tableBorderDxfId="141">
  <autoFilter ref="L1:U19" xr:uid="{41B6B52C-EBA4-4FB6-BD84-E2DF245C1D51}"/>
  <tableColumns count="10">
    <tableColumn id="1" xr3:uid="{3449A626-25FA-44C0-8868-7EF5395C77ED}" name="Tab name" dataDxfId="140"/>
    <tableColumn id="2" xr3:uid="{AB0674C2-168B-4F72-B106-C6EA786C4909}" name="Emission Source" dataDxfId="139"/>
    <tableColumn id="3" xr3:uid="{D54A360B-AEDA-4B5C-9F74-942527E28B7D}" name="Unit" dataDxfId="138"/>
    <tableColumn id="4" xr3:uid="{9E76C106-8570-474A-B361-95E0721F8C25}" name="Quantity" dataDxfId="137">
      <calculatedColumnFormula array="1">quntity_finder(_xlfn.VSTACK('Vehicle Fuel'!$C$11:$E$15,'Vehicle Fuel'!$H$11:$J$15),Calculations!$M2,Calculations!$N2)</calculatedColumnFormula>
    </tableColumn>
    <tableColumn id="5" xr3:uid="{FCCA6E13-E920-444B-9DF7-924490C1FAAF}" name="Conversion" dataDxfId="136"/>
    <tableColumn id="6" xr3:uid="{98861CD0-69F9-4A16-B26F-CB7238B0ABAA}" name="Scope 1" dataDxfId="135">
      <calculatedColumnFormula>Calculations!$O2*Calculations!$P2/1000</calculatedColumnFormula>
    </tableColumn>
    <tableColumn id="7" xr3:uid="{42EAC0F9-F499-47C3-8C96-6331ABAA1DF2}" name="WTT Conversion" dataDxfId="134"/>
    <tableColumn id="8" xr3:uid="{BE2D698B-8642-4A94-B865-FD821E6DA55E}" name="Scope 3" dataDxfId="133">
      <calculatedColumnFormula>Calculations!$O2*$R2/1000</calculatedColumnFormula>
    </tableColumn>
    <tableColumn id="9" xr3:uid="{DD894A14-363D-4531-B06E-F909178C9DA3}" name="kWh conversion" dataDxfId="132"/>
    <tableColumn id="10" xr3:uid="{02989321-AAAF-4044-AC70-D63D43A0668D}" name="Scope 1 (kWh)" dataDxfId="131">
      <calculatedColumnFormula>mobile_calculation[[#This Row],[Quantity]]*mobile_calculation[[#This Row],[kWh conversion]]</calculatedColumnFormula>
    </tableColumn>
  </tableColumns>
  <tableStyleInfo name="Scope 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89BB015-628B-4523-B461-DABA49F850A5}" name="milage_calculations" displayName="milage_calculations" ref="W1:AL15" totalsRowShown="0" headerRowDxfId="130" dataDxfId="129" tableBorderDxfId="128">
  <autoFilter ref="W1:AL15" xr:uid="{689BB015-628B-4523-B461-DABA49F850A5}"/>
  <tableColumns count="16">
    <tableColumn id="1" xr3:uid="{E48F0876-869E-43E0-BF3F-AA5B915AAE39}" name="Tab name" dataDxfId="127"/>
    <tableColumn id="2" xr3:uid="{EC717B13-2A0B-4B83-92E7-6BAA13F37E01}" name="Emission Source" dataDxfId="126"/>
    <tableColumn id="3" xr3:uid="{BA992B47-AAF3-4E17-8CC9-E29E87C41BC3}" name="Unit" dataDxfId="125"/>
    <tableColumn id="4" xr3:uid="{B373BFA5-4785-44AB-9382-EDA31623E909}" name="Quantity" dataDxfId="124">
      <calculatedColumnFormula array="1">_xlfn.LET(_xlpm.area,_xlfn.VSTACK('Vehicle Mileage'!$C$10:$E$20,'Vehicle Mileage'!$H$10:$J$20,'Vehicle Mileage'!$M$10:$O$20),quntity_finder(_xlpm.area,Calculations!$X2,Calculations!$Y2)+quntity_finder(_xlpm.area,Calculations!$X2,"miles")*miles_to_km)</calculatedColumnFormula>
    </tableColumn>
    <tableColumn id="5" xr3:uid="{E529C8D9-4C85-4CFF-B18F-52381B614740}" name="Scope 1 Conversion" dataDxfId="123"/>
    <tableColumn id="6" xr3:uid="{4DB73931-12BA-4B02-9F4D-38FA7B75B5F5}" name="Scope 1" dataDxfId="122">
      <calculatedColumnFormula>Calculations!$Z2*Calculations!$AA2/1000</calculatedColumnFormula>
    </tableColumn>
    <tableColumn id="7" xr3:uid="{171E8854-31AF-48B3-AA65-AA0C08964573}" name="Scope 2 Conversion" dataDxfId="121"/>
    <tableColumn id="8" xr3:uid="{0A2DC56A-3B87-44F8-99C6-D51ADB1677B6}" name="Scope 2" dataDxfId="120">
      <calculatedColumnFormula>Calculations!$Z2*$AC2/1000</calculatedColumnFormula>
    </tableColumn>
    <tableColumn id="9" xr3:uid="{C085D83C-67F0-45E5-9E85-AFB5B26A5112}" name="WTT Conversion" dataDxfId="119"/>
    <tableColumn id="10" xr3:uid="{B4FE1C52-1C95-40AE-93D4-587BFEEE7F51}" name="Scope 3 (WTT)" dataDxfId="118">
      <calculatedColumnFormula>Calculations!$Z2*$AE2/1000</calculatedColumnFormula>
    </tableColumn>
    <tableColumn id="11" xr3:uid="{E4C03B50-0D20-44A0-959D-93FA21BE130A}" name="T&amp;D Conversion" dataDxfId="117"/>
    <tableColumn id="12" xr3:uid="{63CA0BD8-00F7-4509-88E8-03162021D7CB}" name="Scope 3 (T&amp;D)" dataDxfId="116">
      <calculatedColumnFormula>Calculations!$Z2*$AG2/1000</calculatedColumnFormula>
    </tableColumn>
    <tableColumn id="13" xr3:uid="{E45649F1-220E-47A9-8B81-935CBF1290A4}" name="Scope 1 kWh Conversion" dataDxfId="115"/>
    <tableColumn id="14" xr3:uid="{4C3E199E-3FD7-4FD4-809E-33C05FF8451E}" name="Scope 1 (kWh)" dataDxfId="114">
      <calculatedColumnFormula>milage_calculations[[#This Row],[Quantity]]*milage_calculations[[#This Row],[Scope 1 kWh Conversion]]</calculatedColumnFormula>
    </tableColumn>
    <tableColumn id="15" xr3:uid="{8416FA25-FFED-429D-86E1-5C282ADA928C}" name="Scope 2 kWh Conversion" dataDxfId="113"/>
    <tableColumn id="16" xr3:uid="{CE5ED77C-7EF9-48A8-86E2-DCF7BF40A9F6}" name="Scope 2 (kWh)" dataDxfId="112">
      <calculatedColumnFormula>milage_calculations[[#This Row],[Quantity]]*milage_calculations[[#This Row],[Scope 2 kWh Conversion]]</calculatedColumnFormula>
    </tableColumn>
  </tableColumns>
  <tableStyleInfo name="Scope 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87A5075-9151-4B64-A512-8097B12E8CBA}" name="electricity_calculation" displayName="electricity_calculation" ref="AU1:BD3" totalsRowShown="0" headerRowDxfId="111" headerRowBorderDxfId="110" tableBorderDxfId="109" totalsRowBorderDxfId="108">
  <autoFilter ref="AU1:BD3" xr:uid="{487A5075-9151-4B64-A512-8097B12E8CBA}"/>
  <tableColumns count="10">
    <tableColumn id="1" xr3:uid="{AD6F2C3C-9AE5-487F-9BBF-5A80CD63AC29}" name="Tab name" dataDxfId="107"/>
    <tableColumn id="2" xr3:uid="{17D69262-8F1A-47BE-837C-73BAF10101F0}" name="Emission Source" dataDxfId="106"/>
    <tableColumn id="3" xr3:uid="{536DB6B5-A99A-4F09-8745-689A0684500F}" name="Unit" dataDxfId="105"/>
    <tableColumn id="4" xr3:uid="{C613209F-25CB-4DB9-83B7-9C16D676BF38}" name="Quantity" dataDxfId="104"/>
    <tableColumn id="5" xr3:uid="{311170F8-4DF0-4864-9432-44E2D958E8B2}" name="Conversion" dataDxfId="103"/>
    <tableColumn id="6" xr3:uid="{1A8F20DE-5568-4A48-8B31-C5A8F28BBEF3}" name="Scope 2" dataDxfId="102">
      <calculatedColumnFormula>Calculations!AX2*Calculations!AY2/1000</calculatedColumnFormula>
    </tableColumn>
    <tableColumn id="7" xr3:uid="{4AAAF0FC-BD51-4ABF-A9D4-3E7B8B881633}" name="T&amp;D Conversion" dataDxfId="101"/>
    <tableColumn id="8" xr3:uid="{37904348-9A29-415F-816D-CBAB75D334FE}" name="Scope 3 (T&amp;D)" dataDxfId="100">
      <calculatedColumnFormula>Calculations!AX2*BA2/1000</calculatedColumnFormula>
    </tableColumn>
    <tableColumn id="9" xr3:uid="{BDE98306-A618-4868-BE22-4F7049A66448}" name="WTT Conversion" dataDxfId="99"/>
    <tableColumn id="10" xr3:uid="{A0E3E185-1851-4E69-BAF6-B1CCD1FB0466}" name="Scope 3 (WTT)" dataDxfId="98">
      <calculatedColumnFormula>AX2*BC2/1000</calculatedColumnFormula>
    </tableColumn>
  </tableColumns>
  <tableStyleInfo name="Scope 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E4797EC-79DA-4999-B93D-90ECE4605B06}" name="steam_claculation" displayName="steam_claculation" ref="BF1:BM2" totalsRowShown="0" headerRowDxfId="97" headerRowBorderDxfId="96" tableBorderDxfId="95" totalsRowBorderDxfId="94">
  <autoFilter ref="BF1:BM2" xr:uid="{FE4797EC-79DA-4999-B93D-90ECE4605B06}"/>
  <tableColumns count="8">
    <tableColumn id="1" xr3:uid="{366936D1-A74A-443E-9C9F-D6509EF954E8}" name="Tab name" dataDxfId="93"/>
    <tableColumn id="2" xr3:uid="{790A45EF-2DFE-4F93-8458-0202C8EA60A1}" name="Emission Source" dataDxfId="92"/>
    <tableColumn id="3" xr3:uid="{CBEF6B3B-DD16-4AD6-9FAC-7545A7EBCBFA}" name="Unit" dataDxfId="91"/>
    <tableColumn id="4" xr3:uid="{307F1570-2905-4DDE-96D3-CE33939C17A5}" name="Scope 2 (kWh)" dataDxfId="90">
      <calculatedColumnFormula>'District Heat &amp; Steam'!D9</calculatedColumnFormula>
    </tableColumn>
    <tableColumn id="5" xr3:uid="{9C4A93E6-8738-4ABD-BB0F-9C2C19691D3E}" name="Conversion" dataDxfId="89"/>
    <tableColumn id="6" xr3:uid="{C0590BF4-6FF4-4131-BFFC-AE15615041A1}" name="Scope 2" dataDxfId="88">
      <calculatedColumnFormula>Calculations!BI2*Calculations!BJ2/1000</calculatedColumnFormula>
    </tableColumn>
    <tableColumn id="7" xr3:uid="{D55B6324-CDBE-4FCD-B161-6C02BDE029E6}" name="WTT Conversion" dataDxfId="87"/>
    <tableColumn id="8" xr3:uid="{B89DB6EC-ADD1-4B79-ADF4-022A3FF586D8}" name="Scope 3" dataDxfId="86">
      <calculatedColumnFormula>Calculations!BI2*BL2/1000</calculatedColumnFormula>
    </tableColumn>
  </tableColumns>
  <tableStyleInfo name="Scope 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B785407-F4A8-4DD1-B1D2-AB28D3F774B9}" name="water_calculation" displayName="water_calculation" ref="BO1:BT5" totalsRowShown="0" headerRowDxfId="85" headerRowBorderDxfId="84" tableBorderDxfId="83">
  <autoFilter ref="BO1:BT5" xr:uid="{BB785407-F4A8-4DD1-B1D2-AB28D3F774B9}"/>
  <tableColumns count="6">
    <tableColumn id="1" xr3:uid="{6D64D022-EABF-4563-8044-6C279EAE306F}" name="Tab name"/>
    <tableColumn id="2" xr3:uid="{71C2E10E-783A-4231-B54D-9F4F72F86574}" name="Emission Source"/>
    <tableColumn id="3" xr3:uid="{66064E43-95D0-48DF-BACE-E5807DB9E18D}" name="Unit"/>
    <tableColumn id="4" xr3:uid="{5E821DC4-9F78-49B9-9BF0-AAF5C0FAC25E}" name="Quantity" dataDxfId="82">
      <calculatedColumnFormula array="1">quntity_finder(Water!$C$8:$E$10,BP2,BQ2)</calculatedColumnFormula>
    </tableColumn>
    <tableColumn id="5" xr3:uid="{6F493580-79E4-43AD-9991-2254BD668298}" name="Usage Conversion"/>
    <tableColumn id="6" xr3:uid="{15BAE1D1-CD1F-40C2-9119-A967C1F62A79}" name="Scope 3" dataDxfId="81">
      <calculatedColumnFormula>water_calculation[[#This Row],[Quantity]]*water_calculation[[#This Row],[Usage Conversion]]/1000</calculatedColumnFormula>
    </tableColumn>
  </tableColumns>
  <tableStyleInfo name="Scope 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D4B6C01-8CE3-45A7-A10B-E4834C251326}" name="material_use_calculation" displayName="material_use_calculation" ref="BX1:CC14" totalsRowShown="0" headerRowDxfId="80" headerRowBorderDxfId="79" tableBorderDxfId="78">
  <autoFilter ref="BX1:CC14" xr:uid="{5D4B6C01-8CE3-45A7-A10B-E4834C251326}"/>
  <tableColumns count="6">
    <tableColumn id="1" xr3:uid="{2DB988D2-9D75-4F11-8EDC-893C1BFA95DA}" name="Tab name"/>
    <tableColumn id="2" xr3:uid="{917AE709-DC8C-4CFC-B4B9-8639E3889859}" name="Emission Source"/>
    <tableColumn id="3" xr3:uid="{93A10C40-A8EE-4974-9598-066CC5EC2BFE}" name="Unit"/>
    <tableColumn id="4" xr3:uid="{02B69487-9E30-4F98-8A6A-DBD5C79101F3}" name="Quantity" dataDxfId="77">
      <calculatedColumnFormula array="1">_xlfn.LET(_xlpm.area1,'Material Use'!$C$11:$E$25,_xlpm.area2,'Material Use'!$H$11:$J$25,quntity_finder(_xlfn.VSTACK(_xlpm.area1,_xlpm.area2),BY2,BZ2)+quntity_finder(_xlfn.VSTACK(_xlpm.area1,_xlpm.area2),BY2,"kg")/1000)</calculatedColumnFormula>
    </tableColumn>
    <tableColumn id="5" xr3:uid="{BB225634-778D-47F6-A84B-4ADC2CA14092}" name="Conversion"/>
    <tableColumn id="6" xr3:uid="{561EC9FE-4EA6-45FF-A522-22FC62293EBF}" name="Scope 3" dataDxfId="76">
      <calculatedColumnFormula>material_use_calculation[[#This Row],[Conversion]]*material_use_calculation[[#This Row],[Quantity]]/1000</calculatedColumnFormula>
    </tableColumn>
  </tableColumns>
  <tableStyleInfo name="Scope 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0763AA2-C4B9-480F-A587-1025391D436D}" name="waste_calculations" displayName="waste_calculations" ref="CE1:CJ17" totalsRowShown="0" headerRowDxfId="75" headerRowBorderDxfId="74" tableBorderDxfId="73">
  <autoFilter ref="CE1:CJ17" xr:uid="{F0763AA2-C4B9-480F-A587-1025391D436D}"/>
  <tableColumns count="6">
    <tableColumn id="1" xr3:uid="{2245CDF0-E745-41EB-A6D4-712AAEF454A9}" name="Tab name"/>
    <tableColumn id="2" xr3:uid="{46195B8A-1A4A-4CD2-AD84-D5F9E148848A}" name="Emission Source"/>
    <tableColumn id="3" xr3:uid="{E62DB2C9-8B15-4C0E-97AE-BA6B70D465A8}" name="Unit" dataDxfId="72"/>
    <tableColumn id="4" xr3:uid="{C28384D4-EB3C-49FE-B4FB-2C9B9EE9E288}" name="Quantity" dataDxfId="71">
      <calculatedColumnFormula array="1">_xlfn.LET(_xlpm.area1,Waste!$C$10:$E$28,_xlpm.area2,Waste!$H$10:$J$22,quntity_finder(_xlfn.VSTACK(_xlpm.area1,_xlpm.area2),CF2,CG2)+quntity_finder(_xlfn.VSTACK(_xlpm.area1,_xlpm.area2),CF2,"kg")/1000)</calculatedColumnFormula>
    </tableColumn>
    <tableColumn id="5" xr3:uid="{7DFEEB23-8915-416B-9E42-06C80B1B6D0C}" name="Conversion"/>
    <tableColumn id="6" xr3:uid="{D860C125-F7E0-4B4F-AEB0-1C70E59BDB81}" name="Scope 3" dataDxfId="70">
      <calculatedColumnFormula>waste_calculations[[#This Row],[Quantity]]*waste_calculations[[#This Row],[Conversion]]/1000</calculatedColumnFormula>
    </tableColumn>
  </tableColumns>
  <tableStyleInfo name="Scope 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F76465C-C0BD-4E3A-82BF-C72BE71C7023}" name="flight_calculation" displayName="flight_calculation" ref="CL1:CQ10" totalsRowShown="0" headerRowDxfId="69" headerRowBorderDxfId="68" tableBorderDxfId="67">
  <autoFilter ref="CL1:CQ10" xr:uid="{4F76465C-C0BD-4E3A-82BF-C72BE71C7023}"/>
  <tableColumns count="6">
    <tableColumn id="1" xr3:uid="{7BD6F156-29EC-4AC1-99B8-34D432A143A2}" name="Tab name"/>
    <tableColumn id="2" xr3:uid="{EACFD5E0-E971-4413-8624-7EA7F2C50FEB}" name="Emission Source"/>
    <tableColumn id="3" xr3:uid="{13618531-0675-40F7-88FB-E557EBF3E9CE}" name="Unit"/>
    <tableColumn id="4" xr3:uid="{8FA7CA40-8A80-4320-8F76-C864E6EC419B}" name="Quantity" dataDxfId="66">
      <calculatedColumnFormula array="1">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calculatedColumnFormula>
    </tableColumn>
    <tableColumn id="5" xr3:uid="{F7090197-947F-4B41-AA12-159C34C91840}" name="Conversion"/>
    <tableColumn id="6" xr3:uid="{2DAAF52A-66B7-4DCE-B207-344E69E5F3B4}" name="Scope 3" dataDxfId="65">
      <calculatedColumnFormula>flight_calculation[[#This Row],[Quantity]]*flight_calculation[[#This Row],[Conversion]]/1000</calculatedColumnFormula>
    </tableColumn>
  </tableColumns>
  <tableStyleInfo name="Scope 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99B6F96-53D5-4F88-9002-FAA845E7A8BB}" name="other_travel_calculation" displayName="other_travel_calculation" ref="CS1:CX16" totalsRowShown="0" headerRowDxfId="64" headerRowBorderDxfId="63" tableBorderDxfId="62">
  <autoFilter ref="CS1:CX16" xr:uid="{C99B6F96-53D5-4F88-9002-FAA845E7A8BB}"/>
  <tableColumns count="6">
    <tableColumn id="1" xr3:uid="{9AAA431A-EA90-4458-8478-FB0A1D54B6DB}" name="Tab name"/>
    <tableColumn id="2" xr3:uid="{4E2F74AC-88DE-498F-A049-06CA1DCB0111}" name="Emission Source"/>
    <tableColumn id="3" xr3:uid="{3E347DD1-E80F-46D0-A15E-2D5A10CFBA77}" name="Unit" dataDxfId="61"/>
    <tableColumn id="4" xr3:uid="{B567CAE1-849C-408B-9105-D06E38C883AC}" name="Quantity" dataDxfId="60">
      <calculatedColumnFormula array="1">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calculatedColumnFormula>
    </tableColumn>
    <tableColumn id="5" xr3:uid="{8683AAC6-11AB-4E06-882F-9323D629F05D}" name="Conversion"/>
    <tableColumn id="6" xr3:uid="{EDCF7846-0440-406C-882B-01A34100DC10}" name="Scope 3" dataDxfId="59">
      <calculatedColumnFormula>other_travel_calculation[[#This Row],[Quantity]]*other_travel_calculation[[#This Row],[Conversion]]/1000</calculatedColumnFormula>
    </tableColumn>
  </tableColumns>
  <tableStyleInfo name="Scope 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30B827D-6756-4CC0-BC0D-24B70BB8D231}" name="hotel_calculation" displayName="hotel_calculation" ref="CZ1:DE6" totalsRowShown="0" headerRowDxfId="58" headerRowBorderDxfId="57" tableBorderDxfId="56" totalsRowBorderDxfId="55">
  <autoFilter ref="CZ1:DE6" xr:uid="{130B827D-6756-4CC0-BC0D-24B70BB8D231}"/>
  <tableColumns count="6">
    <tableColumn id="1" xr3:uid="{4B31C043-FB23-4F78-B404-33E32133B874}" name="Tab name" dataDxfId="54"/>
    <tableColumn id="2" xr3:uid="{875A4E76-67B8-4163-AF26-3B02C2C8016B}" name="Emission Source" dataDxfId="53"/>
    <tableColumn id="3" xr3:uid="{B822CD93-0D19-4D54-A19E-0E1CC8429787}" name="Unit" dataDxfId="52"/>
    <tableColumn id="4" xr3:uid="{5F11FF13-D287-4908-A98C-D5FE280F566D}" name="Quantity" dataDxfId="51">
      <calculatedColumnFormula array="1">quntity_finder(_xlfn.VSTACK(Hotels!$C$10:$E$16,Hotels!$H$10:$J$20),Calculations!DA2,Calculations!DB2)</calculatedColumnFormula>
    </tableColumn>
    <tableColumn id="5" xr3:uid="{81D923A0-AEAC-4AD8-98CB-F2C808362828}" name="Conversion" dataDxfId="50"/>
    <tableColumn id="6" xr3:uid="{20F28C52-FE56-4217-A687-1F045AD753B1}" name="Scope 3" dataDxfId="49">
      <calculatedColumnFormula>Calculations!DC2*Calculations!DD2/1000</calculatedColumnFormula>
    </tableColumn>
  </tableColumns>
  <tableStyleInfo name="Scope 3"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37D36F0-A790-4EEE-A6F9-AE79170AB316}" name="freight_calculation" displayName="freight_calculation" ref="DG1:DL9" totalsRowShown="0" headerRowDxfId="48" headerRowBorderDxfId="47" tableBorderDxfId="46">
  <autoFilter ref="DG1:DL9" xr:uid="{837D36F0-A790-4EEE-A6F9-AE79170AB316}"/>
  <tableColumns count="6">
    <tableColumn id="1" xr3:uid="{4A365B99-D70A-45E1-BF9C-9CE139840338}" name="Tab name"/>
    <tableColumn id="2" xr3:uid="{DA0CFD15-7801-47A9-9F20-F23E8A3F9612}" name="Emission Source"/>
    <tableColumn id="3" xr3:uid="{E637B303-99FD-44BE-BA36-38C81AFFCBE2}" name="Unit"/>
    <tableColumn id="4" xr3:uid="{1C231CD7-D199-4DF1-A785-9B5314174163}" name="Quantity" dataDxfId="45">
      <calculatedColumnFormula array="1">quntity_finder(_xlfn.VSTACK(Freight!$C$17:$E$23,Freight!$H$17:$J$23),freight_calculation[[#This Row],[Emission Source]],freight_calculation[[#This Row],[Unit]])</calculatedColumnFormula>
    </tableColumn>
    <tableColumn id="5" xr3:uid="{7178158A-CFA2-4044-811A-C90A0AEECFF9}" name="Conversion"/>
    <tableColumn id="6" xr3:uid="{364CCB56-9976-4CD8-B695-D531922DB921}" name="Scope 3" dataDxfId="44">
      <calculatedColumnFormula>freight_calculation[[#This Row],[Quantity]]*freight_calculation[[#This Row],[Conversion]]/1000</calculatedColumnFormula>
    </tableColumn>
  </tableColumns>
  <tableStyleInfo name="Scope 3"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43E5571-331A-4DFA-990F-BB6879B7379F}" name="Refrigerant_calculation" displayName="Refrigerant_calculation" ref="AN1:AS9" totalsRowShown="0" headerRowDxfId="43" dataDxfId="41" headerRowBorderDxfId="42" tableBorderDxfId="40">
  <autoFilter ref="AN1:AS9" xr:uid="{D43E5571-331A-4DFA-990F-BB6879B7379F}"/>
  <tableColumns count="6">
    <tableColumn id="1" xr3:uid="{923DA7A4-51FE-4C48-B158-DA4531BD4EA0}" name="Tab name" dataDxfId="39"/>
    <tableColumn id="2" xr3:uid="{8987BFD4-6678-4709-AC72-F3BE8478061C}" name="Emission Source" dataDxfId="38"/>
    <tableColumn id="3" xr3:uid="{873B4D2C-1E4F-4C21-86D8-3F99AC929C18}" name="Unit" dataDxfId="37"/>
    <tableColumn id="4" xr3:uid="{6D06CE21-BC37-46C7-9C50-2EBADEDACF56}" name="Quantity" dataDxfId="36">
      <calculatedColumnFormula array="1">quntity_finder(_xlfn.VSTACK(Refrigerants!$C$10:$E$16,Refrigerants!$H$10:$J$16),Refrigerant_calculation[[#This Row],[Emission Source]],Refrigerant_calculation[[#This Row],[Unit]])</calculatedColumnFormula>
    </tableColumn>
    <tableColumn id="5" xr3:uid="{CA43CE0C-169C-4AE1-9BC2-A2995568726C}" name="Conversion" dataDxfId="35"/>
    <tableColumn id="6" xr3:uid="{C41789F7-BBF6-4400-9B5C-CD679FEF201A}" name="Scope 1" dataDxfId="34">
      <calculatedColumnFormula>Refrigerant_calculation[[#This Row],[Conversion]]*Refrigerant_calculation[[#This Row],[Quantity]]</calculatedColumnFormula>
    </tableColumn>
  </tableColumns>
  <tableStyleInfo name="Scope 3"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6EEB148-6DBB-479E-91E5-117AC5190EC2}" name="defra_con" displayName="defra_con" ref="A4:K3797" totalsRowShown="0" headerRowDxfId="33" tableBorderDxfId="32">
  <autoFilter ref="A4:K3797" xr:uid="{26EEB148-6DBB-479E-91E5-117AC5190EC2}">
    <filterColumn colId="0">
      <filters>
        <filter val="Scope 3"/>
      </filters>
    </filterColumn>
    <filterColumn colId="1">
      <filters>
        <filter val="Business travel- land"/>
      </filters>
    </filterColumn>
    <filterColumn colId="2">
      <filters>
        <filter val="Cars (by size)"/>
      </filters>
    </filterColumn>
    <filterColumn colId="3">
      <filters>
        <filter val="Average car"/>
      </filters>
    </filterColumn>
    <filterColumn colId="5">
      <filters>
        <filter val="Battery Electric Vehicle"/>
        <filter val="Diesel"/>
        <filter val="Hybrid"/>
        <filter val="Petrol"/>
        <filter val="Plug-in Hybrid Electric Vehicle"/>
      </filters>
    </filterColumn>
    <filterColumn colId="6">
      <filters>
        <filter val="km"/>
      </filters>
    </filterColumn>
  </autoFilter>
  <tableColumns count="11">
    <tableColumn id="1" xr3:uid="{925FAB8E-C6BB-4272-86E8-71D2F1C7E675}" name="Scope"/>
    <tableColumn id="2" xr3:uid="{63863E63-63EF-4B4F-B2FE-566B7252C1F1}" name="Level 1"/>
    <tableColumn id="3" xr3:uid="{3C45D161-1965-47A5-97EE-75F3C4561A81}" name="Level 2"/>
    <tableColumn id="4" xr3:uid="{8C756C20-E2B5-40B5-A544-8C957522820F}" name="Level 3"/>
    <tableColumn id="5" xr3:uid="{689399E1-3D8D-4A64-9B19-F63E36C3FF91}" name="Level 4"/>
    <tableColumn id="6" xr3:uid="{01893714-5E46-46EF-A987-25EC18A4016D}" name="Column Text"/>
    <tableColumn id="7" xr3:uid="{DBF0865D-3192-469F-8DF8-D7547D7CEF58}" name="UOM"/>
    <tableColumn id="8" xr3:uid="{F36823C7-FD5E-4443-B63D-7253449FE0EF}" name="GHG/Unit"/>
    <tableColumn id="9" xr3:uid="{5D3FD972-6736-4F52-B50A-9111A5D31464}" name="GHG Conversion Factor 2025"/>
    <tableColumn id="10" xr3:uid="{D62A30C1-2EDB-4F44-BB1E-4FAFBF559D7B}" name="GHG Conversion Factor 2024"/>
    <tableColumn id="11" xr3:uid="{598CCCE8-218C-4D0E-9C85-A7EBAEE71E11}" name="% change YOY" dataDxfId="31">
      <calculatedColumnFormula>defra_con[[#This Row],[GHG Conversion Factor 2025]]/defra_con[[#This Row],[GHG Conversion Factor 2024]]-1</calculatedColumnFormula>
    </tableColumn>
  </tableColumns>
  <tableStyleInfo name="Scope 3"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951FB76-5E45-47C3-AABB-5F891C59918B}" name="all_elec" displayName="all_elec" ref="M4:X88" totalsRowShown="0" headerRowDxfId="30" dataDxfId="28" headerRowBorderDxfId="29" tableBorderDxfId="27">
  <autoFilter ref="M4:X88" xr:uid="{9951FB76-5E45-47C3-AABB-5F891C59918B}"/>
  <tableColumns count="12">
    <tableColumn id="1" xr3:uid="{D77B365A-A2CE-4C74-8054-45DF8528985D}" name="Category"/>
    <tableColumn id="2" xr3:uid="{65B13784-6AA9-4FA8-B325-49792B9C6314}" name="Type"/>
    <tableColumn id="3" xr3:uid="{F6952FF4-2A50-436E-BDE1-56B6BFD8B727}" name="Unit"/>
    <tableColumn id="5" xr3:uid="{B21784A4-98C6-4B8F-9CA3-EEEFB2C9ED73}" name="Location"/>
    <tableColumn id="12" xr3:uid="{77D7B825-803C-4689-AEBE-D2822F9E1141}" name="Country Code"/>
    <tableColumn id="4" xr3:uid="{B94F899F-62A7-429C-9960-8961903BCCAD}" name="Factor"/>
    <tableColumn id="6" xr3:uid="{875ECA55-69C4-4A25-857F-1B7199130ED7}" name="T&amp;D"/>
    <tableColumn id="8" xr3:uid="{1CC4CD85-BE3A-445F-B211-2EB60C899E3A}" name="T&amp;D Estimated"/>
    <tableColumn id="7" xr3:uid="{B721E950-61A1-49E8-AB02-10D208BD652D}" name="WTT (Total)">
      <calculatedColumnFormula>(all_elec[[#This Row],[Factor]])*R$3</calculatedColumnFormula>
    </tableColumn>
    <tableColumn id="11" xr3:uid="{0EBC7B76-D579-4A3D-96C8-6C28307F5E3C}" name="Residual Mix Factor" dataDxfId="26" dataCellStyle="Normal 2">
      <calculatedColumnFormula>all_elec[[#This Row],[Factor]]</calculatedColumnFormula>
    </tableColumn>
    <tableColumn id="9" xr3:uid="{1DF83D67-996F-4424-ADA6-9057E71CA694}" name="Value pre-15/06/2023 update"/>
    <tableColumn id="10" xr3:uid="{0C680AE1-8293-4CA4-AF19-D7F843CBB92D}" name="% Change">
      <calculatedColumnFormula>(all_elec[[#This Row],[Value pre-15/06/2023 update]]-all_elec[[#This Row],[Factor]])/all_elec[[#This Row],[Value pre-15/06/2023 update]]</calculatedColumnFormula>
    </tableColumn>
  </tableColumns>
  <tableStyleInfo name="Scope 3"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B381AE8-D73D-4EE4-B07D-0CCEECB18514}" name="ec_factors" displayName="ec_factors" ref="AA4:AF28" totalsRowShown="0" headerRowDxfId="25" tableBorderDxfId="24">
  <autoFilter ref="AA4:AF28" xr:uid="{BB381AE8-D73D-4EE4-B07D-0CCEECB18514}"/>
  <tableColumns count="6">
    <tableColumn id="1" xr3:uid="{FF9D6194-0EAD-4E76-8F07-A219493D6765}" name="Employee Commuting"/>
    <tableColumn id="2" xr3:uid="{5F14DA3A-7FA7-4A25-A24B-5804A14D6272}" name="Factor"/>
    <tableColumn id="3" xr3:uid="{0D9A3559-7703-4E4B-9D07-DA985749A315}" name="Factor non-UK"/>
    <tableColumn id="4" xr3:uid="{82217087-14D5-43F5-AEC0-C6C697C142B8}" name="Old"/>
    <tableColumn id="5" xr3:uid="{1A62739D-51EA-4D83-9906-C33EDF2F3F5A}" name="Old 2"/>
    <tableColumn id="6" xr3:uid="{0B4F9B6F-8F34-4308-A57C-8461D63A7E53}" name="% Change" dataDxfId="23">
      <calculatedColumnFormula>IFERROR(ec_factors[[#This Row],[Factor]]/ec_factors[[#This Row],[Old]]-1,0)</calculatedColumnFormula>
    </tableColumn>
  </tableColumns>
  <tableStyleInfo name="TableStyleLight20"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77B134F-3D2D-4776-BE16-25975658A853}" name="biogenic_cf" displayName="biogenic_cf" ref="AH4:AP62" totalsRowShown="0" headerRowDxfId="22" tableBorderDxfId="21">
  <autoFilter ref="AH4:AP62" xr:uid="{577B134F-3D2D-4776-BE16-25975658A853}"/>
  <tableColumns count="9">
    <tableColumn id="1" xr3:uid="{8271D223-C147-4E71-8D68-A1261690CB14}" name="Scope"/>
    <tableColumn id="2" xr3:uid="{4786D66C-0E94-489C-818D-46D7C64AA373}" name="Level 1"/>
    <tableColumn id="3" xr3:uid="{0FC1FBD1-81BF-47AB-82E7-DD2BDDF123AD}" name="Level 2"/>
    <tableColumn id="4" xr3:uid="{85132E08-0B8B-43AE-898E-9933C1E54CBA}" name="Level 3"/>
    <tableColumn id="5" xr3:uid="{342CB126-4155-4944-8489-DDC66480C50A}" name="Level 4"/>
    <tableColumn id="6" xr3:uid="{BD5B9AF1-B519-4167-9DB6-3D941B23F7FA}" name="Column Text"/>
    <tableColumn id="7" xr3:uid="{3A58FD57-0552-4FEB-8525-DAB6142311D5}" name="UOM"/>
    <tableColumn id="8" xr3:uid="{D1DDA93C-3FCB-467F-B948-C5F1FEDB7389}" name="GHG/Unit"/>
    <tableColumn id="9" xr3:uid="{0B4737A8-90B8-4B7E-BA49-B195976C652C}" name="GHG Conversion Factor 2025"/>
  </tableColumns>
  <tableStyleInfo name="Scope 3"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1E7B131-3197-4E9A-AA26-BBBB706681F4}" name="list_of_gases" displayName="list_of_gases" ref="AR4:AR14" totalsRowShown="0" headerRowDxfId="20">
  <autoFilter ref="AR4:AR14" xr:uid="{31E7B131-3197-4E9A-AA26-BBBB706681F4}"/>
  <tableColumns count="1">
    <tableColumn id="1" xr3:uid="{1A1C1BC8-9E26-49C8-9030-F3BF71576DD1}" name="Gases"/>
  </tableColumns>
  <tableStyleInfo name="Scope 3"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D40C078-B7B2-4B49-A9A9-A180E6C5AF46}" name="travel_factors" displayName="travel_factors" ref="AT4:BB112" totalsRowShown="0" headerRowDxfId="19" dataDxfId="17" headerRowBorderDxfId="18" tableBorderDxfId="16" totalsRowBorderDxfId="15">
  <autoFilter ref="AT4:BB112" xr:uid="{1D40C078-B7B2-4B49-A9A9-A180E6C5AF46}"/>
  <tableColumns count="9">
    <tableColumn id="8" xr3:uid="{26719860-54A0-43C9-8E1C-F30999CC1898}" name="level 1" dataDxfId="14"/>
    <tableColumn id="6" xr3:uid="{6A9809A2-DA48-4AAA-B5EB-97ED172A304D}" name="Travel Mode (Air, Rail, Taxi etc.)" dataDxfId="13"/>
    <tableColumn id="1" xr3:uid="{C2405B3E-493C-40B4-941A-EE2D9B9719FA}" name="Level 2" dataDxfId="12"/>
    <tableColumn id="3" xr3:uid="{A63A69A5-C616-46CA-BADE-F0586BA56DE0}" name="Mode Sub-Type" dataDxfId="11"/>
    <tableColumn id="9" xr3:uid="{6E940FEB-D752-45D2-A65B-D69974867A24}" name="Class/Fuel type" dataDxfId="10"/>
    <tableColumn id="7" xr3:uid="{5B397990-E4DE-40D0-BC80-3BCF5895C169}" name="Level 4" dataDxfId="9"/>
    <tableColumn id="10" xr3:uid="{3C84ED60-D8E2-4956-8920-DFD0DD36FB39}" name="Column Text" dataDxfId="8"/>
    <tableColumn id="4" xr3:uid="{2F19B597-26DE-452E-A0A8-40C50122BD86}" name="Unit" dataDxfId="7"/>
    <tableColumn id="5" xr3:uid="{6BA0C388-F3E7-4EBA-89BF-4E6EA73D4029}" name="CF" dataDxfId="6">
      <calculatedColumnFormula array="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calculatedColumnFormula>
    </tableColumn>
  </tableColumns>
  <tableStyleInfo name="Scope 3"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B3A1595-F04F-4AB7-A9AB-8A8ADDC61E79}" name="hotel_factors" displayName="hotel_factors" ref="BD4:BE49" totalsRowShown="0" headerRowDxfId="5" dataDxfId="3" headerRowBorderDxfId="4" tableBorderDxfId="2">
  <autoFilter ref="BD4:BE49" xr:uid="{EB3A1595-F04F-4AB7-A9AB-8A8ADDC61E79}"/>
  <tableColumns count="2">
    <tableColumn id="1" xr3:uid="{A7A407B6-E9AB-44D7-AA55-7D794E9CC955}" name="Country" dataDxfId="1"/>
    <tableColumn id="2" xr3:uid="{B1D2FB29-90B6-4FB0-87BE-B28A79BA724D}" name="CF" dataDxfId="0"/>
  </tableColumns>
  <tableStyleInfo name="Scope 3" showFirstColumn="0" showLastColumn="0" showRowStripes="1" showColumnStripes="0"/>
</table>
</file>

<file path=xl/theme/theme1.xml><?xml version="1.0" encoding="utf-8"?>
<a:theme xmlns:a="http://schemas.openxmlformats.org/drawingml/2006/main" name="Theme1">
  <a:themeElements>
    <a:clrScheme name="BASIS branding">
      <a:dk1>
        <a:srgbClr val="272E29"/>
      </a:dk1>
      <a:lt1>
        <a:srgbClr val="F3F3F3"/>
      </a:lt1>
      <a:dk2>
        <a:srgbClr val="1F1F1F"/>
      </a:dk2>
      <a:lt2>
        <a:srgbClr val="FAFAFA"/>
      </a:lt2>
      <a:accent1>
        <a:srgbClr val="B2D235"/>
      </a:accent1>
      <a:accent2>
        <a:srgbClr val="EF7D05"/>
      </a:accent2>
      <a:accent3>
        <a:srgbClr val="4DC1F0"/>
      </a:accent3>
      <a:accent4>
        <a:srgbClr val="789020"/>
      </a:accent4>
      <a:accent5>
        <a:srgbClr val="B05E04"/>
      </a:accent5>
      <a:accent6>
        <a:srgbClr val="0F86B5"/>
      </a:accent6>
      <a:hlink>
        <a:srgbClr val="EF7D05"/>
      </a:hlink>
      <a:folHlink>
        <a:srgbClr val="EF7D05"/>
      </a:folHlink>
    </a:clrScheme>
    <a:fontScheme name="Custom 2">
      <a:majorFont>
        <a:latin typeface="Replica LL TT"/>
        <a:ea typeface=""/>
        <a:cs typeface=""/>
      </a:majorFont>
      <a:minorFont>
        <a:latin typeface="Replica LL T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CR2.0" id="{6BD1D38C-22A3-4326-87A4-A363B3DF380F}" vid="{4A976131-119F-46B1-8777-C30174CBB8DB}"/>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16.xml"/><Relationship Id="rId7" Type="http://schemas.openxmlformats.org/officeDocument/2006/relationships/table" Target="../tables/table20.xml"/><Relationship Id="rId2" Type="http://schemas.openxmlformats.org/officeDocument/2006/relationships/table" Target="../tables/table15.xml"/><Relationship Id="rId1" Type="http://schemas.openxmlformats.org/officeDocument/2006/relationships/table" Target="../tables/table14.xml"/><Relationship Id="rId6" Type="http://schemas.openxmlformats.org/officeDocument/2006/relationships/table" Target="../tables/table19.xml"/><Relationship Id="rId5" Type="http://schemas.openxmlformats.org/officeDocument/2006/relationships/table" Target="../tables/table18.xml"/><Relationship Id="rId4"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8233-AB19-405F-BABC-57435988D6EB}">
  <sheetPr codeName="Sheet1">
    <tabColor rgb="FFFF0000"/>
  </sheetPr>
  <dimension ref="A1:X56"/>
  <sheetViews>
    <sheetView tabSelected="1" workbookViewId="0">
      <selection activeCell="M14" sqref="M14"/>
    </sheetView>
  </sheetViews>
  <sheetFormatPr defaultColWidth="8.83203125" defaultRowHeight="18" customHeight="1" x14ac:dyDescent="0.5"/>
  <cols>
    <col min="1" max="1" width="1.4140625" style="236" customWidth="1"/>
    <col min="2" max="2" width="3" style="236" customWidth="1"/>
    <col min="3" max="3" width="3.6640625" style="236" customWidth="1"/>
    <col min="4" max="16384" width="8.83203125" style="236"/>
  </cols>
  <sheetData>
    <row r="1" spans="1:24" ht="7.2" customHeight="1" x14ac:dyDescent="0.5"/>
    <row r="2" spans="1:24" ht="34.799999999999997" x14ac:dyDescent="0.5">
      <c r="A2" s="427" t="s">
        <v>0</v>
      </c>
      <c r="B2" s="427"/>
      <c r="C2" s="427"/>
      <c r="D2" s="427"/>
      <c r="E2" s="427"/>
      <c r="F2" s="427"/>
      <c r="G2" s="427"/>
      <c r="H2" s="427"/>
      <c r="I2" s="427"/>
      <c r="J2" s="427"/>
      <c r="K2" s="427"/>
      <c r="L2" s="427"/>
      <c r="M2" s="427"/>
      <c r="N2" s="427"/>
      <c r="O2" s="427"/>
      <c r="P2" s="427"/>
      <c r="Q2" s="427"/>
      <c r="R2" s="427"/>
      <c r="S2" s="427"/>
      <c r="T2" s="427"/>
      <c r="U2" s="235"/>
      <c r="V2" s="235"/>
      <c r="W2" s="235"/>
      <c r="X2" s="235"/>
    </row>
    <row r="3" spans="1:24" ht="19.5" customHeight="1" x14ac:dyDescent="0.5">
      <c r="C3" s="235" t="s">
        <v>1</v>
      </c>
      <c r="D3" s="235"/>
      <c r="E3" s="235"/>
      <c r="F3" s="235"/>
      <c r="G3" s="235"/>
      <c r="H3" s="235"/>
      <c r="I3" s="235"/>
      <c r="J3" s="235"/>
      <c r="K3" s="235"/>
      <c r="L3" s="235"/>
      <c r="M3" s="235"/>
      <c r="N3" s="235"/>
      <c r="O3" s="235"/>
      <c r="P3" s="235"/>
      <c r="Q3" s="235"/>
      <c r="R3" s="235"/>
      <c r="S3" s="235"/>
      <c r="T3" s="235"/>
      <c r="U3" s="235"/>
      <c r="V3" s="235"/>
      <c r="W3" s="235"/>
      <c r="X3" s="235"/>
    </row>
    <row r="4" spans="1:24" ht="17.399999999999999" x14ac:dyDescent="0.5">
      <c r="C4" s="235"/>
      <c r="D4" s="235"/>
      <c r="E4" s="235"/>
      <c r="F4" s="235"/>
      <c r="G4" s="235"/>
      <c r="H4" s="235"/>
      <c r="I4" s="235"/>
      <c r="J4" s="235"/>
      <c r="K4" s="235"/>
      <c r="L4" s="235"/>
      <c r="M4" s="235"/>
      <c r="N4" s="235"/>
      <c r="O4" s="235"/>
      <c r="P4" s="235"/>
      <c r="Q4" s="235"/>
      <c r="R4" s="235"/>
      <c r="S4" s="235"/>
      <c r="T4" s="235"/>
      <c r="U4" s="235"/>
      <c r="V4" s="235"/>
      <c r="W4" s="235"/>
      <c r="X4" s="235"/>
    </row>
    <row r="5" spans="1:24" ht="21.6" x14ac:dyDescent="0.5">
      <c r="B5" s="237" t="s">
        <v>2</v>
      </c>
      <c r="D5" s="235"/>
      <c r="E5" s="235"/>
      <c r="F5" s="235"/>
      <c r="G5" s="235"/>
      <c r="H5" s="235"/>
      <c r="I5" s="235"/>
      <c r="J5" s="235"/>
      <c r="K5" s="235"/>
      <c r="L5" s="235"/>
      <c r="M5" s="235"/>
      <c r="N5" s="235"/>
      <c r="O5" s="235"/>
      <c r="P5" s="235"/>
      <c r="Q5" s="235"/>
      <c r="R5" s="235"/>
      <c r="S5" s="235"/>
      <c r="T5" s="235"/>
      <c r="U5" s="235"/>
      <c r="V5" s="235"/>
      <c r="W5" s="235"/>
      <c r="X5" s="235"/>
    </row>
    <row r="6" spans="1:24" ht="33" customHeight="1" x14ac:dyDescent="0.5">
      <c r="C6" s="425" t="s">
        <v>3</v>
      </c>
      <c r="D6" s="425"/>
      <c r="E6" s="425"/>
      <c r="F6" s="425"/>
      <c r="G6" s="425"/>
      <c r="H6" s="425"/>
      <c r="I6" s="425"/>
      <c r="J6" s="425"/>
      <c r="K6" s="425"/>
      <c r="L6" s="425"/>
      <c r="M6" s="425"/>
      <c r="N6" s="425"/>
      <c r="O6" s="425"/>
      <c r="P6" s="425"/>
      <c r="Q6" s="425"/>
      <c r="R6" s="425"/>
      <c r="S6" s="425"/>
      <c r="T6" s="235"/>
      <c r="U6" s="235"/>
      <c r="V6" s="235"/>
      <c r="W6" s="235"/>
      <c r="X6" s="235"/>
    </row>
    <row r="7" spans="1:24" ht="17.399999999999999" x14ac:dyDescent="0.5">
      <c r="C7" s="382" t="s">
        <v>4</v>
      </c>
      <c r="D7" s="235"/>
      <c r="E7" s="235"/>
      <c r="F7" s="235"/>
      <c r="G7" s="235"/>
      <c r="H7" s="235"/>
      <c r="I7" s="235"/>
      <c r="J7" s="235"/>
      <c r="K7" s="235"/>
      <c r="L7" s="235"/>
      <c r="M7" s="235"/>
      <c r="N7" s="235"/>
      <c r="O7" s="235"/>
      <c r="P7" s="235"/>
      <c r="Q7" s="235"/>
      <c r="R7" s="235"/>
      <c r="S7" s="235"/>
      <c r="T7" s="235"/>
      <c r="U7" s="235"/>
      <c r="V7" s="235"/>
      <c r="W7" s="235"/>
      <c r="X7" s="235"/>
    </row>
    <row r="8" spans="1:24" ht="17.399999999999999" x14ac:dyDescent="0.5">
      <c r="C8" s="382" t="s">
        <v>5</v>
      </c>
      <c r="D8" s="235"/>
      <c r="E8" s="235"/>
      <c r="F8" s="235"/>
      <c r="G8" s="235"/>
      <c r="H8" s="235"/>
      <c r="I8" s="235"/>
      <c r="J8" s="235"/>
      <c r="K8" s="235"/>
      <c r="L8" s="235"/>
      <c r="M8" s="235"/>
      <c r="N8" s="235"/>
      <c r="O8" s="235"/>
      <c r="P8" s="235"/>
      <c r="Q8" s="235"/>
      <c r="R8" s="235"/>
      <c r="S8" s="235"/>
      <c r="T8" s="235"/>
      <c r="U8" s="235"/>
      <c r="V8" s="235"/>
      <c r="W8" s="235"/>
      <c r="X8" s="235"/>
    </row>
    <row r="9" spans="1:24" ht="33.6" customHeight="1" x14ac:dyDescent="0.5">
      <c r="C9" s="426" t="s">
        <v>6</v>
      </c>
      <c r="D9" s="426"/>
      <c r="E9" s="426"/>
      <c r="F9" s="426"/>
      <c r="G9" s="426"/>
      <c r="H9" s="426"/>
      <c r="I9" s="426"/>
      <c r="J9" s="426"/>
      <c r="K9" s="426"/>
      <c r="L9" s="426"/>
      <c r="M9" s="426"/>
      <c r="N9" s="426"/>
      <c r="O9" s="426"/>
      <c r="P9" s="426"/>
      <c r="Q9" s="426"/>
      <c r="R9" s="426"/>
      <c r="S9" s="426"/>
      <c r="T9" s="235"/>
      <c r="U9" s="235"/>
      <c r="V9" s="235"/>
      <c r="W9" s="235"/>
      <c r="X9" s="235"/>
    </row>
    <row r="10" spans="1:24" ht="17.399999999999999" x14ac:dyDescent="0.5">
      <c r="C10" s="239"/>
      <c r="D10" s="235"/>
      <c r="E10" s="235"/>
      <c r="F10" s="361"/>
      <c r="G10" s="235"/>
      <c r="H10" s="235"/>
      <c r="I10" s="235"/>
      <c r="J10" s="235"/>
      <c r="K10" s="235"/>
      <c r="L10" s="235"/>
      <c r="M10" s="235"/>
      <c r="N10" s="235"/>
      <c r="O10" s="235"/>
      <c r="P10" s="235"/>
      <c r="Q10" s="235"/>
      <c r="R10" s="235"/>
      <c r="S10" s="235"/>
      <c r="T10" s="235"/>
      <c r="U10" s="235"/>
      <c r="V10" s="235"/>
      <c r="W10" s="235"/>
      <c r="X10" s="235"/>
    </row>
    <row r="11" spans="1:24" ht="21.6" x14ac:dyDescent="0.5">
      <c r="B11" s="237" t="s">
        <v>7</v>
      </c>
      <c r="D11" s="235"/>
      <c r="E11" s="235"/>
      <c r="F11" s="235"/>
      <c r="G11" s="235"/>
      <c r="H11" s="235"/>
      <c r="I11" s="235"/>
      <c r="J11" s="235"/>
      <c r="K11" s="235"/>
      <c r="L11" s="235"/>
      <c r="M11" s="235"/>
      <c r="N11" s="235"/>
      <c r="O11" s="235"/>
      <c r="P11" s="235"/>
      <c r="Q11" s="235"/>
      <c r="R11" s="235"/>
      <c r="S11" s="235"/>
      <c r="T11" s="235"/>
      <c r="U11" s="235"/>
      <c r="V11" s="235"/>
      <c r="W11" s="235"/>
      <c r="X11" s="235"/>
    </row>
    <row r="12" spans="1:24" ht="17.399999999999999" x14ac:dyDescent="0.5">
      <c r="C12" s="382" t="s">
        <v>8</v>
      </c>
      <c r="D12" s="235"/>
      <c r="E12" s="235"/>
      <c r="F12" s="235"/>
      <c r="G12" s="235"/>
      <c r="H12" s="235"/>
      <c r="I12" s="235"/>
      <c r="J12" s="235"/>
      <c r="K12" s="235"/>
      <c r="L12" s="235"/>
      <c r="M12" s="235"/>
      <c r="N12" s="235"/>
      <c r="O12" s="235"/>
      <c r="P12" s="235"/>
      <c r="Q12" s="235"/>
      <c r="R12" s="235"/>
      <c r="S12" s="235"/>
      <c r="T12" s="235"/>
      <c r="U12" s="235"/>
      <c r="V12" s="235"/>
      <c r="W12" s="235"/>
      <c r="X12" s="235"/>
    </row>
    <row r="13" spans="1:24" ht="17.399999999999999" x14ac:dyDescent="0.5">
      <c r="C13" s="382" t="s">
        <v>9</v>
      </c>
      <c r="D13" s="235"/>
      <c r="E13" s="235"/>
      <c r="F13" s="235"/>
      <c r="G13" s="235"/>
      <c r="H13" s="235"/>
      <c r="I13" s="235"/>
      <c r="J13" s="235"/>
      <c r="K13" s="235"/>
      <c r="L13" s="235"/>
      <c r="M13" s="235"/>
      <c r="N13" s="235"/>
      <c r="O13" s="235"/>
      <c r="P13" s="235"/>
      <c r="Q13" s="235"/>
      <c r="R13" s="235"/>
      <c r="S13" s="235"/>
      <c r="T13" s="235"/>
      <c r="U13" s="235"/>
      <c r="V13" s="235"/>
      <c r="W13" s="235"/>
      <c r="X13" s="235"/>
    </row>
    <row r="14" spans="1:24" ht="17.399999999999999" x14ac:dyDescent="0.5">
      <c r="C14" s="383" t="s">
        <v>10</v>
      </c>
      <c r="D14" s="235"/>
      <c r="E14" s="235"/>
      <c r="F14" s="235"/>
      <c r="G14" s="235"/>
      <c r="H14" s="235"/>
      <c r="I14" s="235"/>
      <c r="J14" s="235"/>
      <c r="K14" s="235"/>
      <c r="L14" s="235"/>
      <c r="M14" s="235"/>
      <c r="N14" s="235"/>
      <c r="O14" s="235"/>
      <c r="P14" s="235"/>
      <c r="Q14" s="235"/>
      <c r="R14" s="235"/>
      <c r="S14" s="235"/>
      <c r="T14" s="235"/>
      <c r="U14" s="235"/>
      <c r="V14" s="235"/>
      <c r="W14" s="235"/>
      <c r="X14" s="235"/>
    </row>
    <row r="15" spans="1:24" ht="17.399999999999999" x14ac:dyDescent="0.5">
      <c r="C15" s="382" t="s">
        <v>11</v>
      </c>
      <c r="D15" s="235"/>
      <c r="E15" s="235"/>
      <c r="F15" s="235"/>
      <c r="G15" s="235"/>
      <c r="H15" s="235"/>
      <c r="I15" s="235"/>
      <c r="J15" s="235"/>
      <c r="K15" s="235"/>
      <c r="L15" s="235"/>
      <c r="M15" s="235"/>
      <c r="N15" s="235"/>
      <c r="O15" s="235"/>
      <c r="P15" s="235"/>
      <c r="Q15" s="235"/>
      <c r="R15" s="235"/>
      <c r="S15" s="235"/>
      <c r="T15" s="235"/>
      <c r="U15" s="235"/>
      <c r="V15" s="235"/>
      <c r="W15" s="235"/>
      <c r="X15" s="235"/>
    </row>
    <row r="16" spans="1:24" ht="17.399999999999999" x14ac:dyDescent="0.5">
      <c r="C16" s="235"/>
      <c r="D16" s="235"/>
      <c r="E16" s="235"/>
      <c r="F16" s="235"/>
      <c r="G16" s="235"/>
      <c r="H16" s="235"/>
      <c r="I16" s="235"/>
      <c r="J16" s="235"/>
      <c r="K16" s="235"/>
      <c r="L16" s="235"/>
      <c r="M16" s="235"/>
      <c r="N16" s="235"/>
      <c r="O16" s="235"/>
      <c r="P16" s="235"/>
      <c r="Q16" s="235"/>
      <c r="R16" s="235"/>
      <c r="S16" s="235"/>
      <c r="T16" s="235"/>
      <c r="U16" s="235"/>
      <c r="V16" s="235"/>
      <c r="W16" s="235"/>
      <c r="X16" s="235"/>
    </row>
    <row r="17" spans="2:24" ht="21.6" x14ac:dyDescent="0.5">
      <c r="B17" s="237" t="s">
        <v>12</v>
      </c>
      <c r="D17" s="235"/>
      <c r="E17" s="235"/>
      <c r="F17" s="235"/>
      <c r="G17" s="235"/>
      <c r="H17" s="235"/>
      <c r="I17" s="235"/>
      <c r="J17" s="235"/>
      <c r="K17" s="235"/>
      <c r="L17" s="235"/>
      <c r="M17" s="235"/>
      <c r="N17" s="235"/>
      <c r="O17" s="235"/>
      <c r="P17" s="235"/>
      <c r="Q17" s="235"/>
      <c r="R17" s="235"/>
      <c r="S17" s="235"/>
      <c r="T17" s="235"/>
      <c r="U17" s="235"/>
      <c r="V17" s="235"/>
      <c r="W17" s="235"/>
      <c r="X17" s="235"/>
    </row>
    <row r="18" spans="2:24" ht="17.399999999999999" x14ac:dyDescent="0.5">
      <c r="C18" s="382" t="s">
        <v>13</v>
      </c>
      <c r="D18" s="235"/>
      <c r="E18" s="235"/>
      <c r="F18" s="235"/>
      <c r="G18" s="235"/>
      <c r="H18" s="235"/>
      <c r="I18" s="235"/>
      <c r="J18" s="235"/>
      <c r="K18" s="235"/>
      <c r="L18" s="235"/>
      <c r="M18" s="235"/>
      <c r="N18" s="235"/>
      <c r="O18" s="235"/>
      <c r="P18" s="235"/>
      <c r="Q18" s="235"/>
      <c r="R18" s="235"/>
      <c r="S18" s="235"/>
      <c r="T18" s="235"/>
      <c r="U18" s="235"/>
      <c r="V18" s="235"/>
      <c r="W18" s="235"/>
      <c r="X18" s="235"/>
    </row>
    <row r="19" spans="2:24" ht="17.399999999999999" x14ac:dyDescent="0.5">
      <c r="C19" s="382" t="s">
        <v>14</v>
      </c>
      <c r="D19" s="235"/>
      <c r="E19" s="235"/>
      <c r="F19" s="235"/>
      <c r="G19" s="235"/>
      <c r="H19" s="235"/>
      <c r="I19" s="235"/>
      <c r="J19" s="235"/>
      <c r="K19" s="235"/>
      <c r="L19" s="235"/>
      <c r="M19" s="235"/>
      <c r="N19" s="235"/>
      <c r="O19" s="235"/>
      <c r="P19" s="235"/>
      <c r="Q19" s="235"/>
      <c r="R19" s="235"/>
      <c r="S19" s="235"/>
      <c r="T19" s="235"/>
      <c r="U19" s="235"/>
      <c r="V19" s="235"/>
      <c r="W19" s="235"/>
      <c r="X19" s="235"/>
    </row>
    <row r="20" spans="2:24" ht="17.399999999999999" x14ac:dyDescent="0.5">
      <c r="C20" s="382" t="s">
        <v>15</v>
      </c>
      <c r="D20" s="235"/>
      <c r="E20" s="235"/>
      <c r="F20" s="235"/>
      <c r="G20" s="235"/>
      <c r="H20" s="235"/>
      <c r="I20" s="235"/>
      <c r="J20" s="235"/>
      <c r="K20" s="235"/>
      <c r="L20" s="235"/>
      <c r="M20" s="235"/>
      <c r="N20" s="235"/>
      <c r="O20" s="235"/>
      <c r="P20" s="235"/>
      <c r="Q20" s="235"/>
      <c r="R20" s="235"/>
      <c r="S20" s="235"/>
      <c r="T20" s="235"/>
      <c r="U20" s="235"/>
      <c r="V20" s="235"/>
      <c r="W20" s="235"/>
      <c r="X20" s="235"/>
    </row>
    <row r="21" spans="2:24" ht="17.399999999999999" x14ac:dyDescent="0.5">
      <c r="C21" s="382" t="s">
        <v>16</v>
      </c>
      <c r="D21" s="235"/>
      <c r="E21" s="235"/>
      <c r="F21" s="235"/>
      <c r="G21" s="235"/>
      <c r="H21" s="235"/>
      <c r="I21" s="235"/>
      <c r="J21" s="235"/>
      <c r="K21" s="235"/>
      <c r="L21" s="235"/>
      <c r="M21" s="235"/>
      <c r="N21" s="235"/>
      <c r="O21" s="235"/>
      <c r="P21" s="235"/>
      <c r="Q21" s="235"/>
      <c r="R21" s="235"/>
      <c r="S21" s="235"/>
      <c r="T21" s="235"/>
      <c r="U21" s="235"/>
      <c r="V21" s="235"/>
      <c r="W21" s="235"/>
      <c r="X21" s="235"/>
    </row>
    <row r="22" spans="2:24" ht="17.399999999999999" x14ac:dyDescent="0.5">
      <c r="C22" s="384" t="s">
        <v>17</v>
      </c>
      <c r="D22" s="235"/>
      <c r="E22" s="235"/>
      <c r="F22" s="235"/>
      <c r="G22" s="235"/>
      <c r="H22" s="235"/>
      <c r="I22" s="235"/>
      <c r="J22" s="235"/>
      <c r="K22" s="235"/>
      <c r="L22" s="235"/>
      <c r="M22" s="235"/>
      <c r="N22" s="235"/>
      <c r="O22" s="235"/>
      <c r="P22" s="235"/>
      <c r="Q22" s="235"/>
      <c r="R22" s="235"/>
      <c r="S22" s="235"/>
      <c r="T22" s="235"/>
      <c r="U22" s="235"/>
      <c r="V22" s="235"/>
      <c r="W22" s="235"/>
      <c r="X22" s="235"/>
    </row>
    <row r="23" spans="2:24" ht="17.399999999999999" x14ac:dyDescent="0.5">
      <c r="C23" s="235"/>
      <c r="D23" s="235"/>
      <c r="E23" s="235"/>
      <c r="F23" s="235"/>
      <c r="G23" s="235"/>
      <c r="H23" s="235"/>
      <c r="I23" s="235"/>
      <c r="J23" s="235"/>
      <c r="K23" s="235"/>
      <c r="L23" s="235"/>
      <c r="M23" s="235"/>
      <c r="N23" s="235"/>
      <c r="O23" s="235"/>
      <c r="P23" s="235"/>
      <c r="Q23" s="235"/>
      <c r="R23" s="235"/>
      <c r="S23" s="235"/>
      <c r="T23" s="235"/>
      <c r="U23" s="235"/>
      <c r="V23" s="235"/>
      <c r="W23" s="235"/>
      <c r="X23" s="235"/>
    </row>
    <row r="24" spans="2:24" ht="21.6" x14ac:dyDescent="0.5">
      <c r="B24" s="237" t="s">
        <v>18</v>
      </c>
      <c r="D24" s="235"/>
      <c r="E24" s="235"/>
      <c r="F24" s="235"/>
      <c r="G24" s="235"/>
      <c r="H24" s="235"/>
      <c r="I24" s="235"/>
      <c r="J24" s="235"/>
      <c r="K24" s="235"/>
      <c r="L24" s="235"/>
      <c r="M24" s="235"/>
      <c r="N24" s="235"/>
      <c r="O24" s="235"/>
      <c r="P24" s="235"/>
      <c r="Q24" s="235"/>
      <c r="R24" s="235"/>
      <c r="S24" s="235"/>
      <c r="T24" s="235"/>
      <c r="U24" s="235"/>
      <c r="V24" s="235"/>
      <c r="W24" s="235"/>
      <c r="X24" s="235"/>
    </row>
    <row r="25" spans="2:24" ht="17.399999999999999" x14ac:dyDescent="0.5">
      <c r="C25" s="239" t="s">
        <v>19</v>
      </c>
      <c r="D25" s="235"/>
      <c r="E25" s="235"/>
      <c r="F25" s="235"/>
      <c r="G25" s="235"/>
      <c r="H25" s="235"/>
      <c r="I25" s="235"/>
      <c r="J25" s="235"/>
      <c r="K25" s="235"/>
      <c r="L25" s="235"/>
      <c r="M25" s="235"/>
      <c r="N25" s="235"/>
      <c r="O25" s="235"/>
      <c r="P25" s="235"/>
      <c r="Q25" s="235"/>
      <c r="R25" s="235"/>
      <c r="S25" s="235"/>
      <c r="T25" s="235"/>
      <c r="U25" s="235"/>
      <c r="V25" s="235"/>
      <c r="W25" s="235"/>
      <c r="X25" s="235"/>
    </row>
    <row r="26" spans="2:24" ht="4.95" customHeight="1" x14ac:dyDescent="0.5">
      <c r="C26" s="235"/>
      <c r="D26" s="235"/>
      <c r="E26" s="235"/>
      <c r="F26" s="235"/>
      <c r="G26" s="235"/>
      <c r="H26" s="235"/>
      <c r="I26" s="235"/>
      <c r="J26" s="235"/>
      <c r="K26" s="235"/>
      <c r="L26" s="235"/>
      <c r="M26" s="235"/>
      <c r="N26" s="235"/>
      <c r="O26" s="235"/>
      <c r="P26" s="235"/>
      <c r="Q26" s="235"/>
      <c r="R26" s="235"/>
      <c r="S26" s="235"/>
      <c r="T26" s="235"/>
      <c r="U26" s="235"/>
      <c r="V26" s="235"/>
      <c r="W26" s="235"/>
      <c r="X26" s="235"/>
    </row>
    <row r="27" spans="2:24" ht="17.399999999999999" x14ac:dyDescent="0.5">
      <c r="C27" s="235"/>
      <c r="D27" s="382" t="s">
        <v>20</v>
      </c>
      <c r="E27" s="235"/>
      <c r="F27" s="235"/>
      <c r="G27" s="235"/>
      <c r="H27" s="235"/>
      <c r="I27" s="235"/>
      <c r="J27" s="235"/>
      <c r="K27" s="235"/>
      <c r="L27" s="235"/>
      <c r="M27" s="235"/>
      <c r="N27" s="235"/>
      <c r="O27" s="235"/>
      <c r="P27" s="235"/>
      <c r="Q27" s="235"/>
      <c r="R27" s="235"/>
      <c r="S27" s="235"/>
      <c r="T27" s="235"/>
      <c r="U27" s="235"/>
      <c r="V27" s="235"/>
      <c r="W27" s="235"/>
      <c r="X27" s="235"/>
    </row>
    <row r="28" spans="2:24" ht="17.399999999999999" x14ac:dyDescent="0.5">
      <c r="C28" s="235"/>
      <c r="D28" s="382" t="s">
        <v>21</v>
      </c>
      <c r="E28" s="235"/>
      <c r="F28" s="235"/>
      <c r="G28" s="235"/>
      <c r="H28" s="235"/>
      <c r="I28" s="235"/>
      <c r="J28" s="235"/>
      <c r="K28" s="235"/>
      <c r="L28" s="235"/>
      <c r="M28" s="235"/>
      <c r="N28" s="235"/>
      <c r="O28" s="235"/>
      <c r="P28" s="235"/>
      <c r="Q28" s="235"/>
      <c r="R28" s="235"/>
      <c r="S28" s="235"/>
      <c r="T28" s="235"/>
      <c r="U28" s="235"/>
      <c r="V28" s="235"/>
      <c r="W28" s="235"/>
      <c r="X28" s="235"/>
    </row>
    <row r="29" spans="2:24" ht="17.399999999999999" x14ac:dyDescent="0.5">
      <c r="C29" s="235"/>
      <c r="D29" s="382" t="s">
        <v>22</v>
      </c>
      <c r="E29" s="235"/>
      <c r="F29" s="235"/>
      <c r="G29" s="235"/>
      <c r="H29" s="235"/>
      <c r="I29" s="235"/>
      <c r="J29" s="235"/>
      <c r="K29" s="235"/>
      <c r="L29" s="235"/>
      <c r="M29" s="235"/>
      <c r="N29" s="235"/>
      <c r="O29" s="235"/>
      <c r="P29" s="235"/>
      <c r="Q29" s="235"/>
      <c r="R29" s="235"/>
      <c r="S29" s="235"/>
      <c r="T29" s="235"/>
      <c r="U29" s="235"/>
      <c r="V29" s="235"/>
      <c r="W29" s="235"/>
      <c r="X29" s="235"/>
    </row>
    <row r="30" spans="2:24" ht="17.399999999999999" x14ac:dyDescent="0.5">
      <c r="C30" s="235"/>
      <c r="D30" s="382" t="s">
        <v>23</v>
      </c>
      <c r="E30" s="235"/>
      <c r="F30" s="235"/>
      <c r="G30" s="235"/>
      <c r="H30" s="235"/>
      <c r="I30" s="235"/>
      <c r="J30" s="235"/>
      <c r="K30" s="235"/>
      <c r="L30" s="235"/>
      <c r="M30" s="235"/>
      <c r="N30" s="235"/>
      <c r="O30" s="235"/>
      <c r="P30" s="235"/>
      <c r="Q30" s="235"/>
      <c r="R30" s="235"/>
      <c r="S30" s="235"/>
      <c r="T30" s="235"/>
      <c r="U30" s="235"/>
      <c r="V30" s="235"/>
      <c r="W30" s="235"/>
      <c r="X30" s="235"/>
    </row>
    <row r="31" spans="2:24" ht="17.399999999999999" x14ac:dyDescent="0.5">
      <c r="C31" s="235"/>
      <c r="D31" s="382" t="s">
        <v>24</v>
      </c>
      <c r="E31" s="235"/>
      <c r="F31" s="235"/>
      <c r="G31" s="235"/>
      <c r="H31" s="235"/>
      <c r="I31" s="235"/>
      <c r="J31" s="235"/>
      <c r="K31" s="235"/>
      <c r="L31" s="235"/>
      <c r="M31" s="235"/>
      <c r="N31" s="235"/>
      <c r="O31" s="235"/>
      <c r="P31" s="235"/>
      <c r="Q31" s="235"/>
      <c r="R31" s="235"/>
      <c r="S31" s="235"/>
      <c r="T31" s="235"/>
      <c r="U31" s="235"/>
      <c r="V31" s="235"/>
      <c r="W31" s="235"/>
      <c r="X31" s="235"/>
    </row>
    <row r="32" spans="2:24" ht="17.399999999999999" x14ac:dyDescent="0.5">
      <c r="C32" s="235"/>
      <c r="D32" s="382" t="s">
        <v>25</v>
      </c>
      <c r="E32" s="235"/>
      <c r="F32" s="235"/>
      <c r="G32" s="235"/>
      <c r="H32" s="235"/>
      <c r="I32" s="235"/>
      <c r="J32" s="235"/>
      <c r="K32" s="235"/>
      <c r="L32" s="235"/>
      <c r="M32" s="235"/>
      <c r="N32" s="235"/>
      <c r="O32" s="235"/>
      <c r="P32" s="235"/>
      <c r="Q32" s="235"/>
      <c r="R32" s="235"/>
      <c r="S32" s="235"/>
      <c r="T32" s="235"/>
      <c r="U32" s="235"/>
      <c r="V32" s="235"/>
      <c r="W32" s="235"/>
      <c r="X32" s="235"/>
    </row>
    <row r="33" spans="2:24" ht="6" customHeight="1" x14ac:dyDescent="0.5">
      <c r="C33" s="235"/>
      <c r="D33" s="235"/>
      <c r="E33" s="235"/>
      <c r="F33" s="235"/>
      <c r="G33" s="235"/>
      <c r="H33" s="235"/>
      <c r="I33" s="235"/>
      <c r="J33" s="235"/>
      <c r="K33" s="235"/>
      <c r="L33" s="235"/>
      <c r="M33" s="235"/>
      <c r="N33" s="235"/>
      <c r="O33" s="235"/>
      <c r="P33" s="235"/>
      <c r="Q33" s="235"/>
      <c r="R33" s="235"/>
      <c r="S33" s="235"/>
      <c r="T33" s="235"/>
      <c r="U33" s="235"/>
      <c r="V33" s="235"/>
      <c r="W33" s="235"/>
      <c r="X33" s="235"/>
    </row>
    <row r="34" spans="2:24" ht="17.399999999999999" x14ac:dyDescent="0.5">
      <c r="C34" s="239" t="s">
        <v>26</v>
      </c>
      <c r="D34" s="235"/>
      <c r="E34" s="235"/>
      <c r="F34" s="235"/>
      <c r="G34" s="235"/>
      <c r="H34" s="235"/>
      <c r="I34" s="235"/>
      <c r="J34" s="235"/>
      <c r="K34" s="235"/>
      <c r="L34" s="235"/>
      <c r="M34" s="235"/>
      <c r="N34" s="235"/>
      <c r="O34" s="235"/>
      <c r="P34" s="235"/>
      <c r="Q34" s="235"/>
      <c r="R34" s="235"/>
      <c r="S34" s="235"/>
      <c r="T34" s="235"/>
      <c r="U34" s="235"/>
      <c r="V34" s="235"/>
      <c r="W34" s="235"/>
      <c r="X34" s="235"/>
    </row>
    <row r="35" spans="2:24" ht="17.399999999999999" x14ac:dyDescent="0.5">
      <c r="C35" s="239"/>
      <c r="D35" s="235"/>
      <c r="E35" s="235"/>
      <c r="F35" s="235"/>
      <c r="G35" s="235"/>
      <c r="H35" s="235"/>
      <c r="I35" s="235"/>
      <c r="J35" s="235"/>
      <c r="K35" s="235"/>
      <c r="L35" s="235"/>
      <c r="M35" s="235"/>
      <c r="N35" s="235"/>
      <c r="O35" s="235"/>
      <c r="P35" s="235"/>
      <c r="Q35" s="235"/>
      <c r="R35" s="235"/>
      <c r="S35" s="235"/>
      <c r="T35" s="235"/>
      <c r="U35" s="235"/>
      <c r="V35" s="235"/>
      <c r="W35" s="235"/>
      <c r="X35" s="235"/>
    </row>
    <row r="36" spans="2:24" ht="21.6" x14ac:dyDescent="0.5">
      <c r="B36" s="237" t="s">
        <v>27</v>
      </c>
      <c r="D36" s="235"/>
      <c r="E36" s="235"/>
      <c r="F36" s="235"/>
      <c r="G36" s="235"/>
      <c r="H36" s="235"/>
      <c r="I36" s="235"/>
      <c r="J36" s="235"/>
      <c r="K36" s="235"/>
      <c r="L36" s="235"/>
      <c r="M36" s="235"/>
      <c r="N36" s="235"/>
      <c r="O36" s="235"/>
      <c r="P36" s="235"/>
      <c r="Q36" s="235"/>
      <c r="R36" s="235"/>
      <c r="S36" s="235"/>
      <c r="T36" s="235"/>
      <c r="U36" s="235"/>
      <c r="V36" s="235"/>
      <c r="W36" s="235"/>
      <c r="X36" s="235"/>
    </row>
    <row r="37" spans="2:24" ht="17.399999999999999" x14ac:dyDescent="0.5">
      <c r="C37" s="239" t="s">
        <v>28</v>
      </c>
      <c r="D37" s="235"/>
      <c r="E37" s="235"/>
      <c r="F37" s="235"/>
      <c r="G37" s="235"/>
      <c r="H37" s="235"/>
      <c r="I37" s="235"/>
      <c r="J37" s="235"/>
      <c r="K37" s="235"/>
      <c r="L37" s="235"/>
      <c r="M37" s="235"/>
      <c r="N37" s="235"/>
      <c r="O37" s="235"/>
      <c r="P37" s="235"/>
      <c r="Q37" s="235"/>
      <c r="R37" s="235"/>
      <c r="S37" s="235"/>
      <c r="T37" s="235"/>
      <c r="U37" s="235"/>
      <c r="V37" s="235"/>
      <c r="W37" s="235"/>
      <c r="X37" s="235"/>
    </row>
    <row r="38" spans="2:24" ht="17.399999999999999" x14ac:dyDescent="0.5">
      <c r="C38" s="240" t="s">
        <v>29</v>
      </c>
      <c r="D38" s="235"/>
      <c r="E38" s="235"/>
      <c r="F38" s="235"/>
      <c r="G38" s="235"/>
      <c r="H38" s="235"/>
      <c r="I38" s="235"/>
      <c r="J38" s="235"/>
      <c r="K38" s="235"/>
      <c r="L38" s="235"/>
      <c r="M38" s="235"/>
      <c r="N38" s="235"/>
      <c r="O38" s="235"/>
      <c r="P38" s="235"/>
      <c r="Q38" s="235"/>
      <c r="R38" s="235"/>
      <c r="S38" s="235"/>
      <c r="T38" s="235"/>
      <c r="U38" s="235"/>
      <c r="V38" s="235"/>
      <c r="W38" s="235"/>
      <c r="X38" s="235"/>
    </row>
    <row r="39" spans="2:24" ht="17.399999999999999" x14ac:dyDescent="0.5">
      <c r="C39" s="240"/>
      <c r="D39" s="235"/>
      <c r="E39" s="235"/>
      <c r="F39" s="235"/>
      <c r="G39" s="235"/>
      <c r="H39" s="235"/>
      <c r="I39" s="235"/>
      <c r="J39" s="235"/>
      <c r="K39" s="235"/>
      <c r="L39" s="235"/>
      <c r="M39" s="235"/>
      <c r="N39" s="235"/>
      <c r="O39" s="235"/>
      <c r="P39" s="235"/>
      <c r="Q39" s="235"/>
      <c r="R39" s="235"/>
      <c r="S39" s="235"/>
      <c r="T39" s="235"/>
      <c r="U39" s="235"/>
      <c r="V39" s="235"/>
      <c r="W39" s="235"/>
      <c r="X39" s="235"/>
    </row>
    <row r="40" spans="2:24" ht="17.399999999999999" x14ac:dyDescent="0.5">
      <c r="C40" s="235"/>
      <c r="D40" s="239" t="s">
        <v>30</v>
      </c>
      <c r="E40" s="235"/>
      <c r="F40" s="235"/>
      <c r="G40" s="235"/>
      <c r="H40" s="235"/>
      <c r="I40" s="235"/>
      <c r="J40" s="235"/>
      <c r="K40" s="235"/>
      <c r="L40" s="235"/>
      <c r="M40" s="235"/>
      <c r="N40" s="235"/>
      <c r="O40" s="235"/>
      <c r="P40" s="235"/>
      <c r="Q40" s="235"/>
      <c r="R40" s="235"/>
      <c r="S40" s="235"/>
      <c r="T40" s="235"/>
      <c r="U40" s="235"/>
      <c r="V40" s="235"/>
      <c r="W40" s="235"/>
      <c r="X40" s="235"/>
    </row>
    <row r="41" spans="2:24" ht="17.399999999999999" x14ac:dyDescent="0.5">
      <c r="C41" s="239"/>
      <c r="D41" s="235" t="s">
        <v>31</v>
      </c>
      <c r="E41" s="235"/>
      <c r="F41" s="235"/>
      <c r="G41" s="235"/>
      <c r="H41" s="235"/>
      <c r="I41" s="235"/>
      <c r="J41" s="235"/>
      <c r="K41" s="235"/>
      <c r="L41" s="235"/>
      <c r="M41" s="235"/>
      <c r="N41" s="235"/>
      <c r="O41" s="235"/>
      <c r="P41" s="235"/>
      <c r="Q41" s="235"/>
      <c r="R41" s="235"/>
      <c r="S41" s="235"/>
      <c r="T41" s="235"/>
      <c r="U41" s="235"/>
      <c r="V41" s="235"/>
      <c r="W41" s="235"/>
      <c r="X41" s="235"/>
    </row>
    <row r="42" spans="2:24" ht="17.399999999999999" x14ac:dyDescent="0.5">
      <c r="C42" s="239"/>
      <c r="D42" s="235" t="s">
        <v>32</v>
      </c>
      <c r="E42" s="235"/>
      <c r="F42" s="235"/>
      <c r="G42" s="235"/>
      <c r="H42" s="235"/>
      <c r="I42" s="235"/>
      <c r="J42" s="235"/>
      <c r="K42" s="235"/>
      <c r="L42" s="235"/>
      <c r="M42" s="235"/>
      <c r="N42" s="235"/>
      <c r="O42" s="235"/>
      <c r="P42" s="235"/>
      <c r="Q42" s="235"/>
      <c r="R42" s="235"/>
      <c r="S42" s="235"/>
      <c r="T42" s="235"/>
      <c r="U42" s="235"/>
      <c r="V42" s="235"/>
      <c r="W42" s="235"/>
      <c r="X42" s="235"/>
    </row>
    <row r="43" spans="2:24" ht="17.399999999999999" x14ac:dyDescent="0.5">
      <c r="C43" s="239"/>
      <c r="D43" s="235"/>
      <c r="E43" s="235"/>
      <c r="F43" s="235"/>
      <c r="G43" s="235"/>
      <c r="H43" s="235"/>
      <c r="I43" s="235"/>
      <c r="J43" s="235"/>
      <c r="K43" s="235"/>
      <c r="L43" s="235"/>
      <c r="M43" s="235"/>
      <c r="N43" s="235"/>
      <c r="O43" s="235"/>
      <c r="P43" s="235"/>
      <c r="Q43" s="235"/>
      <c r="R43" s="235"/>
      <c r="S43" s="235"/>
      <c r="T43" s="235"/>
      <c r="U43" s="235"/>
      <c r="V43" s="235"/>
      <c r="W43" s="235"/>
      <c r="X43" s="235"/>
    </row>
    <row r="44" spans="2:24" ht="17.399999999999999" x14ac:dyDescent="0.5">
      <c r="C44" s="238"/>
      <c r="D44" s="235"/>
      <c r="E44" s="235"/>
      <c r="F44" s="235"/>
      <c r="G44" s="235"/>
      <c r="H44" s="235"/>
      <c r="I44" s="235"/>
      <c r="J44" s="235"/>
      <c r="K44" s="235"/>
      <c r="L44" s="235"/>
      <c r="M44" s="235"/>
      <c r="N44" s="235"/>
      <c r="O44" s="235"/>
      <c r="P44" s="235"/>
      <c r="Q44" s="235"/>
      <c r="R44" s="235"/>
      <c r="S44" s="235"/>
      <c r="T44" s="235"/>
      <c r="U44" s="235"/>
      <c r="V44" s="235"/>
      <c r="W44" s="235"/>
      <c r="X44" s="235"/>
    </row>
    <row r="45" spans="2:24" ht="21.6" x14ac:dyDescent="0.5">
      <c r="B45" s="237" t="s">
        <v>33</v>
      </c>
      <c r="D45" s="235"/>
      <c r="E45" s="235"/>
      <c r="F45" s="235"/>
      <c r="G45" s="235"/>
      <c r="H45" s="235"/>
      <c r="I45" s="235"/>
      <c r="J45" s="235"/>
      <c r="K45" s="235"/>
      <c r="L45" s="235"/>
      <c r="M45" s="235"/>
      <c r="N45" s="235"/>
      <c r="O45" s="235"/>
      <c r="P45" s="235"/>
      <c r="Q45" s="235"/>
      <c r="R45" s="235"/>
      <c r="S45" s="235"/>
      <c r="T45" s="235"/>
      <c r="U45" s="235"/>
      <c r="V45" s="235"/>
      <c r="W45" s="235"/>
      <c r="X45" s="235"/>
    </row>
    <row r="46" spans="2:24" ht="17.399999999999999" x14ac:dyDescent="0.5">
      <c r="C46" s="384" t="s">
        <v>34</v>
      </c>
      <c r="D46" s="235"/>
      <c r="E46" s="235"/>
      <c r="F46" s="235"/>
      <c r="G46" s="235"/>
      <c r="H46" s="235"/>
      <c r="I46" s="235"/>
      <c r="J46" s="235"/>
      <c r="K46" s="235"/>
      <c r="L46" s="235"/>
      <c r="M46" s="235"/>
      <c r="N46" s="235"/>
      <c r="O46" s="235"/>
      <c r="P46" s="235"/>
      <c r="Q46" s="235"/>
      <c r="R46" s="235"/>
      <c r="S46" s="235"/>
      <c r="T46" s="235"/>
      <c r="U46" s="235"/>
      <c r="V46" s="235"/>
      <c r="W46" s="235"/>
      <c r="X46" s="235"/>
    </row>
    <row r="47" spans="2:24" ht="17.399999999999999" x14ac:dyDescent="0.5">
      <c r="C47" s="382" t="s">
        <v>35</v>
      </c>
      <c r="D47" s="235"/>
      <c r="E47" s="235"/>
      <c r="F47" s="235"/>
      <c r="G47" s="235"/>
      <c r="H47" s="235"/>
      <c r="I47" s="235"/>
      <c r="J47" s="235"/>
      <c r="K47" s="235"/>
      <c r="L47" s="235"/>
      <c r="M47" s="235"/>
      <c r="N47" s="235"/>
      <c r="O47" s="235"/>
      <c r="P47" s="235"/>
      <c r="Q47" s="235"/>
      <c r="R47" s="235"/>
      <c r="S47" s="235"/>
      <c r="T47" s="235"/>
      <c r="U47" s="235"/>
      <c r="V47" s="235"/>
      <c r="W47" s="235"/>
      <c r="X47" s="235"/>
    </row>
    <row r="48" spans="2:24" ht="17.399999999999999" x14ac:dyDescent="0.5">
      <c r="C48" s="382" t="s">
        <v>36</v>
      </c>
      <c r="D48" s="235"/>
      <c r="E48" s="235"/>
      <c r="F48" s="235"/>
      <c r="G48" s="235"/>
      <c r="H48" s="235"/>
      <c r="I48" s="235"/>
      <c r="J48" s="235"/>
      <c r="K48" s="235"/>
      <c r="L48" s="235"/>
      <c r="M48" s="235"/>
      <c r="N48" s="235"/>
      <c r="O48" s="235"/>
      <c r="P48" s="235"/>
      <c r="Q48" s="235"/>
      <c r="R48" s="235"/>
      <c r="S48" s="235"/>
      <c r="T48" s="235"/>
      <c r="U48" s="235"/>
      <c r="V48" s="235"/>
      <c r="W48" s="235"/>
      <c r="X48" s="235"/>
    </row>
    <row r="49" spans="2:24" ht="17.399999999999999" x14ac:dyDescent="0.5">
      <c r="C49" s="384" t="s">
        <v>37</v>
      </c>
      <c r="D49" s="235"/>
      <c r="E49" s="235"/>
      <c r="F49" s="235"/>
      <c r="G49" s="235"/>
      <c r="H49" s="235"/>
      <c r="I49" s="235"/>
      <c r="J49" s="235"/>
      <c r="K49" s="235"/>
      <c r="L49" s="235"/>
      <c r="M49" s="235"/>
      <c r="N49" s="235"/>
      <c r="O49" s="235"/>
      <c r="P49" s="235"/>
      <c r="Q49" s="235"/>
      <c r="R49" s="235"/>
      <c r="S49" s="235"/>
      <c r="T49" s="235"/>
      <c r="U49" s="235"/>
      <c r="V49" s="235"/>
      <c r="W49" s="235"/>
      <c r="X49" s="235"/>
    </row>
    <row r="50" spans="2:24" ht="17.399999999999999" x14ac:dyDescent="0.5">
      <c r="D50" s="235"/>
      <c r="E50" s="235"/>
      <c r="F50" s="235"/>
      <c r="G50" s="235"/>
      <c r="H50" s="235"/>
      <c r="I50" s="235"/>
      <c r="J50" s="235"/>
      <c r="K50" s="235"/>
      <c r="L50" s="235"/>
      <c r="M50" s="235"/>
      <c r="N50" s="235"/>
      <c r="O50" s="235"/>
      <c r="P50" s="235"/>
      <c r="Q50" s="235"/>
      <c r="R50" s="235"/>
      <c r="S50" s="235"/>
      <c r="T50" s="235"/>
      <c r="U50" s="235"/>
      <c r="V50" s="235"/>
      <c r="W50" s="235"/>
      <c r="X50" s="235"/>
    </row>
    <row r="51" spans="2:24" ht="21.6" x14ac:dyDescent="0.5">
      <c r="B51" s="237" t="s">
        <v>38</v>
      </c>
      <c r="D51" s="235"/>
      <c r="E51" s="235"/>
      <c r="F51" s="235"/>
      <c r="G51" s="235"/>
      <c r="H51" s="235"/>
      <c r="I51" s="235"/>
      <c r="J51" s="235"/>
      <c r="K51" s="235"/>
      <c r="L51" s="235"/>
      <c r="M51" s="235"/>
      <c r="N51" s="235"/>
      <c r="O51" s="235"/>
      <c r="P51" s="235"/>
      <c r="Q51" s="235"/>
      <c r="R51" s="235"/>
      <c r="S51" s="235"/>
      <c r="T51" s="235"/>
      <c r="U51" s="235"/>
      <c r="V51" s="235"/>
      <c r="W51" s="235"/>
      <c r="X51" s="235"/>
    </row>
    <row r="52" spans="2:24" ht="17.399999999999999" x14ac:dyDescent="0.5">
      <c r="C52" s="235" t="s">
        <v>39</v>
      </c>
      <c r="D52" s="235"/>
      <c r="E52" s="235"/>
      <c r="F52" s="235"/>
      <c r="G52" s="235"/>
      <c r="H52" s="235"/>
      <c r="I52" s="235"/>
      <c r="J52" s="235"/>
      <c r="K52" s="235"/>
      <c r="L52" s="235"/>
      <c r="M52" s="235"/>
      <c r="N52" s="235"/>
      <c r="O52" s="235"/>
      <c r="P52" s="235"/>
      <c r="Q52" s="235"/>
      <c r="R52" s="235"/>
      <c r="S52" s="235"/>
      <c r="T52" s="235"/>
      <c r="U52" s="235"/>
      <c r="V52" s="235"/>
      <c r="W52" s="235"/>
      <c r="X52" s="235"/>
    </row>
    <row r="53" spans="2:24" ht="17.399999999999999" x14ac:dyDescent="0.5">
      <c r="D53" s="241" t="s">
        <v>40</v>
      </c>
    </row>
    <row r="54" spans="2:24" ht="17.399999999999999" x14ac:dyDescent="0.5">
      <c r="D54" s="421" t="s">
        <v>41</v>
      </c>
    </row>
    <row r="55" spans="2:24" ht="10.199999999999999" customHeight="1" x14ac:dyDescent="0.5"/>
    <row r="56" spans="2:24" ht="18" customHeight="1" x14ac:dyDescent="0.5">
      <c r="C56" s="236" t="s">
        <v>42</v>
      </c>
    </row>
  </sheetData>
  <mergeCells count="3">
    <mergeCell ref="C6:S6"/>
    <mergeCell ref="C9:S9"/>
    <mergeCell ref="A2:T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529B-8129-45C7-B41D-70E70431FAC7}">
  <sheetPr codeName="Sheet2">
    <tabColor theme="0"/>
  </sheetPr>
  <dimension ref="B1:W48"/>
  <sheetViews>
    <sheetView workbookViewId="0">
      <selection activeCell="E13" sqref="E13"/>
    </sheetView>
  </sheetViews>
  <sheetFormatPr defaultColWidth="8.83203125" defaultRowHeight="17.399999999999999" x14ac:dyDescent="0.5"/>
  <cols>
    <col min="1" max="1" width="1.83203125" style="236" customWidth="1"/>
    <col min="2" max="3" width="8.83203125" style="236"/>
    <col min="4" max="4" width="12" style="236" customWidth="1"/>
    <col min="5" max="5" width="23.6640625" style="236" customWidth="1"/>
    <col min="6" max="6" width="8.83203125" style="236"/>
    <col min="7" max="7" width="12.5" style="236" customWidth="1"/>
    <col min="8" max="8" width="12.4140625" style="236" customWidth="1"/>
    <col min="9" max="9" width="28.5" style="236" customWidth="1"/>
    <col min="10" max="16384" width="8.83203125" style="236"/>
  </cols>
  <sheetData>
    <row r="1" spans="2:23" ht="7.95" customHeight="1" x14ac:dyDescent="0.5">
      <c r="B1" s="235"/>
      <c r="C1" s="235"/>
      <c r="D1" s="235"/>
      <c r="E1" s="235"/>
      <c r="F1" s="235"/>
      <c r="G1" s="235"/>
      <c r="H1" s="235"/>
      <c r="I1" s="235"/>
      <c r="J1" s="235"/>
      <c r="K1" s="235"/>
      <c r="L1" s="235"/>
      <c r="M1" s="235"/>
      <c r="N1" s="235"/>
      <c r="O1" s="235"/>
      <c r="P1" s="235"/>
      <c r="Q1" s="235"/>
      <c r="R1" s="235"/>
      <c r="S1" s="235"/>
      <c r="T1" s="235"/>
      <c r="U1" s="235"/>
      <c r="V1" s="235"/>
      <c r="W1" s="235"/>
    </row>
    <row r="2" spans="2:23" ht="34.799999999999997" x14ac:dyDescent="0.5">
      <c r="B2" s="429" t="s">
        <v>43</v>
      </c>
      <c r="C2" s="430"/>
      <c r="D2" s="430"/>
      <c r="E2" s="430"/>
      <c r="F2" s="430"/>
      <c r="G2" s="430"/>
      <c r="H2" s="430"/>
      <c r="I2" s="430"/>
      <c r="J2" s="431"/>
      <c r="K2" s="235"/>
      <c r="L2" s="235"/>
      <c r="M2" s="235"/>
      <c r="N2" s="235"/>
      <c r="O2" s="235"/>
      <c r="P2" s="235"/>
      <c r="Q2" s="235"/>
      <c r="R2" s="235"/>
      <c r="S2" s="235"/>
      <c r="T2" s="235"/>
      <c r="U2" s="235"/>
      <c r="V2" s="235"/>
      <c r="W2" s="235"/>
    </row>
    <row r="3" spans="2:23" x14ac:dyDescent="0.5">
      <c r="B3" s="362"/>
      <c r="C3" s="363"/>
      <c r="D3" s="363"/>
      <c r="E3" s="363"/>
      <c r="F3" s="363"/>
      <c r="G3" s="363"/>
      <c r="H3" s="363"/>
      <c r="I3" s="363"/>
      <c r="J3" s="325"/>
      <c r="K3" s="235"/>
      <c r="L3" s="235"/>
      <c r="M3" s="235"/>
      <c r="N3" s="235"/>
      <c r="O3" s="235"/>
      <c r="P3" s="235"/>
      <c r="Q3" s="235"/>
      <c r="R3" s="235"/>
      <c r="S3" s="235"/>
      <c r="T3" s="235"/>
      <c r="U3" s="235"/>
      <c r="V3" s="235"/>
      <c r="W3" s="235"/>
    </row>
    <row r="4" spans="2:23" ht="38.25" customHeight="1" x14ac:dyDescent="0.5">
      <c r="B4" s="295"/>
      <c r="C4" s="432" t="s">
        <v>44</v>
      </c>
      <c r="D4" s="432"/>
      <c r="E4" s="375"/>
      <c r="F4" s="296"/>
      <c r="G4" s="428" t="s">
        <v>45</v>
      </c>
      <c r="H4" s="428"/>
      <c r="I4" s="376" t="s">
        <v>46</v>
      </c>
      <c r="J4" s="297"/>
      <c r="K4" s="235"/>
      <c r="L4" s="235"/>
      <c r="M4" s="235"/>
      <c r="N4" s="235"/>
      <c r="O4" s="235"/>
      <c r="P4" s="235"/>
      <c r="Q4" s="235"/>
      <c r="R4" s="235"/>
      <c r="S4" s="235"/>
      <c r="T4" s="235"/>
      <c r="U4" s="235"/>
      <c r="V4" s="235"/>
      <c r="W4" s="235"/>
    </row>
    <row r="5" spans="2:23" ht="15.6" customHeight="1" thickBot="1" x14ac:dyDescent="0.55000000000000004">
      <c r="B5" s="365"/>
      <c r="C5" s="366"/>
      <c r="D5" s="366"/>
      <c r="E5" s="366"/>
      <c r="F5" s="366"/>
      <c r="G5" s="366"/>
      <c r="H5" s="366"/>
      <c r="I5" s="366"/>
      <c r="J5" s="367"/>
      <c r="K5" s="235"/>
      <c r="L5" s="235"/>
      <c r="M5" s="235"/>
      <c r="N5" s="235"/>
      <c r="O5" s="235"/>
      <c r="P5" s="235"/>
      <c r="Q5" s="235"/>
      <c r="R5" s="235"/>
      <c r="S5" s="235"/>
      <c r="T5" s="235"/>
      <c r="U5" s="235"/>
      <c r="V5" s="235"/>
      <c r="W5" s="235"/>
    </row>
    <row r="6" spans="2:23" ht="13.2" customHeight="1" x14ac:dyDescent="0.5">
      <c r="B6" s="295"/>
      <c r="C6" s="296"/>
      <c r="D6" s="296"/>
      <c r="E6" s="364"/>
      <c r="F6" s="296"/>
      <c r="G6" s="296"/>
      <c r="H6" s="296"/>
      <c r="I6" s="364"/>
      <c r="J6" s="297"/>
      <c r="K6" s="235"/>
      <c r="L6" s="235"/>
      <c r="M6" s="235"/>
      <c r="N6" s="235"/>
      <c r="O6" s="235"/>
      <c r="P6" s="235"/>
      <c r="Q6" s="235"/>
      <c r="R6" s="235"/>
      <c r="S6" s="235"/>
      <c r="T6" s="235"/>
      <c r="U6" s="235"/>
      <c r="V6" s="235"/>
      <c r="W6" s="235"/>
    </row>
    <row r="7" spans="2:23" ht="41.25" customHeight="1" x14ac:dyDescent="0.5">
      <c r="B7" s="295"/>
      <c r="C7" s="432" t="s">
        <v>47</v>
      </c>
      <c r="D7" s="432"/>
      <c r="E7" s="376" t="s">
        <v>48</v>
      </c>
      <c r="F7" s="296"/>
      <c r="G7" s="432" t="s">
        <v>49</v>
      </c>
      <c r="H7" s="432"/>
      <c r="I7" s="376" t="s">
        <v>50</v>
      </c>
      <c r="J7" s="297"/>
      <c r="K7" s="235"/>
      <c r="L7" s="235"/>
      <c r="M7" s="235"/>
      <c r="N7" s="235"/>
      <c r="O7" s="235"/>
      <c r="P7" s="235"/>
      <c r="Q7" s="235"/>
      <c r="R7" s="235"/>
      <c r="S7" s="235"/>
      <c r="T7" s="235"/>
      <c r="U7" s="235"/>
      <c r="V7" s="235"/>
      <c r="W7" s="235"/>
    </row>
    <row r="8" spans="2:23" ht="14.4" customHeight="1" thickBot="1" x14ac:dyDescent="0.55000000000000004">
      <c r="B8" s="365"/>
      <c r="C8" s="366"/>
      <c r="D8" s="366"/>
      <c r="E8" s="366"/>
      <c r="F8" s="366"/>
      <c r="G8" s="366"/>
      <c r="H8" s="366"/>
      <c r="I8" s="366"/>
      <c r="J8" s="367"/>
      <c r="K8" s="235"/>
      <c r="L8" s="235"/>
      <c r="M8" s="235"/>
      <c r="N8" s="235"/>
      <c r="O8" s="235"/>
      <c r="P8" s="235"/>
      <c r="Q8" s="235"/>
      <c r="R8" s="235"/>
      <c r="S8" s="235"/>
      <c r="T8" s="235"/>
      <c r="U8" s="235"/>
      <c r="V8" s="235"/>
      <c r="W8" s="235"/>
    </row>
    <row r="9" spans="2:23" ht="13.95" customHeight="1" x14ac:dyDescent="0.5">
      <c r="B9" s="295"/>
      <c r="C9" s="296"/>
      <c r="D9" s="296"/>
      <c r="E9" s="364"/>
      <c r="F9" s="296"/>
      <c r="G9" s="296"/>
      <c r="H9" s="296"/>
      <c r="I9" s="364"/>
      <c r="J9" s="297"/>
      <c r="K9" s="235"/>
      <c r="L9" s="235"/>
      <c r="M9" s="235"/>
      <c r="N9" s="235"/>
      <c r="O9" s="235"/>
      <c r="P9" s="235"/>
      <c r="Q9" s="235"/>
      <c r="R9" s="235"/>
      <c r="S9" s="235"/>
      <c r="T9" s="235"/>
      <c r="U9" s="235"/>
      <c r="V9" s="235"/>
      <c r="W9" s="235"/>
    </row>
    <row r="10" spans="2:23" ht="37.5" customHeight="1" x14ac:dyDescent="0.5">
      <c r="B10" s="295"/>
      <c r="C10" s="432" t="s">
        <v>51</v>
      </c>
      <c r="D10" s="432"/>
      <c r="E10" s="375"/>
      <c r="F10" s="296"/>
      <c r="G10" s="432" t="s">
        <v>52</v>
      </c>
      <c r="H10" s="432"/>
      <c r="I10" s="375"/>
      <c r="J10" s="297"/>
      <c r="K10" s="235"/>
      <c r="L10" s="235"/>
      <c r="M10" s="235"/>
      <c r="N10" s="235"/>
      <c r="O10" s="235"/>
      <c r="P10" s="235"/>
      <c r="Q10" s="235"/>
      <c r="R10" s="235"/>
      <c r="S10" s="235"/>
      <c r="T10" s="235"/>
      <c r="U10" s="235"/>
      <c r="V10" s="235"/>
      <c r="W10" s="235"/>
    </row>
    <row r="11" spans="2:23" ht="29.4" customHeight="1" x14ac:dyDescent="0.5">
      <c r="B11" s="298"/>
      <c r="C11" s="299"/>
      <c r="D11" s="299"/>
      <c r="E11" s="299"/>
      <c r="F11" s="299"/>
      <c r="G11" s="299"/>
      <c r="H11" s="299"/>
      <c r="I11" s="299"/>
      <c r="J11" s="300"/>
      <c r="K11" s="235"/>
      <c r="L11" s="235"/>
      <c r="M11" s="235"/>
      <c r="N11" s="235"/>
      <c r="O11" s="235"/>
      <c r="P11" s="235"/>
      <c r="Q11" s="235"/>
      <c r="R11" s="235"/>
      <c r="S11" s="235"/>
      <c r="T11" s="235"/>
      <c r="U11" s="235"/>
      <c r="V11" s="235"/>
      <c r="W11" s="235"/>
    </row>
    <row r="12" spans="2:23" x14ac:dyDescent="0.5">
      <c r="B12" s="235"/>
      <c r="F12" s="235"/>
      <c r="G12" s="235"/>
      <c r="H12" s="235"/>
      <c r="I12" s="235"/>
      <c r="J12" s="235"/>
      <c r="K12" s="235"/>
      <c r="L12" s="235"/>
      <c r="M12" s="235"/>
      <c r="N12" s="235"/>
      <c r="O12" s="235"/>
      <c r="P12" s="235"/>
      <c r="Q12" s="235"/>
      <c r="R12" s="235"/>
      <c r="S12" s="235"/>
      <c r="T12" s="235"/>
      <c r="U12" s="235"/>
      <c r="V12" s="235"/>
      <c r="W12" s="235"/>
    </row>
    <row r="13" spans="2:23" ht="21.6" x14ac:dyDescent="0.5">
      <c r="B13" s="237"/>
      <c r="C13" s="235"/>
      <c r="D13" s="235"/>
      <c r="E13" s="235"/>
      <c r="F13" s="235"/>
      <c r="G13" s="235"/>
      <c r="H13" s="235"/>
      <c r="I13" s="235"/>
      <c r="J13" s="235"/>
      <c r="K13" s="235"/>
      <c r="L13" s="235"/>
      <c r="M13" s="235"/>
      <c r="N13" s="235"/>
      <c r="O13" s="235"/>
      <c r="P13" s="235"/>
      <c r="Q13" s="235"/>
      <c r="R13" s="235"/>
      <c r="S13" s="235"/>
      <c r="T13" s="235"/>
      <c r="U13" s="235"/>
      <c r="V13" s="235"/>
      <c r="W13" s="235"/>
    </row>
    <row r="14" spans="2:23" x14ac:dyDescent="0.5">
      <c r="B14" s="238"/>
      <c r="F14" s="235"/>
      <c r="G14" s="235"/>
      <c r="H14" s="235"/>
      <c r="I14" s="235"/>
      <c r="J14" s="235"/>
      <c r="K14" s="235"/>
      <c r="L14" s="235"/>
      <c r="M14" s="235"/>
      <c r="N14" s="235"/>
      <c r="O14" s="235"/>
      <c r="P14" s="235"/>
      <c r="Q14" s="235"/>
      <c r="R14" s="235"/>
      <c r="S14" s="235"/>
      <c r="T14" s="235"/>
      <c r="U14" s="235"/>
      <c r="V14" s="235"/>
      <c r="W14" s="235"/>
    </row>
    <row r="15" spans="2:23" x14ac:dyDescent="0.5">
      <c r="B15" s="238"/>
      <c r="C15" s="235"/>
      <c r="D15" s="235"/>
      <c r="E15" s="235"/>
      <c r="F15" s="235"/>
      <c r="G15" s="235"/>
      <c r="H15" s="235"/>
      <c r="I15" s="235"/>
      <c r="J15" s="235"/>
      <c r="K15" s="235"/>
      <c r="L15" s="235"/>
      <c r="M15" s="235"/>
      <c r="N15" s="235"/>
      <c r="O15" s="235"/>
      <c r="P15" s="235"/>
      <c r="Q15" s="235"/>
      <c r="R15" s="235"/>
      <c r="S15" s="235"/>
      <c r="T15" s="235"/>
      <c r="U15" s="235"/>
      <c r="V15" s="235"/>
      <c r="W15" s="235"/>
    </row>
    <row r="16" spans="2:23" x14ac:dyDescent="0.5">
      <c r="B16" s="238"/>
      <c r="C16" s="235"/>
      <c r="D16" s="235"/>
      <c r="E16" s="235"/>
      <c r="F16" s="235"/>
      <c r="G16" s="235"/>
      <c r="H16" s="235"/>
      <c r="I16" s="235"/>
      <c r="J16" s="235"/>
      <c r="K16" s="235"/>
      <c r="L16" s="235"/>
      <c r="M16" s="235"/>
      <c r="N16" s="235"/>
      <c r="O16" s="235"/>
      <c r="P16" s="235"/>
      <c r="Q16" s="235"/>
      <c r="R16" s="235"/>
      <c r="S16" s="235"/>
      <c r="T16" s="235"/>
      <c r="U16" s="235"/>
      <c r="V16" s="235"/>
      <c r="W16" s="235"/>
    </row>
    <row r="17" spans="2:23" x14ac:dyDescent="0.5">
      <c r="B17" s="238"/>
      <c r="C17" s="235"/>
      <c r="D17" s="235"/>
      <c r="E17" s="235"/>
      <c r="F17" s="235"/>
      <c r="G17" s="235"/>
      <c r="H17" s="235"/>
      <c r="I17" s="235"/>
      <c r="J17" s="235"/>
      <c r="K17" s="235"/>
      <c r="L17" s="235"/>
      <c r="M17" s="235"/>
      <c r="N17" s="235"/>
      <c r="O17" s="235"/>
      <c r="P17" s="235"/>
      <c r="Q17" s="235"/>
      <c r="R17" s="235"/>
      <c r="S17" s="235"/>
      <c r="T17" s="235"/>
      <c r="U17" s="235"/>
      <c r="V17" s="235"/>
      <c r="W17" s="235"/>
    </row>
    <row r="18" spans="2:23" x14ac:dyDescent="0.5">
      <c r="C18" s="235"/>
      <c r="D18" s="235"/>
      <c r="E18" s="235"/>
      <c r="F18" s="235"/>
      <c r="G18" s="235"/>
      <c r="H18" s="235"/>
      <c r="I18" s="235"/>
      <c r="J18" s="235"/>
      <c r="K18" s="235"/>
      <c r="L18" s="235"/>
      <c r="M18" s="235"/>
      <c r="N18" s="235"/>
      <c r="O18" s="235"/>
      <c r="P18" s="235"/>
      <c r="Q18" s="235"/>
      <c r="R18" s="235"/>
      <c r="S18" s="235"/>
      <c r="T18" s="235"/>
      <c r="U18" s="235"/>
      <c r="V18" s="235"/>
      <c r="W18" s="235"/>
    </row>
    <row r="19" spans="2:23" x14ac:dyDescent="0.5">
      <c r="B19" s="235"/>
      <c r="C19" s="235"/>
      <c r="D19" s="235"/>
      <c r="E19" s="235"/>
      <c r="F19" s="235"/>
      <c r="G19" s="235"/>
      <c r="H19" s="235"/>
      <c r="I19" s="235"/>
      <c r="J19" s="235"/>
      <c r="K19" s="235"/>
      <c r="L19" s="235"/>
      <c r="M19" s="235"/>
      <c r="N19" s="235"/>
      <c r="O19" s="235"/>
      <c r="P19" s="235"/>
      <c r="Q19" s="235"/>
      <c r="R19" s="235"/>
      <c r="S19" s="235"/>
      <c r="T19" s="235"/>
      <c r="U19" s="235"/>
      <c r="V19" s="235"/>
      <c r="W19" s="235"/>
    </row>
    <row r="20" spans="2:23" ht="21.6" x14ac:dyDescent="0.5">
      <c r="B20" s="237"/>
      <c r="C20" s="235"/>
      <c r="D20" s="235"/>
      <c r="E20" s="235"/>
      <c r="F20" s="235"/>
      <c r="G20" s="235"/>
      <c r="H20" s="235"/>
      <c r="I20" s="235"/>
      <c r="J20" s="235"/>
      <c r="K20" s="235"/>
      <c r="L20" s="235"/>
      <c r="M20" s="235"/>
      <c r="N20" s="235"/>
      <c r="O20" s="235"/>
      <c r="P20" s="235"/>
      <c r="Q20" s="235"/>
      <c r="R20" s="235"/>
      <c r="S20" s="235"/>
      <c r="T20" s="235"/>
      <c r="U20" s="235"/>
      <c r="V20" s="235"/>
      <c r="W20" s="235"/>
    </row>
    <row r="21" spans="2:23" x14ac:dyDescent="0.5">
      <c r="B21" s="239"/>
      <c r="C21" s="235"/>
      <c r="D21" s="235"/>
      <c r="E21" s="235"/>
      <c r="F21" s="235"/>
      <c r="G21" s="235"/>
      <c r="H21" s="235"/>
      <c r="I21" s="235"/>
      <c r="J21" s="235"/>
      <c r="K21" s="235"/>
      <c r="L21" s="235"/>
      <c r="M21" s="235"/>
      <c r="N21" s="235"/>
      <c r="O21" s="235"/>
      <c r="P21" s="235"/>
      <c r="Q21" s="235"/>
      <c r="R21" s="235"/>
      <c r="S21" s="235"/>
      <c r="T21" s="235"/>
      <c r="U21" s="235"/>
      <c r="V21" s="235"/>
      <c r="W21" s="235"/>
    </row>
    <row r="22" spans="2:23" x14ac:dyDescent="0.5">
      <c r="B22" s="235"/>
      <c r="C22" s="235"/>
      <c r="D22" s="235"/>
      <c r="E22" s="235"/>
      <c r="F22" s="235"/>
      <c r="G22" s="235"/>
      <c r="H22" s="235"/>
      <c r="I22" s="235"/>
      <c r="J22" s="235"/>
      <c r="K22" s="235"/>
      <c r="L22" s="235"/>
      <c r="M22" s="235"/>
      <c r="N22" s="235"/>
      <c r="O22" s="235"/>
      <c r="P22" s="235"/>
      <c r="Q22" s="235"/>
      <c r="R22" s="235"/>
      <c r="S22" s="235"/>
      <c r="T22" s="235"/>
      <c r="U22" s="235"/>
      <c r="V22" s="235"/>
      <c r="W22" s="235"/>
    </row>
    <row r="23" spans="2:23" x14ac:dyDescent="0.5">
      <c r="B23" s="235"/>
      <c r="C23" s="238"/>
      <c r="D23" s="235"/>
      <c r="E23" s="235"/>
      <c r="F23" s="235"/>
      <c r="G23" s="235"/>
      <c r="H23" s="235"/>
      <c r="I23" s="235"/>
      <c r="J23" s="235"/>
      <c r="K23" s="235"/>
      <c r="L23" s="235"/>
      <c r="M23" s="235"/>
      <c r="N23" s="235"/>
      <c r="O23" s="235"/>
      <c r="P23" s="235"/>
      <c r="Q23" s="235"/>
      <c r="R23" s="235"/>
      <c r="S23" s="235"/>
      <c r="T23" s="235"/>
      <c r="U23" s="235"/>
      <c r="V23" s="235"/>
      <c r="W23" s="235"/>
    </row>
    <row r="24" spans="2:23" x14ac:dyDescent="0.5">
      <c r="B24" s="235"/>
      <c r="C24" s="238"/>
      <c r="D24" s="235"/>
      <c r="E24" s="235"/>
      <c r="F24" s="235"/>
      <c r="G24" s="235"/>
      <c r="H24" s="235"/>
      <c r="I24" s="235"/>
      <c r="J24" s="235"/>
      <c r="K24" s="235"/>
      <c r="L24" s="235"/>
      <c r="M24" s="235"/>
      <c r="N24" s="235"/>
      <c r="O24" s="235"/>
      <c r="P24" s="235"/>
      <c r="Q24" s="235"/>
      <c r="R24" s="235"/>
      <c r="S24" s="235"/>
      <c r="T24" s="235"/>
      <c r="U24" s="235"/>
      <c r="V24" s="235"/>
      <c r="W24" s="235"/>
    </row>
    <row r="25" spans="2:23" x14ac:dyDescent="0.5">
      <c r="B25" s="235"/>
      <c r="C25" s="238"/>
      <c r="D25" s="235"/>
      <c r="E25" s="235"/>
      <c r="F25" s="235"/>
      <c r="G25" s="235"/>
      <c r="H25" s="235"/>
      <c r="I25" s="235"/>
      <c r="J25" s="235"/>
      <c r="K25" s="235"/>
      <c r="L25" s="235"/>
      <c r="M25" s="235"/>
      <c r="N25" s="235"/>
      <c r="O25" s="235"/>
      <c r="P25" s="235"/>
      <c r="Q25" s="235"/>
      <c r="R25" s="235"/>
      <c r="S25" s="235"/>
      <c r="T25" s="235"/>
      <c r="U25" s="235"/>
      <c r="V25" s="235"/>
      <c r="W25" s="235"/>
    </row>
    <row r="26" spans="2:23" x14ac:dyDescent="0.5">
      <c r="B26" s="235"/>
      <c r="C26" s="238"/>
      <c r="D26" s="235"/>
      <c r="E26" s="235"/>
      <c r="F26" s="235"/>
      <c r="G26" s="235"/>
      <c r="H26" s="235"/>
      <c r="I26" s="235"/>
      <c r="J26" s="235"/>
      <c r="K26" s="235"/>
      <c r="L26" s="235"/>
      <c r="M26" s="235"/>
      <c r="N26" s="235"/>
      <c r="O26" s="235"/>
      <c r="P26" s="235"/>
      <c r="Q26" s="235"/>
      <c r="R26" s="235"/>
      <c r="S26" s="235"/>
      <c r="T26" s="235"/>
      <c r="U26" s="235"/>
      <c r="V26" s="235"/>
      <c r="W26" s="235"/>
    </row>
    <row r="27" spans="2:23" x14ac:dyDescent="0.5">
      <c r="B27" s="235"/>
      <c r="C27" s="238"/>
      <c r="D27" s="235"/>
      <c r="E27" s="235"/>
      <c r="F27" s="235"/>
      <c r="G27" s="235"/>
      <c r="H27" s="235"/>
      <c r="I27" s="235"/>
      <c r="J27" s="235"/>
      <c r="K27" s="235"/>
      <c r="L27" s="235"/>
      <c r="M27" s="235"/>
      <c r="N27" s="235"/>
      <c r="O27" s="235"/>
      <c r="P27" s="235"/>
      <c r="Q27" s="235"/>
      <c r="R27" s="235"/>
      <c r="S27" s="235"/>
      <c r="T27" s="235"/>
      <c r="U27" s="235"/>
      <c r="V27" s="235"/>
      <c r="W27" s="235"/>
    </row>
    <row r="28" spans="2:23" x14ac:dyDescent="0.5">
      <c r="B28" s="235"/>
      <c r="C28" s="238"/>
      <c r="D28" s="235"/>
      <c r="E28" s="235"/>
      <c r="F28" s="235"/>
      <c r="G28" s="235"/>
      <c r="H28" s="235"/>
      <c r="I28" s="235"/>
      <c r="J28" s="235"/>
      <c r="K28" s="235"/>
      <c r="L28" s="235"/>
      <c r="M28" s="235"/>
      <c r="N28" s="235"/>
      <c r="O28" s="235"/>
      <c r="P28" s="235"/>
      <c r="Q28" s="235"/>
      <c r="R28" s="235"/>
      <c r="S28" s="235"/>
      <c r="T28" s="235"/>
      <c r="U28" s="235"/>
      <c r="V28" s="235"/>
      <c r="W28" s="235"/>
    </row>
    <row r="29" spans="2:23" x14ac:dyDescent="0.5">
      <c r="B29" s="235"/>
      <c r="C29" s="235"/>
      <c r="D29" s="235"/>
      <c r="E29" s="235"/>
      <c r="F29" s="235"/>
      <c r="G29" s="235"/>
      <c r="H29" s="235"/>
      <c r="I29" s="235"/>
      <c r="J29" s="235"/>
      <c r="K29" s="235"/>
      <c r="L29" s="235"/>
      <c r="M29" s="235"/>
      <c r="N29" s="235"/>
      <c r="O29" s="235"/>
      <c r="P29" s="235"/>
      <c r="Q29" s="235"/>
      <c r="R29" s="235"/>
      <c r="S29" s="235"/>
      <c r="T29" s="235"/>
      <c r="U29" s="235"/>
      <c r="V29" s="235"/>
      <c r="W29" s="235"/>
    </row>
    <row r="30" spans="2:23" x14ac:dyDescent="0.5">
      <c r="B30" s="239"/>
      <c r="C30" s="235"/>
      <c r="D30" s="235"/>
      <c r="E30" s="235"/>
      <c r="F30" s="235"/>
      <c r="G30" s="235"/>
      <c r="H30" s="235"/>
      <c r="I30" s="235"/>
      <c r="J30" s="235"/>
      <c r="K30" s="235"/>
      <c r="L30" s="235"/>
      <c r="M30" s="235"/>
      <c r="N30" s="235"/>
      <c r="O30" s="235"/>
      <c r="P30" s="235"/>
      <c r="Q30" s="235"/>
      <c r="R30" s="235"/>
      <c r="S30" s="235"/>
      <c r="T30" s="235"/>
      <c r="U30" s="235"/>
      <c r="V30" s="235"/>
      <c r="W30" s="235"/>
    </row>
    <row r="31" spans="2:23" x14ac:dyDescent="0.5">
      <c r="B31" s="239"/>
      <c r="C31" s="235"/>
      <c r="D31" s="235"/>
      <c r="E31" s="235"/>
      <c r="F31" s="235"/>
      <c r="G31" s="235"/>
      <c r="H31" s="235"/>
      <c r="I31" s="235"/>
      <c r="J31" s="235"/>
      <c r="K31" s="235"/>
      <c r="L31" s="235"/>
      <c r="M31" s="235"/>
      <c r="N31" s="235"/>
      <c r="O31" s="235"/>
      <c r="P31" s="235"/>
      <c r="Q31" s="235"/>
      <c r="R31" s="235"/>
      <c r="S31" s="235"/>
      <c r="T31" s="235"/>
      <c r="U31" s="235"/>
      <c r="V31" s="235"/>
      <c r="W31" s="235"/>
    </row>
    <row r="32" spans="2:23" ht="21.6" x14ac:dyDescent="0.5">
      <c r="B32" s="237"/>
      <c r="C32" s="235"/>
      <c r="D32" s="235"/>
      <c r="E32" s="235"/>
      <c r="F32" s="235"/>
      <c r="G32" s="235"/>
      <c r="H32" s="235"/>
      <c r="I32" s="235"/>
      <c r="J32" s="235"/>
      <c r="K32" s="235"/>
      <c r="L32" s="235"/>
      <c r="M32" s="235"/>
      <c r="N32" s="235"/>
      <c r="O32" s="235"/>
      <c r="P32" s="235"/>
      <c r="Q32" s="235"/>
      <c r="R32" s="235"/>
      <c r="S32" s="235"/>
      <c r="T32" s="235"/>
      <c r="U32" s="235"/>
      <c r="V32" s="235"/>
      <c r="W32" s="235"/>
    </row>
    <row r="33" spans="2:23" x14ac:dyDescent="0.5">
      <c r="B33" s="239"/>
      <c r="C33" s="235"/>
      <c r="D33" s="235"/>
      <c r="E33" s="235"/>
      <c r="F33" s="235"/>
      <c r="G33" s="235"/>
      <c r="H33" s="235"/>
      <c r="I33" s="235"/>
      <c r="J33" s="235"/>
      <c r="K33" s="235"/>
      <c r="L33" s="235"/>
      <c r="M33" s="235"/>
      <c r="N33" s="235"/>
      <c r="O33" s="235"/>
      <c r="P33" s="235"/>
      <c r="Q33" s="235"/>
      <c r="R33" s="235"/>
      <c r="S33" s="235"/>
      <c r="T33" s="235"/>
      <c r="U33" s="235"/>
      <c r="V33" s="235"/>
      <c r="W33" s="235"/>
    </row>
    <row r="34" spans="2:23" x14ac:dyDescent="0.5">
      <c r="B34" s="240"/>
      <c r="C34" s="235"/>
      <c r="D34" s="235"/>
      <c r="E34" s="235"/>
      <c r="F34" s="235"/>
      <c r="G34" s="235"/>
      <c r="H34" s="235"/>
      <c r="I34" s="235"/>
      <c r="J34" s="235"/>
      <c r="K34" s="235"/>
      <c r="L34" s="235"/>
      <c r="M34" s="235"/>
      <c r="N34" s="235"/>
      <c r="O34" s="235"/>
      <c r="P34" s="235"/>
      <c r="Q34" s="235"/>
      <c r="R34" s="235"/>
      <c r="S34" s="235"/>
      <c r="T34" s="235"/>
      <c r="U34" s="235"/>
      <c r="V34" s="235"/>
      <c r="W34" s="235"/>
    </row>
    <row r="35" spans="2:23" x14ac:dyDescent="0.5">
      <c r="B35" s="240"/>
      <c r="C35" s="235"/>
      <c r="D35" s="235"/>
      <c r="E35" s="235"/>
      <c r="F35" s="235"/>
      <c r="G35" s="235"/>
      <c r="H35" s="235"/>
      <c r="I35" s="235"/>
      <c r="J35" s="235"/>
      <c r="K35" s="235"/>
      <c r="L35" s="235"/>
      <c r="M35" s="235"/>
      <c r="N35" s="235"/>
      <c r="O35" s="235"/>
      <c r="P35" s="235"/>
      <c r="Q35" s="235"/>
      <c r="R35" s="235"/>
      <c r="S35" s="235"/>
      <c r="T35" s="235"/>
      <c r="U35" s="235"/>
      <c r="V35" s="235"/>
      <c r="W35" s="235"/>
    </row>
    <row r="36" spans="2:23" x14ac:dyDescent="0.5">
      <c r="B36" s="235"/>
      <c r="C36" s="239"/>
      <c r="D36" s="235"/>
      <c r="E36" s="235"/>
      <c r="F36" s="235"/>
      <c r="G36" s="235"/>
      <c r="H36" s="235"/>
      <c r="I36" s="235"/>
      <c r="J36" s="235"/>
      <c r="K36" s="235"/>
      <c r="L36" s="235"/>
      <c r="M36" s="235"/>
      <c r="N36" s="235"/>
      <c r="O36" s="235"/>
      <c r="P36" s="235"/>
      <c r="Q36" s="235"/>
      <c r="R36" s="235"/>
      <c r="S36" s="235"/>
      <c r="T36" s="235"/>
      <c r="U36" s="235"/>
      <c r="V36" s="235"/>
      <c r="W36" s="235"/>
    </row>
    <row r="37" spans="2:23" x14ac:dyDescent="0.5">
      <c r="B37" s="239"/>
      <c r="C37" s="235"/>
      <c r="D37" s="235"/>
      <c r="E37" s="235"/>
      <c r="F37" s="235"/>
      <c r="G37" s="235"/>
      <c r="H37" s="235"/>
      <c r="I37" s="235"/>
      <c r="J37" s="235"/>
      <c r="K37" s="235"/>
      <c r="L37" s="235"/>
      <c r="M37" s="235"/>
      <c r="N37" s="235"/>
      <c r="O37" s="235"/>
      <c r="P37" s="235"/>
      <c r="Q37" s="235"/>
      <c r="R37" s="235"/>
      <c r="S37" s="235"/>
      <c r="T37" s="235"/>
      <c r="U37" s="235"/>
      <c r="V37" s="235"/>
      <c r="W37" s="235"/>
    </row>
    <row r="38" spans="2:23" x14ac:dyDescent="0.5">
      <c r="B38" s="239"/>
      <c r="C38" s="235"/>
      <c r="D38" s="235"/>
      <c r="E38" s="235"/>
      <c r="F38" s="235"/>
      <c r="G38" s="235"/>
      <c r="H38" s="235"/>
      <c r="I38" s="235"/>
      <c r="J38" s="235"/>
      <c r="K38" s="235"/>
      <c r="L38" s="235"/>
      <c r="M38" s="235"/>
      <c r="N38" s="235"/>
      <c r="O38" s="235"/>
      <c r="P38" s="235"/>
      <c r="Q38" s="235"/>
      <c r="R38" s="235"/>
      <c r="S38" s="235"/>
      <c r="T38" s="235"/>
      <c r="U38" s="235"/>
      <c r="V38" s="235"/>
      <c r="W38" s="235"/>
    </row>
    <row r="39" spans="2:23" x14ac:dyDescent="0.5">
      <c r="B39" s="239"/>
      <c r="C39" s="235"/>
      <c r="D39" s="235"/>
      <c r="E39" s="235"/>
      <c r="F39" s="235"/>
      <c r="G39" s="235"/>
      <c r="H39" s="235"/>
      <c r="I39" s="235"/>
      <c r="J39" s="235"/>
      <c r="K39" s="235"/>
      <c r="L39" s="235"/>
      <c r="M39" s="235"/>
      <c r="N39" s="235"/>
      <c r="O39" s="235"/>
      <c r="P39" s="235"/>
      <c r="Q39" s="235"/>
      <c r="R39" s="235"/>
      <c r="S39" s="235"/>
      <c r="T39" s="235"/>
      <c r="U39" s="235"/>
      <c r="V39" s="235"/>
      <c r="W39" s="235"/>
    </row>
    <row r="40" spans="2:23" x14ac:dyDescent="0.5">
      <c r="B40" s="238"/>
      <c r="C40" s="235"/>
      <c r="D40" s="235"/>
      <c r="E40" s="235"/>
      <c r="F40" s="235"/>
      <c r="G40" s="235"/>
      <c r="H40" s="235"/>
      <c r="I40" s="235"/>
      <c r="J40" s="235"/>
      <c r="K40" s="235"/>
      <c r="L40" s="235"/>
      <c r="M40" s="235"/>
      <c r="N40" s="235"/>
      <c r="O40" s="235"/>
      <c r="P40" s="235"/>
      <c r="Q40" s="235"/>
      <c r="R40" s="235"/>
      <c r="S40" s="235"/>
      <c r="T40" s="235"/>
      <c r="U40" s="235"/>
      <c r="V40" s="235"/>
      <c r="W40" s="235"/>
    </row>
    <row r="41" spans="2:23" ht="21.6" x14ac:dyDescent="0.5">
      <c r="B41" s="237"/>
      <c r="C41" s="235"/>
      <c r="D41" s="235"/>
      <c r="E41" s="235"/>
      <c r="F41" s="235"/>
      <c r="G41" s="235"/>
      <c r="H41" s="235"/>
      <c r="I41" s="235"/>
      <c r="J41" s="235"/>
      <c r="K41" s="235"/>
      <c r="L41" s="235"/>
      <c r="M41" s="235"/>
      <c r="N41" s="235"/>
      <c r="O41" s="235"/>
      <c r="P41" s="235"/>
      <c r="Q41" s="235"/>
      <c r="R41" s="235"/>
      <c r="S41" s="235"/>
      <c r="T41" s="235"/>
      <c r="U41" s="235"/>
      <c r="V41" s="235"/>
      <c r="W41" s="235"/>
    </row>
    <row r="42" spans="2:23" x14ac:dyDescent="0.5">
      <c r="B42" s="238"/>
      <c r="C42" s="235"/>
      <c r="D42" s="235"/>
      <c r="E42" s="235"/>
      <c r="F42" s="235"/>
      <c r="G42" s="235"/>
      <c r="H42" s="235"/>
      <c r="I42" s="235"/>
      <c r="J42" s="235"/>
      <c r="K42" s="235"/>
      <c r="L42" s="235"/>
      <c r="M42" s="235"/>
      <c r="N42" s="235"/>
      <c r="O42" s="235"/>
      <c r="P42" s="235"/>
      <c r="Q42" s="235"/>
      <c r="R42" s="235"/>
      <c r="S42" s="235"/>
      <c r="T42" s="235"/>
      <c r="U42" s="235"/>
      <c r="V42" s="235"/>
      <c r="W42" s="235"/>
    </row>
    <row r="43" spans="2:23" x14ac:dyDescent="0.5">
      <c r="B43" s="238"/>
      <c r="C43" s="235"/>
      <c r="D43" s="235"/>
      <c r="E43" s="235"/>
      <c r="F43" s="235"/>
      <c r="G43" s="235"/>
      <c r="H43" s="235"/>
      <c r="I43" s="235"/>
      <c r="J43" s="235"/>
      <c r="K43" s="235"/>
      <c r="L43" s="235"/>
      <c r="M43" s="235"/>
      <c r="N43" s="235"/>
      <c r="O43" s="235"/>
      <c r="P43" s="235"/>
      <c r="Q43" s="235"/>
      <c r="R43" s="235"/>
      <c r="S43" s="235"/>
      <c r="T43" s="235"/>
      <c r="U43" s="235"/>
      <c r="V43" s="235"/>
      <c r="W43" s="235"/>
    </row>
    <row r="44" spans="2:23" x14ac:dyDescent="0.5">
      <c r="B44" s="238"/>
      <c r="C44" s="235"/>
      <c r="D44" s="235"/>
      <c r="E44" s="235"/>
      <c r="F44" s="235"/>
      <c r="G44" s="235"/>
      <c r="H44" s="235"/>
      <c r="I44" s="235"/>
      <c r="J44" s="235"/>
      <c r="K44" s="235"/>
      <c r="L44" s="235"/>
      <c r="M44" s="235"/>
      <c r="N44" s="235"/>
      <c r="O44" s="235"/>
      <c r="P44" s="235"/>
      <c r="Q44" s="235"/>
      <c r="R44" s="235"/>
      <c r="S44" s="235"/>
      <c r="T44" s="235"/>
      <c r="U44" s="235"/>
      <c r="V44" s="235"/>
      <c r="W44" s="235"/>
    </row>
    <row r="45" spans="2:23" ht="21.6" x14ac:dyDescent="0.5">
      <c r="B45" s="237"/>
      <c r="C45" s="235"/>
      <c r="D45" s="235"/>
      <c r="E45" s="235"/>
      <c r="F45" s="235"/>
      <c r="G45" s="235"/>
      <c r="H45" s="235"/>
      <c r="I45" s="235"/>
      <c r="J45" s="235"/>
      <c r="K45" s="235"/>
      <c r="L45" s="235"/>
      <c r="M45" s="235"/>
      <c r="N45" s="235"/>
      <c r="O45" s="235"/>
      <c r="P45" s="235"/>
      <c r="Q45" s="235"/>
      <c r="R45" s="235"/>
      <c r="S45" s="235"/>
      <c r="T45" s="235"/>
      <c r="U45" s="235"/>
      <c r="V45" s="235"/>
      <c r="W45" s="235"/>
    </row>
    <row r="46" spans="2:23" x14ac:dyDescent="0.5">
      <c r="B46" s="235"/>
      <c r="C46" s="235"/>
      <c r="D46" s="235"/>
      <c r="E46" s="235"/>
      <c r="F46" s="235"/>
      <c r="G46" s="235"/>
      <c r="H46" s="235"/>
      <c r="I46" s="235"/>
      <c r="J46" s="235"/>
      <c r="K46" s="235"/>
      <c r="L46" s="235"/>
      <c r="M46" s="235"/>
      <c r="N46" s="235"/>
      <c r="O46" s="235"/>
      <c r="P46" s="235"/>
      <c r="Q46" s="235"/>
      <c r="R46" s="235"/>
      <c r="S46" s="235"/>
      <c r="T46" s="235"/>
      <c r="U46" s="235"/>
      <c r="V46" s="235"/>
      <c r="W46" s="235"/>
    </row>
    <row r="47" spans="2:23" x14ac:dyDescent="0.5">
      <c r="B47" s="241"/>
      <c r="C47" s="235"/>
      <c r="D47" s="235"/>
      <c r="E47" s="235"/>
      <c r="F47" s="235"/>
      <c r="G47" s="235"/>
      <c r="H47" s="235"/>
      <c r="I47" s="235"/>
      <c r="J47" s="235"/>
      <c r="K47" s="235"/>
      <c r="L47" s="235"/>
      <c r="M47" s="235"/>
      <c r="N47" s="235"/>
      <c r="O47" s="235"/>
      <c r="P47" s="235"/>
      <c r="Q47" s="235"/>
      <c r="R47" s="235"/>
      <c r="S47" s="235"/>
      <c r="T47" s="235"/>
      <c r="U47" s="235"/>
      <c r="V47" s="235"/>
      <c r="W47" s="235"/>
    </row>
    <row r="48" spans="2:23" x14ac:dyDescent="0.5">
      <c r="B48" s="235"/>
      <c r="C48" s="235"/>
      <c r="D48" s="235"/>
      <c r="E48" s="235"/>
      <c r="F48" s="235"/>
      <c r="G48" s="235"/>
      <c r="H48" s="235"/>
      <c r="I48" s="235"/>
      <c r="J48" s="235"/>
      <c r="K48" s="235"/>
      <c r="L48" s="235"/>
      <c r="M48" s="235"/>
      <c r="N48" s="235"/>
      <c r="O48" s="235"/>
      <c r="P48" s="235"/>
      <c r="Q48" s="235"/>
      <c r="R48" s="235"/>
      <c r="S48" s="235"/>
      <c r="T48" s="235"/>
      <c r="U48" s="235"/>
      <c r="V48" s="235"/>
      <c r="W48" s="235"/>
    </row>
  </sheetData>
  <mergeCells count="7">
    <mergeCell ref="G4:H4"/>
    <mergeCell ref="B2:J2"/>
    <mergeCell ref="G7:H7"/>
    <mergeCell ref="C10:D10"/>
    <mergeCell ref="C4:D4"/>
    <mergeCell ref="C7:D7"/>
    <mergeCell ref="G10:H10"/>
  </mergeCells>
  <dataValidations count="1">
    <dataValidation type="list" allowBlank="1" showInputMessage="1" showErrorMessage="1" sqref="I4" xr:uid="{E8161B20-C219-44BC-AF9B-6518743EDDF3}">
      <formula1>"Operational, Financial, Unknown"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41EAB-DD8C-409D-8A5E-04ACBA583047}">
  <sheetPr codeName="Sheet3"/>
  <dimension ref="A1:J22"/>
  <sheetViews>
    <sheetView workbookViewId="0"/>
  </sheetViews>
  <sheetFormatPr defaultRowHeight="15" x14ac:dyDescent="0.35"/>
  <cols>
    <col min="1" max="1" width="3.08203125" customWidth="1"/>
    <col min="2" max="2" width="34.1640625" customWidth="1"/>
    <col min="5" max="6" width="3.08203125" customWidth="1"/>
    <col min="7" max="7" width="34.1640625" customWidth="1"/>
    <col min="10" max="10" width="3.08203125" customWidth="1"/>
  </cols>
  <sheetData>
    <row r="1" spans="1:10" ht="29.4" x14ac:dyDescent="0.6">
      <c r="A1" s="94"/>
      <c r="B1" s="433" t="s">
        <v>53</v>
      </c>
      <c r="C1" s="433"/>
      <c r="D1" s="433"/>
      <c r="E1" s="433"/>
      <c r="F1" s="433"/>
      <c r="G1" s="433"/>
      <c r="H1" s="433"/>
      <c r="I1" s="433"/>
      <c r="J1" s="116"/>
    </row>
    <row r="2" spans="1:10" x14ac:dyDescent="0.35">
      <c r="A2" s="116"/>
      <c r="B2" s="116"/>
      <c r="C2" s="116"/>
      <c r="D2" s="116"/>
      <c r="E2" s="116"/>
      <c r="F2" s="116"/>
      <c r="G2" s="116"/>
      <c r="H2" s="116"/>
      <c r="I2" s="116"/>
      <c r="J2" s="116"/>
    </row>
    <row r="3" spans="1:10" x14ac:dyDescent="0.35">
      <c r="A3" s="94"/>
      <c r="B3" s="94" t="s">
        <v>54</v>
      </c>
      <c r="C3" s="94"/>
      <c r="D3" s="94"/>
      <c r="E3" s="94"/>
      <c r="F3" s="94"/>
      <c r="G3" s="94"/>
      <c r="H3" s="94"/>
      <c r="I3" s="94"/>
      <c r="J3" s="94"/>
    </row>
    <row r="4" spans="1:10" x14ac:dyDescent="0.35">
      <c r="A4" s="94"/>
      <c r="B4" s="94" t="s">
        <v>55</v>
      </c>
      <c r="C4" s="94"/>
      <c r="D4" s="94"/>
      <c r="E4" s="94"/>
      <c r="F4" s="94"/>
      <c r="G4" s="94"/>
      <c r="H4" s="94"/>
      <c r="I4" s="94"/>
      <c r="J4" s="94"/>
    </row>
    <row r="5" spans="1:10" x14ac:dyDescent="0.35">
      <c r="A5" s="94"/>
      <c r="B5" s="94"/>
      <c r="C5" s="94"/>
      <c r="D5" s="94"/>
      <c r="E5" s="94"/>
      <c r="F5" s="94"/>
      <c r="G5" s="94"/>
      <c r="H5" s="94"/>
      <c r="I5" s="94"/>
      <c r="J5" s="94"/>
    </row>
    <row r="6" spans="1:10" x14ac:dyDescent="0.35">
      <c r="A6" s="112"/>
      <c r="B6" s="112"/>
      <c r="C6" s="112"/>
      <c r="D6" s="112"/>
      <c r="E6" s="112"/>
      <c r="F6" s="112"/>
      <c r="G6" s="112"/>
      <c r="H6" s="112"/>
      <c r="I6" s="112"/>
      <c r="J6" s="112"/>
    </row>
    <row r="7" spans="1:10" x14ac:dyDescent="0.35">
      <c r="A7" s="118"/>
      <c r="B7" s="434" t="s">
        <v>56</v>
      </c>
      <c r="C7" s="434"/>
      <c r="D7" s="434"/>
      <c r="E7" s="121"/>
      <c r="F7" s="120"/>
      <c r="G7" s="434" t="s">
        <v>57</v>
      </c>
      <c r="H7" s="434"/>
      <c r="I7" s="434"/>
      <c r="J7" s="119"/>
    </row>
    <row r="8" spans="1:10" x14ac:dyDescent="0.35">
      <c r="A8" s="115"/>
      <c r="B8" s="116"/>
      <c r="C8" s="116"/>
      <c r="D8" s="116"/>
      <c r="E8" s="113"/>
      <c r="F8" s="115"/>
      <c r="G8" s="116"/>
      <c r="H8" s="116"/>
      <c r="I8" s="116"/>
      <c r="J8" s="113"/>
    </row>
    <row r="9" spans="1:10" ht="22.2" thickBot="1" x14ac:dyDescent="0.5">
      <c r="A9" s="117"/>
      <c r="B9" s="122"/>
      <c r="C9" s="124"/>
      <c r="D9" s="123" t="s">
        <v>58</v>
      </c>
      <c r="E9" s="114"/>
      <c r="F9" s="117"/>
      <c r="G9" s="122"/>
      <c r="H9" s="124"/>
      <c r="I9" s="123" t="s">
        <v>58</v>
      </c>
      <c r="J9" s="114"/>
    </row>
    <row r="10" spans="1:10" x14ac:dyDescent="0.35">
      <c r="A10" s="117"/>
      <c r="B10" s="94"/>
      <c r="C10" s="94"/>
      <c r="D10" s="94"/>
      <c r="E10" s="114"/>
      <c r="F10" s="117"/>
      <c r="G10" s="94"/>
      <c r="H10" s="94"/>
      <c r="I10" s="94"/>
      <c r="J10" s="114"/>
    </row>
    <row r="11" spans="1:10" ht="22.2" thickBot="1" x14ac:dyDescent="0.5">
      <c r="A11" s="117"/>
      <c r="B11" s="122"/>
      <c r="C11" s="124"/>
      <c r="D11" s="123" t="s">
        <v>58</v>
      </c>
      <c r="E11" s="114"/>
      <c r="F11" s="117"/>
      <c r="G11" s="122"/>
      <c r="H11" s="124"/>
      <c r="I11" s="123" t="s">
        <v>58</v>
      </c>
      <c r="J11" s="114"/>
    </row>
    <row r="12" spans="1:10" x14ac:dyDescent="0.35">
      <c r="A12" s="117"/>
      <c r="B12" s="94"/>
      <c r="C12" s="94"/>
      <c r="D12" s="94"/>
      <c r="E12" s="114"/>
      <c r="F12" s="117"/>
      <c r="G12" s="94"/>
      <c r="H12" s="94"/>
      <c r="I12" s="94"/>
      <c r="J12" s="114"/>
    </row>
    <row r="13" spans="1:10" ht="22.2" thickBot="1" x14ac:dyDescent="0.5">
      <c r="A13" s="117"/>
      <c r="B13" s="122"/>
      <c r="C13" s="124"/>
      <c r="D13" s="123" t="s">
        <v>58</v>
      </c>
      <c r="E13" s="114"/>
      <c r="F13" s="117"/>
      <c r="G13" s="122"/>
      <c r="H13" s="124"/>
      <c r="I13" s="123" t="s">
        <v>58</v>
      </c>
      <c r="J13" s="114"/>
    </row>
    <row r="14" spans="1:10" x14ac:dyDescent="0.35">
      <c r="A14" s="117"/>
      <c r="B14" s="94"/>
      <c r="C14" s="94"/>
      <c r="D14" s="94"/>
      <c r="E14" s="114"/>
      <c r="F14" s="117"/>
      <c r="G14" s="94"/>
      <c r="H14" s="94"/>
      <c r="I14" s="94"/>
      <c r="J14" s="114"/>
    </row>
    <row r="15" spans="1:10" ht="22.2" thickBot="1" x14ac:dyDescent="0.5">
      <c r="A15" s="117"/>
      <c r="B15" s="122"/>
      <c r="C15" s="124"/>
      <c r="D15" s="123" t="s">
        <v>58</v>
      </c>
      <c r="E15" s="114"/>
      <c r="F15" s="117"/>
      <c r="G15" s="122"/>
      <c r="H15" s="124"/>
      <c r="I15" s="123" t="s">
        <v>58</v>
      </c>
      <c r="J15" s="114"/>
    </row>
    <row r="16" spans="1:10" x14ac:dyDescent="0.35">
      <c r="A16" s="117"/>
      <c r="B16" s="94"/>
      <c r="C16" s="94"/>
      <c r="D16" s="94"/>
      <c r="E16" s="114"/>
      <c r="F16" s="117"/>
      <c r="G16" s="94"/>
      <c r="H16" s="94"/>
      <c r="I16" s="94"/>
      <c r="J16" s="114"/>
    </row>
    <row r="17" spans="1:10" ht="22.2" thickBot="1" x14ac:dyDescent="0.5">
      <c r="A17" s="117"/>
      <c r="B17" s="122"/>
      <c r="C17" s="124"/>
      <c r="D17" s="123" t="s">
        <v>58</v>
      </c>
      <c r="E17" s="114"/>
      <c r="F17" s="117"/>
      <c r="G17" s="122"/>
      <c r="H17" s="124"/>
      <c r="I17" s="123" t="s">
        <v>58</v>
      </c>
      <c r="J17" s="114"/>
    </row>
    <row r="18" spans="1:10" x14ac:dyDescent="0.35">
      <c r="A18" s="117"/>
      <c r="B18" s="94"/>
      <c r="C18" s="94"/>
      <c r="D18" s="94"/>
      <c r="E18" s="114"/>
      <c r="F18" s="117"/>
      <c r="G18" s="94"/>
      <c r="H18" s="94"/>
      <c r="I18" s="94"/>
      <c r="J18" s="114"/>
    </row>
    <row r="19" spans="1:10" ht="22.2" thickBot="1" x14ac:dyDescent="0.5">
      <c r="A19" s="117"/>
      <c r="B19" s="122"/>
      <c r="C19" s="124"/>
      <c r="D19" s="123" t="s">
        <v>58</v>
      </c>
      <c r="E19" s="114"/>
      <c r="F19" s="117"/>
      <c r="G19" s="122"/>
      <c r="H19" s="124"/>
      <c r="I19" s="123" t="s">
        <v>58</v>
      </c>
      <c r="J19" s="114"/>
    </row>
    <row r="20" spans="1:10" x14ac:dyDescent="0.35">
      <c r="A20" s="117"/>
      <c r="B20" s="94"/>
      <c r="C20" s="94"/>
      <c r="D20" s="94"/>
      <c r="E20" s="114"/>
      <c r="F20" s="117"/>
      <c r="G20" s="94"/>
      <c r="H20" s="94"/>
      <c r="I20" s="94"/>
      <c r="J20" s="114"/>
    </row>
    <row r="21" spans="1:10" ht="22.2" thickBot="1" x14ac:dyDescent="0.5">
      <c r="A21" s="117"/>
      <c r="B21" s="122"/>
      <c r="C21" s="124"/>
      <c r="D21" s="123" t="s">
        <v>58</v>
      </c>
      <c r="E21" s="114"/>
      <c r="F21" s="117"/>
      <c r="G21" s="122"/>
      <c r="H21" s="124"/>
      <c r="I21" s="123" t="s">
        <v>58</v>
      </c>
      <c r="J21" s="114"/>
    </row>
    <row r="22" spans="1:10" x14ac:dyDescent="0.35">
      <c r="A22" s="118"/>
      <c r="B22" s="112"/>
      <c r="C22" s="112"/>
      <c r="D22" s="112"/>
      <c r="E22" s="119"/>
      <c r="F22" s="118"/>
      <c r="G22" s="112"/>
      <c r="H22" s="112"/>
      <c r="I22" s="112"/>
      <c r="J22" s="119"/>
    </row>
  </sheetData>
  <mergeCells count="3">
    <mergeCell ref="B1:I1"/>
    <mergeCell ref="B7:D7"/>
    <mergeCell ref="G7:I7"/>
  </mergeCells>
  <dataValidations count="2">
    <dataValidation type="decimal" operator="greaterThanOrEqual" showInputMessage="1" showErrorMessage="1" errorTitle="Invalid number" error="Please enter a positive number." sqref="C11 C13 C15 C17 H21 H17 C21 H11 H13 H15 H19 C19 C9 H9" xr:uid="{3012AF2C-786D-4922-8DCD-7025AF790564}">
      <formula1>0</formula1>
    </dataValidation>
    <dataValidation type="list" showInputMessage="1" showErrorMessage="1" errorTitle="No unit!" error="Please enter either a unit depending on what the value was measured in." sqref="D9 D11 D13 D15 D17 D19 D21 I21 I19 I9 I11 I13 I15 I17" xr:uid="{874E5A96-0253-4BFA-AD94-08840FFD6FAA}">
      <formula1>"km, miles"</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461ED-68B0-40B0-AA02-BB909C7CA503}">
  <sheetPr codeName="Sheet5"/>
  <dimension ref="A1:B4"/>
  <sheetViews>
    <sheetView workbookViewId="0">
      <selection activeCell="F7" sqref="F7"/>
    </sheetView>
  </sheetViews>
  <sheetFormatPr defaultRowHeight="15" x14ac:dyDescent="0.35"/>
  <sheetData>
    <row r="1" spans="1:2" x14ac:dyDescent="0.35">
      <c r="A1">
        <v>1</v>
      </c>
      <c r="B1" t="e" cm="1" vm="1">
        <f t="array" ref="B1">_xlfn.LAMBDA(_xlpm.group_data,_xlpm.col_1_data,
    _xlfn.LET(
        _xlpm.col_1_name, _xlfn.CHOOSEROWS(_xlpm.col_1_data, 1),
        _xlpm.groups, _xlfn.UNIQUE(_xlpm.group_data),
        _xlpm.calc_totals,
        _xlfn.MAP(
            _xlpm.groups,
            _xlfn.LAMBDA(_xlpm.g,
                SUMIFS(
                    _xlpm.col_1_data,
                    _xlpm.group_data, _xlpm.g,
                    _xlpm.col_1_data, "&lt;&gt;0"
                )
            )
        ),
        _xlpm.has_data,
        _xlfn.MAP(
            _xlpm.calc_totals,
            _xlfn.LAMBDA(_xlpm.x, _xlpm.x &lt;&gt; 0)
        ),
        _xlpm.filtered_groups, _xlfn._xlws.FILTER(_xlpm.groups, _xlpm.has_data),
        _xlpm.filtered_totals, _xlfn._xlws.FILTER(_xlpm.calc_totals, _xlpm.has_data),
        _xlpm.result_table, _xlfn.HSTACK(_xlpm.filtered_groups, _xlpm.filtered_totals),
        _xlpm.table_header, _xlfn.HSTACK("Emission Source", _xlpm.col_1_name),
        _xlpm.error_row, _xlfn.HSTACK("No Data entered", 0),
IFERROR(_xlfn.VSTACK(_xlpm.table_header,_xlpm.result_table),_xlfn.VSTACK(_xlpm.table_header,_xlpm.error_row))
))</f>
        <v>#VALUE!</v>
      </c>
    </row>
    <row r="2" spans="1:2" x14ac:dyDescent="0.35">
      <c r="A2">
        <v>2</v>
      </c>
      <c r="B2" t="e" cm="1" vm="1">
        <f t="array" ref="B2">_xlfn.LAMBDA(_xlpm.group_data,_xlpm.col_1_data,_xlpm.col_2_data,
    _xlfn.LET(
        _xlpm.col_1_name, _xlfn.CHOOSEROWS(_xlpm.col_1_data, 1),
        _xlpm.col_2_name, _xlfn.CHOOSEROWS(_xlpm.col_2_data,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 _xlfn.HSTACK(_xlpm.calc_totals_1,_xlpm.calc_totals_2),
        _xlpm.has_data_1,
        _xlfn.MAP(
            _xlpm.calc_totals_1,
            _xlfn.LAMBDA(_xlpm.x, _xlpm.x &lt;&gt; 0)
        ),
        _xlpm.has_data_2,
        _xlfn.MAP(
            _xlpm.calc_totals_2,
            _xlfn.LAMBDA(_xlpm.x, _xlpm.x &lt;&gt; 0)
        ),
        _xlpm.has_data, _xlpm.has_data_1+_xlpm.has_data_2,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_xlpm.error_row, _xlfn.HSTACK("No Data entered", 0),
IFERROR(_xlfn.VSTACK(_xlpm.table_header,_xlpm.result_table),_xlfn.VSTACK(_xlpm.table_header,_xlpm.error_row))
))</f>
        <v>#VALUE!</v>
      </c>
    </row>
    <row r="3" spans="1:2" x14ac:dyDescent="0.35">
      <c r="A3">
        <v>3</v>
      </c>
      <c r="B3" t="e" cm="1" vm="1">
        <f t="array" ref="B3">_xlfn.LAMBDA(_xlpm.group_data,_xlpm.col_1_data,_xlpm.col_2_data,_xlpm.col_3_data,
    _xlfn.LET(
        _xlpm.col_1_name, _xlfn.CHOOSEROWS(_xlpm.col_1_data, 1),
        _xlpm.col_2_name, _xlfn.CHOOSEROWS(_xlpm.col_2_data, 1),
        _xlpm.col_3_name, _xlfn.CHOOSEROWS(_xlpm.col_3_data,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_xlpm.calc_totals_3,
        _xlfn.MAP(
            _xlpm.groups,
            _xlfn.LAMBDA(_xlpm.g,
                SUMIFS(
                    _xlpm.col_3_data,
                    _xlpm.group_data, _xlpm.g,
                    _xlpm.col_3_data, "&lt;&gt;0"
                )
            )
        ),
        _xlpm.calc_totals, _xlfn.HSTACK(_xlpm.calc_totals_1,_xlpm.calc_totals_2,_xlpm.calc_totals_3),
        _xlpm.has_data_1,
        _xlfn.MAP(
            _xlpm.calc_totals_1,
            _xlfn.LAMBDA(_xlpm.x, _xlpm.x &lt;&gt; 0)
        ),
        _xlpm.has_data_2,
        _xlfn.MAP(
            _xlpm.calc_totals_2,
            _xlfn.LAMBDA(_xlpm.x, _xlpm.x &lt;&gt; 0)
        ),_xlpm.has_data_3,
        _xlfn.MAP(
            _xlpm.calc_totals_3,
            _xlfn.LAMBDA(_xlpm.x, _xlpm.x &lt;&gt; 0)
        ),
        _xlpm.has_data, _xlpm.has_data_1+_xlpm.has_data_2+_xlpm.has_data_3,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_xlpm.col_3_name),
        _xlpm.error_row, _xlfn.HSTACK("No Data entered", 0),
IFERROR(_xlfn.VSTACK(_xlpm.table_header,_xlpm.result_table),_xlfn.VSTACK(_xlpm.table_header,_xlpm.error_row))
))</f>
        <v>#VALUE!</v>
      </c>
    </row>
    <row r="4" spans="1:2" x14ac:dyDescent="0.35">
      <c r="A4">
        <v>4</v>
      </c>
      <c r="B4" t="e" cm="1" vm="1">
        <f t="array" ref="B4">_xlfn.LAMBDA(_xlpm.group_data,_xlpm.col_1_data,_xlpm.col_2_data,_xlpm.col_3_data,_xlpm.col_4_data,
    _xlfn.LET(
        _xlpm.col_1_name, _xlfn.CHOOSEROWS(_xlpm.col_1_data, 1),
        _xlpm.col_2_name, _xlfn.CHOOSEROWS(_xlpm.col_2_data, 1),
        _xlpm.col_3_name, _xlfn.CHOOSEROWS(_xlpm.col_3_data, 1),
        _xlpm.col_4_name, _xlfn.CHOOSEROWS(_xlpm.col_4_data,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_xlpm.calc_totals_3,
        _xlfn.MAP(
            _xlpm.groups,
            _xlfn.LAMBDA(_xlpm.g,
                SUMIFS(
                    _xlpm.col_3_data,
                    _xlpm.group_data, _xlpm.g,
                    _xlpm.col_3_data, "&lt;&gt;0"
                )
            )
        ),
        _xlpm.calc_totals_4,
        _xlfn.MAP(
            _xlpm.groups,
            _xlfn.LAMBDA(_xlpm.g,
                SUMIFS(
                    _xlpm.col_4_data,
                    _xlpm.group_data, _xlpm.g,
                    _xlpm.col_4_data, "&lt;&gt;0"
                )
            )
        ),
        _xlpm.calc_totals, _xlfn.HSTACK(_xlpm.calc_totals_1,_xlpm.calc_totals_2,_xlpm.calc_totals_3,_xlpm.calc_totals_4),
        _xlpm.has_data_1,
        _xlfn.MAP(
            _xlpm.calc_totals_1,
            _xlfn.LAMBDA(_xlpm.x, _xlpm.x &lt;&gt; 0)
        ),
        _xlpm.has_data_2,
        _xlfn.MAP(
            _xlpm.calc_totals_2,
            _xlfn.LAMBDA(_xlpm.x, _xlpm.x &lt;&gt; 0)
        ),
        _xlpm.has_data_3,
        _xlfn.MAP(
            _xlpm.calc_totals_3,
            _xlfn.LAMBDA(_xlpm.x, _xlpm.x &lt;&gt; 0)
        ),
        _xlpm.has_data_4,
        _xlfn.MAP(
            _xlpm.calc_totals_4,
            _xlfn.LAMBDA(_xlpm.x, _xlpm.x &lt;&gt; 0)
        ),
        _xlpm.has_data, _xlpm.has_data_1+_xlpm.has_data_2+_xlpm.has_data_3+_xlpm.has_data_4,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_xlpm.col_3_name, _xlpm.col_4_name),
        _xlpm.error_row, _xlfn.HSTACK("No Data entered", 0),
IFERROR(_xlfn.VSTACK(_xlpm.table_header,_xlpm.result_table),_xlfn.VSTACK(_xlpm.table_header,_xlpm.error_row))
))</f>
        <v>#VALUE!</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E2A8-7E89-4756-B973-083DBE0945D0}">
  <sheetPr codeName="Sheet6">
    <tabColor theme="4"/>
  </sheetPr>
  <dimension ref="B1:R21"/>
  <sheetViews>
    <sheetView workbookViewId="0">
      <selection activeCell="B17" sqref="B17"/>
    </sheetView>
  </sheetViews>
  <sheetFormatPr defaultColWidth="8.83203125" defaultRowHeight="17.399999999999999" x14ac:dyDescent="0.5"/>
  <cols>
    <col min="1" max="1" width="2.1640625" style="236" customWidth="1"/>
    <col min="2" max="2" width="3.08203125" style="236" customWidth="1"/>
    <col min="3" max="3" width="13.58203125" style="236" customWidth="1"/>
    <col min="4" max="4" width="8.83203125" style="236"/>
    <col min="5" max="5" width="14.9140625" style="236" customWidth="1"/>
    <col min="6" max="7" width="3.08203125" style="236" customWidth="1"/>
    <col min="8" max="8" width="12.9140625" style="236" customWidth="1"/>
    <col min="9" max="9" width="7.9140625" style="236" customWidth="1"/>
    <col min="10" max="10" width="12.58203125" style="236" customWidth="1"/>
    <col min="11" max="11" width="6.6640625" style="236" customWidth="1"/>
    <col min="12" max="12" width="2.6640625" style="236" customWidth="1"/>
    <col min="13" max="16384" width="8.83203125" style="236"/>
  </cols>
  <sheetData>
    <row r="1" spans="2:18" ht="9.6" customHeight="1" thickBot="1" x14ac:dyDescent="0.55000000000000004"/>
    <row r="2" spans="2:18" ht="34.799999999999997" x14ac:dyDescent="0.95">
      <c r="B2" s="438" t="s">
        <v>819</v>
      </c>
      <c r="C2" s="439"/>
      <c r="D2" s="439"/>
      <c r="E2" s="439"/>
      <c r="F2" s="439"/>
      <c r="G2" s="439"/>
      <c r="H2" s="439"/>
      <c r="I2" s="439"/>
      <c r="J2" s="439"/>
      <c r="K2" s="440"/>
      <c r="M2" s="441" t="s">
        <v>820</v>
      </c>
      <c r="N2" s="442"/>
      <c r="O2" s="442"/>
      <c r="P2" s="442"/>
      <c r="Q2" s="442"/>
      <c r="R2" s="443"/>
    </row>
    <row r="3" spans="2:18" x14ac:dyDescent="0.5">
      <c r="B3" s="295"/>
      <c r="C3" s="296"/>
      <c r="D3" s="296"/>
      <c r="E3" s="296"/>
      <c r="F3" s="296"/>
      <c r="G3" s="296"/>
      <c r="H3" s="296"/>
      <c r="I3" s="296"/>
      <c r="J3" s="296"/>
      <c r="K3" s="297"/>
      <c r="M3" s="303"/>
      <c r="N3" s="304"/>
      <c r="O3" s="304"/>
      <c r="P3" s="304"/>
      <c r="Q3" s="304"/>
      <c r="R3" s="305"/>
    </row>
    <row r="4" spans="2:18" ht="23.25" customHeight="1" x14ac:dyDescent="0.5">
      <c r="B4" s="295"/>
      <c r="C4" s="374" t="s">
        <v>821</v>
      </c>
      <c r="D4" s="296"/>
      <c r="E4" s="296"/>
      <c r="F4" s="296"/>
      <c r="G4" s="296"/>
      <c r="H4" s="296"/>
      <c r="I4" s="296"/>
      <c r="J4" s="296"/>
      <c r="K4" s="297"/>
      <c r="M4" s="303"/>
      <c r="N4" s="304"/>
      <c r="O4" s="304"/>
      <c r="P4" s="304"/>
      <c r="Q4" s="304"/>
      <c r="R4" s="305"/>
    </row>
    <row r="5" spans="2:18" ht="23.25" customHeight="1" x14ac:dyDescent="0.5">
      <c r="B5" s="295"/>
      <c r="C5" s="296" t="s">
        <v>822</v>
      </c>
      <c r="D5" s="296"/>
      <c r="E5" s="296"/>
      <c r="F5" s="296"/>
      <c r="G5" s="296"/>
      <c r="H5" s="296"/>
      <c r="I5" s="296"/>
      <c r="J5" s="296"/>
      <c r="K5" s="297"/>
      <c r="M5" s="303"/>
      <c r="N5" s="304"/>
      <c r="O5" s="304"/>
      <c r="P5" s="304"/>
      <c r="Q5" s="304"/>
      <c r="R5" s="305"/>
    </row>
    <row r="6" spans="2:18" ht="23.25" customHeight="1" x14ac:dyDescent="0.5">
      <c r="B6" s="295"/>
      <c r="C6" s="444" t="s">
        <v>823</v>
      </c>
      <c r="D6" s="444"/>
      <c r="E6" s="444"/>
      <c r="F6" s="444"/>
      <c r="G6" s="444"/>
      <c r="H6" s="444"/>
      <c r="I6" s="444"/>
      <c r="J6" s="444"/>
      <c r="K6" s="445"/>
      <c r="M6" s="303"/>
      <c r="N6" s="304"/>
      <c r="O6" s="304"/>
      <c r="P6" s="304"/>
      <c r="Q6" s="304"/>
      <c r="R6" s="305"/>
    </row>
    <row r="7" spans="2:18" ht="23.25" customHeight="1" x14ac:dyDescent="0.5">
      <c r="B7" s="298"/>
      <c r="C7" s="296" t="s">
        <v>824</v>
      </c>
      <c r="D7" s="299"/>
      <c r="E7" s="299"/>
      <c r="F7" s="299"/>
      <c r="G7" s="299"/>
      <c r="H7" s="299"/>
      <c r="I7" s="299"/>
      <c r="J7" s="299"/>
      <c r="K7" s="300"/>
      <c r="M7" s="303"/>
      <c r="N7" s="304"/>
      <c r="O7" s="304"/>
      <c r="P7" s="304"/>
      <c r="Q7" s="304"/>
      <c r="R7" s="305"/>
    </row>
    <row r="8" spans="2:18" ht="18.600000000000001" x14ac:dyDescent="0.5">
      <c r="B8" s="435" t="s">
        <v>56</v>
      </c>
      <c r="C8" s="436"/>
      <c r="D8" s="436"/>
      <c r="E8" s="436"/>
      <c r="F8" s="437"/>
      <c r="G8" s="435" t="s">
        <v>825</v>
      </c>
      <c r="H8" s="436"/>
      <c r="I8" s="436"/>
      <c r="J8" s="436"/>
      <c r="K8" s="437"/>
      <c r="M8" s="303"/>
      <c r="N8" s="304"/>
      <c r="O8" s="304"/>
      <c r="P8" s="304"/>
      <c r="Q8" s="304"/>
      <c r="R8" s="305"/>
    </row>
    <row r="9" spans="2:18" x14ac:dyDescent="0.5">
      <c r="B9" s="295"/>
      <c r="C9" s="296"/>
      <c r="D9" s="296"/>
      <c r="E9" s="296"/>
      <c r="F9" s="297"/>
      <c r="G9" s="295"/>
      <c r="H9" s="296"/>
      <c r="I9" s="296"/>
      <c r="J9" s="296"/>
      <c r="K9" s="297"/>
      <c r="M9" s="303"/>
      <c r="N9" s="304"/>
      <c r="O9" s="304"/>
      <c r="P9" s="304"/>
      <c r="Q9" s="304"/>
      <c r="R9" s="305"/>
    </row>
    <row r="10" spans="2:18" ht="18.600000000000001" x14ac:dyDescent="0.5">
      <c r="B10" s="295"/>
      <c r="C10" s="358" t="s">
        <v>826</v>
      </c>
      <c r="D10" s="377">
        <v>43</v>
      </c>
      <c r="E10" s="359" t="s">
        <v>190</v>
      </c>
      <c r="F10" s="297"/>
      <c r="G10" s="295"/>
      <c r="H10" s="358" t="s">
        <v>100</v>
      </c>
      <c r="I10" s="377">
        <v>2</v>
      </c>
      <c r="J10" s="359" t="s">
        <v>123</v>
      </c>
      <c r="K10" s="297"/>
      <c r="M10" s="303"/>
      <c r="N10" s="304"/>
      <c r="O10" s="304"/>
      <c r="P10" s="304"/>
      <c r="Q10" s="304"/>
      <c r="R10" s="305"/>
    </row>
    <row r="11" spans="2:18" ht="18.600000000000001" x14ac:dyDescent="0.5">
      <c r="B11" s="295"/>
      <c r="C11" s="296"/>
      <c r="D11" s="296"/>
      <c r="E11" s="296"/>
      <c r="F11" s="297"/>
      <c r="G11" s="295"/>
      <c r="H11" s="296"/>
      <c r="I11" s="315"/>
      <c r="J11" s="296"/>
      <c r="K11" s="297"/>
      <c r="M11" s="303"/>
      <c r="N11" s="304"/>
      <c r="O11" s="304"/>
      <c r="P11" s="304"/>
      <c r="Q11" s="304"/>
      <c r="R11" s="305"/>
    </row>
    <row r="12" spans="2:18" ht="18.600000000000001" x14ac:dyDescent="0.5">
      <c r="B12" s="295"/>
      <c r="C12" s="358" t="s">
        <v>113</v>
      </c>
      <c r="D12" s="377">
        <v>33</v>
      </c>
      <c r="E12" s="359" t="s">
        <v>123</v>
      </c>
      <c r="F12" s="297"/>
      <c r="G12" s="295"/>
      <c r="H12" s="358" t="s">
        <v>163</v>
      </c>
      <c r="I12" s="377">
        <v>2</v>
      </c>
      <c r="J12" s="359" t="s">
        <v>123</v>
      </c>
      <c r="K12" s="297"/>
      <c r="M12" s="303"/>
      <c r="N12" s="304"/>
      <c r="O12" s="304"/>
      <c r="P12" s="304"/>
      <c r="Q12" s="304"/>
      <c r="R12" s="305"/>
    </row>
    <row r="13" spans="2:18" x14ac:dyDescent="0.5">
      <c r="B13" s="295"/>
      <c r="C13" s="296"/>
      <c r="D13" s="296"/>
      <c r="E13" s="296"/>
      <c r="F13" s="297"/>
      <c r="G13" s="295"/>
      <c r="H13" s="296"/>
      <c r="I13" s="296"/>
      <c r="J13" s="296"/>
      <c r="K13" s="297"/>
      <c r="M13" s="303"/>
      <c r="N13" s="304"/>
      <c r="O13" s="304"/>
      <c r="P13" s="304"/>
      <c r="Q13" s="304"/>
      <c r="R13" s="305"/>
    </row>
    <row r="14" spans="2:18" ht="18.600000000000001" x14ac:dyDescent="0.5">
      <c r="B14" s="295"/>
      <c r="C14" s="358" t="s">
        <v>172</v>
      </c>
      <c r="D14" s="377">
        <v>5</v>
      </c>
      <c r="E14" s="359" t="s">
        <v>105</v>
      </c>
      <c r="F14" s="297"/>
      <c r="G14" s="295"/>
      <c r="H14" s="296"/>
      <c r="I14" s="296"/>
      <c r="J14" s="296"/>
      <c r="K14" s="297"/>
      <c r="M14" s="303"/>
      <c r="N14" s="304"/>
      <c r="O14" s="304"/>
      <c r="P14" s="304"/>
      <c r="Q14" s="304"/>
      <c r="R14" s="305"/>
    </row>
    <row r="15" spans="2:18" x14ac:dyDescent="0.5">
      <c r="B15" s="298"/>
      <c r="C15" s="299"/>
      <c r="D15" s="299"/>
      <c r="E15" s="299"/>
      <c r="F15" s="300"/>
      <c r="G15" s="298"/>
      <c r="H15" s="299"/>
      <c r="I15" s="299"/>
      <c r="J15" s="299"/>
      <c r="K15" s="300"/>
      <c r="M15" s="303"/>
      <c r="N15" s="304"/>
      <c r="O15" s="304"/>
      <c r="P15" s="304"/>
      <c r="Q15" s="304"/>
      <c r="R15" s="305"/>
    </row>
    <row r="16" spans="2:18" x14ac:dyDescent="0.5">
      <c r="M16" s="303"/>
      <c r="N16" s="304"/>
      <c r="O16" s="304"/>
      <c r="P16" s="304"/>
      <c r="Q16" s="304"/>
      <c r="R16" s="305"/>
    </row>
    <row r="17" spans="2:18" x14ac:dyDescent="0.5">
      <c r="B17" s="419" t="s">
        <v>827</v>
      </c>
      <c r="M17" s="303"/>
      <c r="N17" s="304"/>
      <c r="O17" s="304"/>
      <c r="P17" s="304"/>
      <c r="Q17" s="304"/>
      <c r="R17" s="305"/>
    </row>
    <row r="18" spans="2:18" x14ac:dyDescent="0.5">
      <c r="B18" s="236" t="s">
        <v>828</v>
      </c>
      <c r="M18" s="303"/>
      <c r="N18" s="304"/>
      <c r="O18" s="304"/>
      <c r="P18" s="304"/>
      <c r="Q18" s="304"/>
      <c r="R18" s="305"/>
    </row>
    <row r="19" spans="2:18" x14ac:dyDescent="0.5">
      <c r="B19" s="236" t="s">
        <v>829</v>
      </c>
      <c r="M19" s="303"/>
      <c r="N19" s="304"/>
      <c r="O19" s="304"/>
      <c r="P19" s="304"/>
      <c r="Q19" s="304"/>
      <c r="R19" s="305"/>
    </row>
    <row r="20" spans="2:18" x14ac:dyDescent="0.5">
      <c r="M20" s="303"/>
      <c r="N20" s="304"/>
      <c r="O20" s="304"/>
      <c r="P20" s="304"/>
      <c r="Q20" s="304"/>
      <c r="R20" s="305"/>
    </row>
    <row r="21" spans="2:18" ht="18" thickBot="1" x14ac:dyDescent="0.55000000000000004">
      <c r="M21" s="306"/>
      <c r="N21" s="307"/>
      <c r="O21" s="307"/>
      <c r="P21" s="307"/>
      <c r="Q21" s="307"/>
      <c r="R21" s="308"/>
    </row>
  </sheetData>
  <mergeCells count="5">
    <mergeCell ref="B8:F8"/>
    <mergeCell ref="G8:K8"/>
    <mergeCell ref="B2:K2"/>
    <mergeCell ref="M2:R2"/>
    <mergeCell ref="C6:K6"/>
  </mergeCells>
  <dataValidations count="3">
    <dataValidation type="list" showInputMessage="1" showErrorMessage="1" errorTitle="No unit!" error="Please enter either a unit depending on what the value was measured in." sqref="E12 E14 J12 J10" xr:uid="{80FDD96D-B810-42CE-8A7B-6FF125C0B642}">
      <formula1>"litres, tonnes, kWh"</formula1>
    </dataValidation>
    <dataValidation type="list" showInputMessage="1" showErrorMessage="1" errorTitle="No unit!" error="Please enter either a unit depending on what the value was measured in." sqref="E10" xr:uid="{0DDE605A-17D8-4AB0-B7D0-F3B0F039FD4B}">
      <formula1>"kWh, cubic metres, tonnes"</formula1>
    </dataValidation>
    <dataValidation type="decimal" operator="greaterThanOrEqual" showInputMessage="1" showErrorMessage="1" errorTitle="Invalid number" error="Please enter a positive number." sqref="D10 D12 D14 I12 I10" xr:uid="{7692DC7B-251D-493A-B28F-EB6CFD4DEA93}">
      <formula1>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E02DA-4437-48BB-9409-996F04023B1A}">
  <sheetPr codeName="Sheet7">
    <tabColor theme="4"/>
  </sheetPr>
  <dimension ref="B1:R18"/>
  <sheetViews>
    <sheetView zoomScaleNormal="100" workbookViewId="0">
      <selection activeCell="C18" sqref="C18:D19"/>
    </sheetView>
  </sheetViews>
  <sheetFormatPr defaultColWidth="8.83203125" defaultRowHeight="17.399999999999999" x14ac:dyDescent="0.5"/>
  <cols>
    <col min="1" max="1" width="0.9140625" style="236" customWidth="1"/>
    <col min="2" max="2" width="2.6640625" style="236" customWidth="1"/>
    <col min="3" max="3" width="13.58203125" style="236" customWidth="1"/>
    <col min="4" max="5" width="8.83203125" style="236" customWidth="1"/>
    <col min="6" max="6" width="6.1640625" style="236" customWidth="1"/>
    <col min="7" max="7" width="4.6640625" style="236" customWidth="1"/>
    <col min="8" max="8" width="15.4140625" style="236" bestFit="1" customWidth="1"/>
    <col min="9" max="10" width="8.83203125" style="236" customWidth="1"/>
    <col min="11" max="11" width="4.83203125" style="236" customWidth="1"/>
    <col min="12" max="12" width="2.6640625" style="236" customWidth="1"/>
    <col min="13" max="16" width="8.83203125" style="236"/>
    <col min="17" max="17" width="8.83203125" style="236" customWidth="1"/>
    <col min="18" max="18" width="9" style="236" customWidth="1"/>
    <col min="19" max="16384" width="8.83203125" style="236"/>
  </cols>
  <sheetData>
    <row r="1" spans="2:18" ht="10.95" customHeight="1" thickBot="1" x14ac:dyDescent="0.55000000000000004"/>
    <row r="2" spans="2:18" ht="33" customHeight="1" x14ac:dyDescent="0.95">
      <c r="B2" s="452" t="s">
        <v>830</v>
      </c>
      <c r="C2" s="453"/>
      <c r="D2" s="453"/>
      <c r="E2" s="453"/>
      <c r="F2" s="453"/>
      <c r="G2" s="453"/>
      <c r="H2" s="453"/>
      <c r="I2" s="453"/>
      <c r="J2" s="453"/>
      <c r="K2" s="454"/>
      <c r="M2" s="455" t="s">
        <v>820</v>
      </c>
      <c r="N2" s="456"/>
      <c r="O2" s="456"/>
      <c r="P2" s="456"/>
      <c r="Q2" s="456"/>
      <c r="R2" s="457"/>
    </row>
    <row r="3" spans="2:18" ht="17.399999999999999" customHeight="1" x14ac:dyDescent="0.5">
      <c r="B3" s="309"/>
      <c r="C3" s="296"/>
      <c r="D3" s="296"/>
      <c r="E3" s="296"/>
      <c r="F3" s="296"/>
      <c r="G3" s="296"/>
      <c r="H3" s="296"/>
      <c r="I3" s="296"/>
      <c r="J3" s="296"/>
      <c r="K3" s="310"/>
      <c r="M3" s="303"/>
      <c r="N3" s="304"/>
      <c r="O3" s="304"/>
      <c r="P3" s="304"/>
      <c r="Q3" s="304"/>
      <c r="R3" s="305"/>
    </row>
    <row r="4" spans="2:18" ht="23.4" customHeight="1" x14ac:dyDescent="0.5">
      <c r="B4" s="309"/>
      <c r="C4" s="420" t="s">
        <v>831</v>
      </c>
      <c r="D4" s="296"/>
      <c r="E4" s="296"/>
      <c r="F4" s="296"/>
      <c r="G4" s="296"/>
      <c r="H4" s="296"/>
      <c r="I4" s="296"/>
      <c r="J4" s="296"/>
      <c r="K4" s="310"/>
      <c r="M4" s="303"/>
      <c r="N4" s="304"/>
      <c r="O4" s="304"/>
      <c r="P4" s="304"/>
      <c r="Q4" s="304"/>
      <c r="R4" s="305"/>
    </row>
    <row r="5" spans="2:18" ht="26.4" customHeight="1" x14ac:dyDescent="0.5">
      <c r="B5" s="309"/>
      <c r="C5" s="458" t="s">
        <v>832</v>
      </c>
      <c r="D5" s="458"/>
      <c r="E5" s="458"/>
      <c r="F5" s="458"/>
      <c r="G5" s="458"/>
      <c r="H5" s="458"/>
      <c r="I5" s="458"/>
      <c r="J5" s="458"/>
      <c r="K5" s="310"/>
      <c r="M5" s="303"/>
      <c r="N5" s="304"/>
      <c r="O5" s="304"/>
      <c r="P5" s="304"/>
      <c r="Q5" s="304"/>
      <c r="R5" s="305"/>
    </row>
    <row r="6" spans="2:18" ht="31.5" customHeight="1" x14ac:dyDescent="0.5">
      <c r="B6" s="309"/>
      <c r="C6" s="459" t="s">
        <v>833</v>
      </c>
      <c r="D6" s="459"/>
      <c r="E6" s="459"/>
      <c r="F6" s="459"/>
      <c r="G6" s="459"/>
      <c r="H6" s="459"/>
      <c r="I6" s="459"/>
      <c r="J6" s="459"/>
      <c r="K6" s="460"/>
      <c r="M6" s="303"/>
      <c r="N6" s="304"/>
      <c r="O6" s="304"/>
      <c r="P6" s="304"/>
      <c r="Q6" s="304"/>
      <c r="R6" s="305"/>
    </row>
    <row r="7" spans="2:18" ht="28.2" customHeight="1" x14ac:dyDescent="0.5">
      <c r="B7" s="309"/>
      <c r="C7" s="296" t="s">
        <v>834</v>
      </c>
      <c r="D7" s="296"/>
      <c r="E7" s="296"/>
      <c r="F7" s="296"/>
      <c r="G7" s="296"/>
      <c r="H7" s="296"/>
      <c r="I7" s="296"/>
      <c r="J7" s="296"/>
      <c r="K7" s="310"/>
      <c r="M7" s="303"/>
      <c r="N7" s="304"/>
      <c r="O7" s="304"/>
      <c r="P7" s="304"/>
      <c r="Q7" s="304"/>
      <c r="R7" s="305"/>
    </row>
    <row r="8" spans="2:18" ht="16.95" customHeight="1" x14ac:dyDescent="0.5">
      <c r="B8" s="311"/>
      <c r="C8" s="299"/>
      <c r="D8" s="299"/>
      <c r="E8" s="299"/>
      <c r="F8" s="299"/>
      <c r="G8" s="299"/>
      <c r="H8" s="299"/>
      <c r="I8" s="299"/>
      <c r="J8" s="299"/>
      <c r="K8" s="312"/>
      <c r="M8" s="303"/>
      <c r="N8" s="304"/>
      <c r="O8" s="304"/>
      <c r="P8" s="304"/>
      <c r="Q8" s="304"/>
      <c r="R8" s="305"/>
    </row>
    <row r="9" spans="2:18" ht="26.4" customHeight="1" x14ac:dyDescent="0.5">
      <c r="B9" s="446" t="s">
        <v>56</v>
      </c>
      <c r="C9" s="447"/>
      <c r="D9" s="447"/>
      <c r="E9" s="447"/>
      <c r="F9" s="448"/>
      <c r="G9" s="449" t="s">
        <v>825</v>
      </c>
      <c r="H9" s="450"/>
      <c r="I9" s="450"/>
      <c r="J9" s="450"/>
      <c r="K9" s="451"/>
      <c r="M9" s="303"/>
      <c r="N9" s="304"/>
      <c r="O9" s="304"/>
      <c r="P9" s="304"/>
      <c r="Q9" s="304"/>
      <c r="R9" s="305"/>
    </row>
    <row r="10" spans="2:18" ht="26.4" customHeight="1" x14ac:dyDescent="0.5">
      <c r="B10" s="309"/>
      <c r="C10" s="296"/>
      <c r="D10" s="296"/>
      <c r="E10" s="296"/>
      <c r="F10" s="297"/>
      <c r="G10" s="296"/>
      <c r="H10" s="296"/>
      <c r="I10" s="296"/>
      <c r="J10" s="296"/>
      <c r="K10" s="310"/>
      <c r="M10" s="303"/>
      <c r="N10" s="304"/>
      <c r="O10" s="304"/>
      <c r="P10" s="304"/>
      <c r="Q10" s="304"/>
      <c r="R10" s="305"/>
    </row>
    <row r="11" spans="2:18" ht="26.4" customHeight="1" x14ac:dyDescent="0.5">
      <c r="B11" s="309"/>
      <c r="C11" s="358" t="s">
        <v>835</v>
      </c>
      <c r="D11" s="279">
        <v>44</v>
      </c>
      <c r="E11" s="359" t="s">
        <v>123</v>
      </c>
      <c r="F11" s="313"/>
      <c r="G11" s="315"/>
      <c r="H11" s="358" t="s">
        <v>135</v>
      </c>
      <c r="I11" s="279">
        <v>2</v>
      </c>
      <c r="J11" s="359" t="s">
        <v>123</v>
      </c>
      <c r="K11" s="310"/>
      <c r="M11" s="303"/>
      <c r="N11" s="304"/>
      <c r="O11" s="304"/>
      <c r="P11" s="304"/>
      <c r="Q11" s="304"/>
      <c r="R11" s="305"/>
    </row>
    <row r="12" spans="2:18" ht="26.4" customHeight="1" x14ac:dyDescent="0.5">
      <c r="B12" s="309"/>
      <c r="C12" s="315"/>
      <c r="D12" s="315"/>
      <c r="E12" s="315"/>
      <c r="F12" s="313"/>
      <c r="G12" s="315"/>
      <c r="H12" s="315"/>
      <c r="I12" s="315"/>
      <c r="J12" s="315"/>
      <c r="K12" s="310"/>
      <c r="M12" s="303"/>
      <c r="N12" s="304"/>
      <c r="O12" s="304"/>
      <c r="P12" s="304"/>
      <c r="Q12" s="304"/>
      <c r="R12" s="305"/>
    </row>
    <row r="13" spans="2:18" ht="26.4" customHeight="1" x14ac:dyDescent="0.5">
      <c r="B13" s="309"/>
      <c r="C13" s="358" t="s">
        <v>836</v>
      </c>
      <c r="D13" s="279">
        <v>23</v>
      </c>
      <c r="E13" s="359" t="s">
        <v>123</v>
      </c>
      <c r="F13" s="313"/>
      <c r="G13" s="315"/>
      <c r="H13" s="358" t="s">
        <v>837</v>
      </c>
      <c r="I13" s="279">
        <v>5</v>
      </c>
      <c r="J13" s="359" t="s">
        <v>123</v>
      </c>
      <c r="K13" s="310"/>
      <c r="M13" s="303"/>
      <c r="N13" s="304"/>
      <c r="O13" s="304"/>
      <c r="P13" s="304"/>
      <c r="Q13" s="304"/>
      <c r="R13" s="305"/>
    </row>
    <row r="14" spans="2:18" ht="26.4" customHeight="1" x14ac:dyDescent="0.5">
      <c r="B14" s="309"/>
      <c r="C14" s="315"/>
      <c r="D14" s="315"/>
      <c r="E14" s="315"/>
      <c r="F14" s="313"/>
      <c r="G14" s="315"/>
      <c r="H14" s="315"/>
      <c r="I14" s="315"/>
      <c r="J14" s="315"/>
      <c r="K14" s="310"/>
      <c r="M14" s="303"/>
      <c r="N14" s="304"/>
      <c r="O14" s="304"/>
      <c r="P14" s="304"/>
      <c r="Q14" s="304"/>
      <c r="R14" s="305"/>
    </row>
    <row r="15" spans="2:18" ht="26.4" customHeight="1" x14ac:dyDescent="0.5">
      <c r="B15" s="309"/>
      <c r="C15" s="358" t="s">
        <v>172</v>
      </c>
      <c r="D15" s="279">
        <v>21</v>
      </c>
      <c r="E15" s="359" t="s">
        <v>123</v>
      </c>
      <c r="F15" s="313"/>
      <c r="G15" s="315"/>
      <c r="H15" s="358" t="s">
        <v>838</v>
      </c>
      <c r="I15" s="279">
        <v>3</v>
      </c>
      <c r="J15" s="359" t="s">
        <v>123</v>
      </c>
      <c r="K15" s="310"/>
      <c r="M15" s="303"/>
      <c r="N15" s="304"/>
      <c r="O15" s="304"/>
      <c r="P15" s="304"/>
      <c r="Q15" s="304"/>
      <c r="R15" s="305"/>
    </row>
    <row r="16" spans="2:18" ht="26.4" customHeight="1" x14ac:dyDescent="0.5">
      <c r="B16" s="316"/>
      <c r="C16" s="317"/>
      <c r="D16" s="317"/>
      <c r="E16" s="317"/>
      <c r="F16" s="314"/>
      <c r="G16" s="317"/>
      <c r="H16" s="317"/>
      <c r="I16" s="317"/>
      <c r="J16" s="317"/>
      <c r="K16" s="318"/>
      <c r="M16" s="303"/>
      <c r="N16" s="304"/>
      <c r="O16" s="304"/>
      <c r="P16" s="304"/>
      <c r="Q16" s="304"/>
      <c r="R16" s="305"/>
    </row>
    <row r="17" spans="13:18" ht="26.4" customHeight="1" x14ac:dyDescent="0.5">
      <c r="M17" s="303"/>
      <c r="N17" s="304"/>
      <c r="O17" s="304"/>
      <c r="P17" s="304"/>
      <c r="Q17" s="304"/>
      <c r="R17" s="305"/>
    </row>
    <row r="18" spans="13:18" ht="26.4" customHeight="1" x14ac:dyDescent="0.5">
      <c r="M18" s="306"/>
      <c r="N18" s="307"/>
      <c r="O18" s="307"/>
      <c r="P18" s="307"/>
      <c r="Q18" s="307"/>
      <c r="R18" s="308"/>
    </row>
  </sheetData>
  <mergeCells count="6">
    <mergeCell ref="B9:F9"/>
    <mergeCell ref="G9:K9"/>
    <mergeCell ref="B2:K2"/>
    <mergeCell ref="M2:R2"/>
    <mergeCell ref="C5:J5"/>
    <mergeCell ref="C6:K6"/>
  </mergeCells>
  <dataValidations count="2">
    <dataValidation type="list" showInputMessage="1" showErrorMessage="1" errorTitle="No unit!" error="Please enter either a unit depending on what the value was measured in." sqref="E11 E13 E15 J11 J13 J15" xr:uid="{48F53558-6C2D-453A-9B2E-123389BAEA8C}">
      <formula1>"litres, tonnes, kWh"</formula1>
    </dataValidation>
    <dataValidation type="decimal" operator="greaterThanOrEqual" showInputMessage="1" showErrorMessage="1" errorTitle="Invalid number" error="Please enter a positive number." sqref="D11 D13 D15 I11 I13 I15" xr:uid="{AB4A7321-D433-4D03-934B-1AD7295A2C72}">
      <formula1>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64194-A98A-401F-A786-0BA9163AF1DB}">
  <sheetPr codeName="Sheet9">
    <tabColor theme="4"/>
  </sheetPr>
  <dimension ref="A1:AC43"/>
  <sheetViews>
    <sheetView topLeftCell="A2" zoomScale="86" zoomScaleNormal="100" workbookViewId="0">
      <selection activeCell="D23" sqref="D23"/>
    </sheetView>
  </sheetViews>
  <sheetFormatPr defaultColWidth="8.83203125" defaultRowHeight="17.399999999999999" x14ac:dyDescent="0.5"/>
  <cols>
    <col min="1" max="1" width="2.1640625" style="236" customWidth="1"/>
    <col min="2" max="2" width="3.08203125" style="236" customWidth="1"/>
    <col min="3" max="3" width="21.5" style="236" customWidth="1"/>
    <col min="4" max="5" width="8.83203125" style="236"/>
    <col min="6" max="7" width="3.08203125" style="236" customWidth="1"/>
    <col min="8" max="8" width="21.58203125" style="236" customWidth="1"/>
    <col min="9" max="10" width="10.33203125" style="236" customWidth="1"/>
    <col min="11" max="11" width="3.08203125" style="236" customWidth="1"/>
    <col min="12" max="12" width="3.1640625" style="236" customWidth="1"/>
    <col min="13" max="13" width="21.58203125" style="236" customWidth="1"/>
    <col min="14" max="15" width="10.33203125" style="236" customWidth="1"/>
    <col min="16" max="16" width="3.1640625" style="236" customWidth="1"/>
    <col min="17" max="17" width="2.6640625" style="236" customWidth="1"/>
    <col min="18" max="16384" width="8.83203125" style="236"/>
  </cols>
  <sheetData>
    <row r="1" spans="1:29" ht="18" thickBot="1" x14ac:dyDescent="0.55000000000000004">
      <c r="A1" s="235"/>
      <c r="B1" s="235"/>
      <c r="C1" s="235"/>
      <c r="D1" s="235"/>
      <c r="E1" s="235"/>
      <c r="F1" s="235"/>
      <c r="G1" s="235"/>
      <c r="H1" s="235"/>
      <c r="I1" s="235"/>
      <c r="J1" s="235"/>
      <c r="K1" s="235"/>
      <c r="L1" s="235"/>
      <c r="M1" s="235"/>
      <c r="N1" s="235"/>
      <c r="O1" s="235"/>
      <c r="P1" s="235"/>
      <c r="Q1" s="235"/>
      <c r="R1" s="235"/>
      <c r="S1" s="235"/>
      <c r="T1" s="235"/>
      <c r="U1" s="235"/>
      <c r="V1" s="235"/>
    </row>
    <row r="2" spans="1:29" ht="34.799999999999997" x14ac:dyDescent="0.95">
      <c r="A2" s="235"/>
      <c r="B2" s="464" t="s">
        <v>839</v>
      </c>
      <c r="C2" s="465"/>
      <c r="D2" s="465"/>
      <c r="E2" s="465"/>
      <c r="F2" s="465"/>
      <c r="G2" s="465"/>
      <c r="H2" s="465"/>
      <c r="I2" s="465"/>
      <c r="J2" s="465"/>
      <c r="K2" s="465"/>
      <c r="L2" s="465"/>
      <c r="M2" s="465"/>
      <c r="N2" s="465"/>
      <c r="O2" s="465"/>
      <c r="P2" s="466"/>
      <c r="Q2" s="235"/>
      <c r="R2" s="455" t="s">
        <v>820</v>
      </c>
      <c r="S2" s="456"/>
      <c r="T2" s="456"/>
      <c r="U2" s="456"/>
      <c r="V2" s="456"/>
      <c r="W2" s="457"/>
    </row>
    <row r="3" spans="1:29" x14ac:dyDescent="0.5">
      <c r="A3" s="235"/>
      <c r="B3" s="288"/>
      <c r="C3" s="289"/>
      <c r="D3" s="289"/>
      <c r="E3" s="289"/>
      <c r="F3" s="289"/>
      <c r="G3" s="289"/>
      <c r="H3" s="289"/>
      <c r="I3" s="289"/>
      <c r="J3" s="289"/>
      <c r="K3" s="289"/>
      <c r="L3" s="289"/>
      <c r="M3" s="289"/>
      <c r="N3" s="289"/>
      <c r="O3" s="289"/>
      <c r="P3" s="290"/>
      <c r="Q3" s="235"/>
      <c r="R3" s="283"/>
      <c r="S3" s="282"/>
      <c r="T3" s="282"/>
      <c r="U3" s="282"/>
      <c r="V3" s="282"/>
      <c r="W3" s="284"/>
    </row>
    <row r="4" spans="1:29" ht="26.25" customHeight="1" x14ac:dyDescent="0.5">
      <c r="A4" s="235"/>
      <c r="B4" s="288"/>
      <c r="C4" s="368" t="s">
        <v>840</v>
      </c>
      <c r="D4" s="289"/>
      <c r="E4" s="289"/>
      <c r="F4" s="289"/>
      <c r="G4" s="289"/>
      <c r="H4" s="289"/>
      <c r="I4" s="289"/>
      <c r="J4" s="294"/>
      <c r="K4" s="289"/>
      <c r="L4" s="289"/>
      <c r="M4" s="289"/>
      <c r="N4" s="289"/>
      <c r="O4" s="289"/>
      <c r="P4" s="290"/>
      <c r="Q4" s="235"/>
      <c r="R4" s="283"/>
      <c r="S4" s="282"/>
      <c r="T4" s="282"/>
      <c r="U4" s="282"/>
      <c r="V4" s="282"/>
      <c r="W4" s="284"/>
    </row>
    <row r="5" spans="1:29" ht="26.25" customHeight="1" x14ac:dyDescent="0.5">
      <c r="A5" s="235"/>
      <c r="B5" s="288"/>
      <c r="C5" s="368" t="s">
        <v>841</v>
      </c>
      <c r="D5" s="289"/>
      <c r="E5" s="289"/>
      <c r="F5" s="289"/>
      <c r="G5" s="289"/>
      <c r="H5" s="289"/>
      <c r="I5" s="289"/>
      <c r="J5" s="289"/>
      <c r="K5" s="289"/>
      <c r="L5" s="289"/>
      <c r="M5" s="289"/>
      <c r="N5" s="289"/>
      <c r="O5" s="289"/>
      <c r="P5" s="290"/>
      <c r="Q5" s="235"/>
      <c r="R5" s="283"/>
      <c r="S5" s="282"/>
      <c r="T5" s="282"/>
      <c r="U5" s="282"/>
      <c r="V5" s="282"/>
      <c r="W5" s="284"/>
    </row>
    <row r="6" spans="1:29" ht="26.25" customHeight="1" x14ac:dyDescent="0.5">
      <c r="A6" s="235"/>
      <c r="B6" s="288"/>
      <c r="C6" s="368" t="s">
        <v>842</v>
      </c>
      <c r="D6" s="289"/>
      <c r="E6" s="289"/>
      <c r="F6" s="289"/>
      <c r="G6" s="289"/>
      <c r="H6" s="289"/>
      <c r="I6" s="289"/>
      <c r="J6" s="289"/>
      <c r="K6" s="289"/>
      <c r="L6" s="289"/>
      <c r="M6" s="289"/>
      <c r="N6" s="289"/>
      <c r="O6" s="289"/>
      <c r="P6" s="290"/>
      <c r="Q6" s="235"/>
      <c r="R6" s="283"/>
      <c r="S6" s="282"/>
      <c r="T6" s="282"/>
      <c r="U6" s="282"/>
      <c r="V6" s="282"/>
      <c r="W6" s="284"/>
    </row>
    <row r="7" spans="1:29" x14ac:dyDescent="0.5">
      <c r="A7" s="235"/>
      <c r="B7" s="288"/>
      <c r="C7" s="289"/>
      <c r="D7" s="289"/>
      <c r="E7" s="289"/>
      <c r="F7" s="289"/>
      <c r="G7" s="289"/>
      <c r="H7" s="289"/>
      <c r="I7" s="289"/>
      <c r="J7" s="289"/>
      <c r="K7" s="289"/>
      <c r="L7" s="289"/>
      <c r="M7" s="289"/>
      <c r="N7" s="289"/>
      <c r="O7" s="289"/>
      <c r="P7" s="290"/>
      <c r="Q7" s="235"/>
      <c r="R7" s="283"/>
      <c r="S7" s="282"/>
      <c r="T7" s="282"/>
      <c r="U7" s="282"/>
      <c r="V7" s="282"/>
      <c r="W7" s="284"/>
      <c r="Y7"/>
      <c r="Z7"/>
      <c r="AA7"/>
      <c r="AB7"/>
      <c r="AC7"/>
    </row>
    <row r="8" spans="1:29" ht="21.6" x14ac:dyDescent="0.6">
      <c r="A8" s="235"/>
      <c r="B8" s="467" t="s">
        <v>843</v>
      </c>
      <c r="C8" s="462"/>
      <c r="D8" s="462"/>
      <c r="E8" s="462"/>
      <c r="F8" s="468"/>
      <c r="G8" s="461" t="s">
        <v>607</v>
      </c>
      <c r="H8" s="462"/>
      <c r="I8" s="462"/>
      <c r="J8" s="462"/>
      <c r="K8" s="468"/>
      <c r="L8" s="461" t="s">
        <v>844</v>
      </c>
      <c r="M8" s="462"/>
      <c r="N8" s="462"/>
      <c r="O8" s="462"/>
      <c r="P8" s="463"/>
      <c r="Q8" s="235"/>
      <c r="R8" s="283"/>
      <c r="S8" s="282"/>
      <c r="T8" s="282"/>
      <c r="U8" s="282"/>
      <c r="V8" s="282"/>
      <c r="W8" s="284"/>
      <c r="Y8"/>
      <c r="Z8"/>
      <c r="AA8"/>
      <c r="AB8"/>
      <c r="AC8"/>
    </row>
    <row r="9" spans="1:29" x14ac:dyDescent="0.5">
      <c r="A9" s="235"/>
      <c r="B9" s="283"/>
      <c r="C9" s="282"/>
      <c r="D9" s="282"/>
      <c r="E9" s="282"/>
      <c r="F9" s="293"/>
      <c r="G9" s="282"/>
      <c r="H9" s="282"/>
      <c r="I9" s="282"/>
      <c r="J9" s="282"/>
      <c r="K9" s="293"/>
      <c r="L9" s="282"/>
      <c r="M9" s="282"/>
      <c r="N9" s="282"/>
      <c r="O9" s="282"/>
      <c r="P9" s="284"/>
      <c r="Q9" s="235"/>
      <c r="R9" s="283"/>
      <c r="S9" s="282"/>
      <c r="T9" s="282"/>
      <c r="U9" s="282"/>
      <c r="V9" s="282"/>
      <c r="W9" s="284"/>
      <c r="Y9"/>
      <c r="Z9"/>
      <c r="AA9"/>
      <c r="AB9"/>
      <c r="AC9"/>
    </row>
    <row r="10" spans="1:29" ht="18.600000000000001" x14ac:dyDescent="0.5">
      <c r="A10" s="235"/>
      <c r="B10" s="283"/>
      <c r="C10" s="358" t="s">
        <v>845</v>
      </c>
      <c r="D10" s="378">
        <v>1000</v>
      </c>
      <c r="E10" s="358" t="s">
        <v>58</v>
      </c>
      <c r="F10" s="293"/>
      <c r="G10" s="282"/>
      <c r="H10" s="358" t="s">
        <v>846</v>
      </c>
      <c r="I10" s="378">
        <v>0</v>
      </c>
      <c r="J10" s="358" t="s">
        <v>58</v>
      </c>
      <c r="K10" s="293"/>
      <c r="L10" s="282"/>
      <c r="M10" s="358" t="s">
        <v>847</v>
      </c>
      <c r="N10" s="378">
        <v>0</v>
      </c>
      <c r="O10" s="358" t="s">
        <v>58</v>
      </c>
      <c r="P10" s="284"/>
      <c r="Q10" s="235"/>
      <c r="R10" s="283"/>
      <c r="S10" s="282"/>
      <c r="T10" s="282"/>
      <c r="U10" s="282"/>
      <c r="V10" s="282"/>
      <c r="W10" s="284"/>
      <c r="Y10"/>
      <c r="Z10"/>
      <c r="AA10"/>
      <c r="AB10"/>
      <c r="AC10"/>
    </row>
    <row r="11" spans="1:29" ht="18.600000000000001" x14ac:dyDescent="0.5">
      <c r="A11" s="235"/>
      <c r="B11" s="283"/>
      <c r="C11" s="282"/>
      <c r="D11" s="379"/>
      <c r="E11" s="282"/>
      <c r="F11" s="293"/>
      <c r="G11" s="282"/>
      <c r="H11" s="282"/>
      <c r="I11" s="379"/>
      <c r="J11" s="282"/>
      <c r="K11" s="293"/>
      <c r="L11" s="282"/>
      <c r="M11" s="282"/>
      <c r="N11" s="379"/>
      <c r="O11" s="282"/>
      <c r="P11" s="284"/>
      <c r="Q11" s="235"/>
      <c r="R11" s="283"/>
      <c r="S11" s="282"/>
      <c r="T11" s="282"/>
      <c r="U11" s="282"/>
      <c r="V11" s="282"/>
      <c r="W11" s="284"/>
    </row>
    <row r="12" spans="1:29" ht="18.600000000000001" x14ac:dyDescent="0.5">
      <c r="A12" s="235"/>
      <c r="B12" s="283"/>
      <c r="C12" s="358" t="s">
        <v>848</v>
      </c>
      <c r="D12" s="378">
        <v>0</v>
      </c>
      <c r="E12" s="358" t="s">
        <v>58</v>
      </c>
      <c r="F12" s="293"/>
      <c r="G12" s="282"/>
      <c r="H12" s="358" t="s">
        <v>849</v>
      </c>
      <c r="I12" s="378"/>
      <c r="J12" s="358" t="s">
        <v>58</v>
      </c>
      <c r="K12" s="293"/>
      <c r="L12" s="282"/>
      <c r="M12" s="358" t="s">
        <v>850</v>
      </c>
      <c r="N12" s="378">
        <v>0</v>
      </c>
      <c r="O12" s="358" t="s">
        <v>58</v>
      </c>
      <c r="P12" s="284"/>
      <c r="Q12" s="235"/>
      <c r="R12" s="283"/>
      <c r="S12" s="282"/>
      <c r="T12" s="282"/>
      <c r="U12" s="282"/>
      <c r="V12" s="282"/>
      <c r="W12" s="284"/>
    </row>
    <row r="13" spans="1:29" ht="18.600000000000001" x14ac:dyDescent="0.5">
      <c r="A13" s="235"/>
      <c r="B13" s="283"/>
      <c r="C13" s="282"/>
      <c r="D13" s="379"/>
      <c r="E13" s="282"/>
      <c r="F13" s="293"/>
      <c r="G13" s="282"/>
      <c r="H13" s="282"/>
      <c r="I13" s="379"/>
      <c r="J13" s="282"/>
      <c r="K13" s="293"/>
      <c r="L13" s="282"/>
      <c r="M13" s="282"/>
      <c r="N13" s="379"/>
      <c r="O13" s="282"/>
      <c r="P13" s="284"/>
      <c r="Q13" s="235"/>
      <c r="R13" s="283"/>
      <c r="S13" s="282"/>
      <c r="T13" s="282"/>
      <c r="U13" s="282"/>
      <c r="V13" s="282"/>
      <c r="W13" s="284"/>
    </row>
    <row r="14" spans="1:29" ht="18.600000000000001" x14ac:dyDescent="0.5">
      <c r="A14" s="235"/>
      <c r="B14" s="283"/>
      <c r="C14" s="358" t="s">
        <v>851</v>
      </c>
      <c r="D14" s="378">
        <v>0</v>
      </c>
      <c r="E14" s="358" t="s">
        <v>58</v>
      </c>
      <c r="F14" s="293"/>
      <c r="G14" s="282"/>
      <c r="H14" s="282"/>
      <c r="I14" s="379"/>
      <c r="J14" s="282"/>
      <c r="K14" s="293"/>
      <c r="L14" s="282"/>
      <c r="M14" s="282"/>
      <c r="N14" s="379"/>
      <c r="O14" s="282"/>
      <c r="P14" s="284"/>
      <c r="Q14" s="235"/>
      <c r="R14" s="283"/>
      <c r="S14" s="282"/>
      <c r="T14" s="282"/>
      <c r="U14" s="282"/>
      <c r="V14" s="282"/>
      <c r="W14" s="284"/>
    </row>
    <row r="15" spans="1:29" ht="18.600000000000001" x14ac:dyDescent="0.5">
      <c r="A15" s="235"/>
      <c r="B15" s="283"/>
      <c r="C15" s="282"/>
      <c r="D15" s="379"/>
      <c r="E15" s="282"/>
      <c r="F15" s="293"/>
      <c r="G15" s="282"/>
      <c r="H15" s="282"/>
      <c r="I15" s="379"/>
      <c r="J15" s="282"/>
      <c r="K15" s="293"/>
      <c r="L15" s="282"/>
      <c r="M15" s="282"/>
      <c r="N15" s="379"/>
      <c r="O15" s="282"/>
      <c r="P15" s="284"/>
      <c r="Q15" s="235"/>
      <c r="R15" s="283"/>
      <c r="S15" s="282"/>
      <c r="T15" s="282"/>
      <c r="U15" s="282"/>
      <c r="V15" s="282"/>
      <c r="W15" s="284"/>
    </row>
    <row r="16" spans="1:29" ht="18.600000000000001" x14ac:dyDescent="0.5">
      <c r="A16" s="235"/>
      <c r="B16" s="283"/>
      <c r="C16" s="358" t="s">
        <v>852</v>
      </c>
      <c r="D16" s="378">
        <v>1000</v>
      </c>
      <c r="E16" s="358" t="s">
        <v>58</v>
      </c>
      <c r="F16" s="293"/>
      <c r="G16" s="282"/>
      <c r="H16" s="358" t="s">
        <v>853</v>
      </c>
      <c r="I16" s="378"/>
      <c r="J16" s="358" t="s">
        <v>58</v>
      </c>
      <c r="K16" s="293"/>
      <c r="L16" s="282"/>
      <c r="M16" s="282"/>
      <c r="N16" s="379"/>
      <c r="O16" s="282"/>
      <c r="P16" s="284"/>
      <c r="Q16" s="235"/>
      <c r="R16" s="283"/>
      <c r="S16" s="282"/>
      <c r="T16" s="282"/>
      <c r="U16" s="282"/>
      <c r="V16" s="282"/>
      <c r="W16" s="284"/>
    </row>
    <row r="17" spans="1:23" ht="18.600000000000001" x14ac:dyDescent="0.5">
      <c r="A17" s="235"/>
      <c r="B17" s="283"/>
      <c r="C17" s="282"/>
      <c r="D17" s="379"/>
      <c r="E17" s="282"/>
      <c r="F17" s="293"/>
      <c r="G17" s="282"/>
      <c r="H17" s="282"/>
      <c r="I17" s="379"/>
      <c r="J17" s="282"/>
      <c r="K17" s="293"/>
      <c r="L17" s="282"/>
      <c r="M17" s="282"/>
      <c r="N17" s="379"/>
      <c r="O17" s="282"/>
      <c r="P17" s="284"/>
      <c r="Q17" s="235"/>
      <c r="R17" s="283"/>
      <c r="S17" s="282"/>
      <c r="T17" s="282"/>
      <c r="U17" s="282"/>
      <c r="V17" s="282"/>
      <c r="W17" s="284"/>
    </row>
    <row r="18" spans="1:23" ht="18.600000000000001" x14ac:dyDescent="0.5">
      <c r="A18" s="235"/>
      <c r="B18" s="283"/>
      <c r="C18" s="358" t="s">
        <v>854</v>
      </c>
      <c r="D18" s="378">
        <v>5000</v>
      </c>
      <c r="E18" s="358" t="s">
        <v>58</v>
      </c>
      <c r="F18" s="293"/>
      <c r="G18" s="282"/>
      <c r="H18" s="358" t="s">
        <v>855</v>
      </c>
      <c r="I18" s="378"/>
      <c r="J18" s="358" t="s">
        <v>58</v>
      </c>
      <c r="K18" s="293"/>
      <c r="L18" s="282"/>
      <c r="M18" s="282"/>
      <c r="N18" s="379"/>
      <c r="O18" s="282"/>
      <c r="P18" s="284"/>
      <c r="Q18" s="235"/>
      <c r="R18" s="283"/>
      <c r="S18" s="282"/>
      <c r="T18" s="282"/>
      <c r="U18" s="282"/>
      <c r="V18" s="282"/>
      <c r="W18" s="284"/>
    </row>
    <row r="19" spans="1:23" ht="18.600000000000001" x14ac:dyDescent="0.5">
      <c r="A19" s="235"/>
      <c r="B19" s="283"/>
      <c r="C19" s="282"/>
      <c r="D19" s="379"/>
      <c r="E19" s="282"/>
      <c r="F19" s="293"/>
      <c r="G19" s="282"/>
      <c r="H19" s="282"/>
      <c r="I19" s="379"/>
      <c r="J19" s="282"/>
      <c r="K19" s="293"/>
      <c r="L19" s="282"/>
      <c r="M19" s="282"/>
      <c r="N19" s="379"/>
      <c r="O19" s="282"/>
      <c r="P19" s="284"/>
      <c r="Q19" s="235"/>
      <c r="R19" s="283"/>
      <c r="S19" s="282"/>
      <c r="T19" s="282"/>
      <c r="U19" s="282"/>
      <c r="V19" s="282"/>
      <c r="W19" s="284"/>
    </row>
    <row r="20" spans="1:23" ht="18.600000000000001" x14ac:dyDescent="0.5">
      <c r="A20" s="235"/>
      <c r="B20" s="283"/>
      <c r="C20" s="358" t="s">
        <v>856</v>
      </c>
      <c r="D20" s="378">
        <v>0</v>
      </c>
      <c r="E20" s="358" t="s">
        <v>58</v>
      </c>
      <c r="F20" s="293"/>
      <c r="G20" s="282"/>
      <c r="H20" s="358" t="s">
        <v>857</v>
      </c>
      <c r="I20" s="378"/>
      <c r="J20" s="358" t="s">
        <v>58</v>
      </c>
      <c r="K20" s="293"/>
      <c r="L20" s="282"/>
      <c r="M20" s="358" t="s">
        <v>858</v>
      </c>
      <c r="N20" s="378"/>
      <c r="O20" s="358" t="s">
        <v>58</v>
      </c>
      <c r="P20" s="284"/>
      <c r="Q20" s="235"/>
      <c r="R20" s="283"/>
      <c r="S20" s="282"/>
      <c r="T20" s="282"/>
      <c r="U20" s="282"/>
      <c r="V20" s="282"/>
      <c r="W20" s="284"/>
    </row>
    <row r="21" spans="1:23" ht="18" thickBot="1" x14ac:dyDescent="0.55000000000000004">
      <c r="A21" s="235"/>
      <c r="B21" s="285"/>
      <c r="C21" s="286"/>
      <c r="D21" s="286"/>
      <c r="E21" s="286"/>
      <c r="F21" s="291"/>
      <c r="G21" s="292"/>
      <c r="H21" s="286"/>
      <c r="I21" s="286"/>
      <c r="J21" s="286"/>
      <c r="K21" s="291"/>
      <c r="L21" s="292"/>
      <c r="M21" s="286"/>
      <c r="N21" s="286"/>
      <c r="O21" s="286"/>
      <c r="P21" s="287"/>
      <c r="Q21" s="235"/>
      <c r="R21" s="285"/>
      <c r="S21" s="286"/>
      <c r="T21" s="286"/>
      <c r="U21" s="286"/>
      <c r="V21" s="286"/>
      <c r="W21" s="287"/>
    </row>
    <row r="22" spans="1:23" x14ac:dyDescent="0.5">
      <c r="A22" s="235"/>
      <c r="B22" s="235"/>
      <c r="C22" s="235"/>
      <c r="D22" s="235"/>
      <c r="E22" s="235"/>
      <c r="F22" s="235"/>
      <c r="G22" s="235"/>
      <c r="H22" s="235"/>
      <c r="I22" s="235"/>
      <c r="J22" s="235"/>
      <c r="K22" s="235"/>
      <c r="L22" s="235"/>
      <c r="M22" s="235"/>
      <c r="N22" s="235"/>
      <c r="O22" s="235"/>
      <c r="P22" s="235"/>
      <c r="Q22" s="235"/>
      <c r="R22" s="235"/>
      <c r="S22" s="235"/>
      <c r="T22" s="235"/>
      <c r="U22" s="235"/>
      <c r="V22" s="235"/>
    </row>
    <row r="23" spans="1:23" x14ac:dyDescent="0.5">
      <c r="A23" s="235"/>
      <c r="B23" s="419" t="s">
        <v>859</v>
      </c>
      <c r="C23" s="235"/>
      <c r="D23" s="235"/>
      <c r="E23" s="235"/>
      <c r="F23" s="235"/>
      <c r="G23" s="235"/>
      <c r="H23" s="235"/>
      <c r="I23" s="235"/>
      <c r="J23" s="235"/>
      <c r="K23" s="235"/>
      <c r="L23" s="235"/>
      <c r="M23" s="235"/>
      <c r="N23" s="235"/>
      <c r="O23" s="235"/>
      <c r="P23" s="235"/>
      <c r="Q23" s="235"/>
      <c r="R23" s="235"/>
      <c r="S23" s="235"/>
      <c r="T23" s="235"/>
      <c r="U23" s="235"/>
      <c r="V23" s="235"/>
    </row>
    <row r="24" spans="1:23" x14ac:dyDescent="0.5">
      <c r="A24" s="235"/>
      <c r="B24" s="235" t="s">
        <v>860</v>
      </c>
      <c r="C24" s="235"/>
      <c r="D24" s="235"/>
      <c r="E24" s="235"/>
      <c r="F24" s="235"/>
      <c r="G24" s="235"/>
      <c r="H24" s="235"/>
      <c r="I24" s="235"/>
      <c r="J24" s="235"/>
      <c r="K24" s="235"/>
      <c r="L24" s="235"/>
      <c r="M24" s="235"/>
      <c r="N24" s="235"/>
      <c r="O24" s="235"/>
      <c r="P24" s="235"/>
      <c r="Q24" s="235"/>
      <c r="R24" s="235"/>
      <c r="S24" s="235"/>
      <c r="T24" s="235"/>
      <c r="U24" s="235"/>
      <c r="V24" s="235"/>
    </row>
    <row r="25" spans="1:23" x14ac:dyDescent="0.5">
      <c r="A25" s="235"/>
      <c r="B25" s="235"/>
      <c r="C25" s="235"/>
      <c r="D25" s="235"/>
      <c r="E25" s="235"/>
      <c r="F25" s="235"/>
      <c r="G25" s="235"/>
      <c r="H25" s="235"/>
      <c r="I25" s="235"/>
      <c r="J25" s="235"/>
      <c r="K25" s="235"/>
      <c r="L25" s="235"/>
      <c r="M25" s="235"/>
      <c r="N25" s="235"/>
      <c r="O25" s="235"/>
      <c r="P25" s="235"/>
      <c r="Q25" s="235"/>
      <c r="R25" s="235"/>
      <c r="S25" s="235"/>
      <c r="T25" s="235"/>
      <c r="U25" s="235"/>
      <c r="V25" s="235"/>
    </row>
    <row r="26" spans="1:23" x14ac:dyDescent="0.5">
      <c r="A26" s="235"/>
      <c r="B26" s="235"/>
      <c r="C26" s="235"/>
      <c r="D26" s="235"/>
      <c r="E26" s="235"/>
      <c r="F26" s="235"/>
      <c r="G26" s="235"/>
      <c r="H26" s="235"/>
      <c r="I26" s="235"/>
      <c r="J26" s="235"/>
      <c r="K26" s="235"/>
      <c r="L26" s="235"/>
      <c r="M26" s="235"/>
      <c r="N26" s="235"/>
      <c r="O26" s="235"/>
      <c r="P26" s="235"/>
      <c r="Q26" s="235"/>
      <c r="R26" s="235"/>
      <c r="S26" s="235"/>
      <c r="T26" s="235"/>
      <c r="U26" s="235"/>
      <c r="V26" s="235"/>
    </row>
    <row r="27" spans="1:23" x14ac:dyDescent="0.5">
      <c r="A27" s="235"/>
      <c r="B27" s="235"/>
      <c r="C27" s="235"/>
      <c r="D27" s="235"/>
      <c r="E27" s="235"/>
      <c r="F27" s="235"/>
      <c r="G27" s="235"/>
      <c r="H27" s="235"/>
      <c r="I27" s="235"/>
      <c r="J27" s="235"/>
      <c r="K27" s="235"/>
      <c r="L27" s="235"/>
      <c r="M27" s="235"/>
      <c r="N27" s="235"/>
      <c r="O27" s="235"/>
      <c r="P27" s="235"/>
      <c r="Q27" s="235"/>
      <c r="R27" s="235"/>
      <c r="S27" s="235"/>
      <c r="T27" s="235"/>
      <c r="U27" s="235"/>
      <c r="V27" s="235"/>
    </row>
    <row r="28" spans="1:23" x14ac:dyDescent="0.5">
      <c r="A28" s="235"/>
      <c r="B28" s="235"/>
      <c r="C28" s="235"/>
      <c r="D28" s="235"/>
      <c r="E28" s="235"/>
      <c r="F28" s="235"/>
      <c r="G28" s="235"/>
      <c r="H28" s="235"/>
      <c r="I28" s="235"/>
      <c r="J28" s="235"/>
      <c r="K28" s="235"/>
      <c r="L28" s="235"/>
      <c r="M28" s="235"/>
      <c r="N28" s="235"/>
      <c r="O28" s="235"/>
      <c r="P28" s="235"/>
      <c r="Q28" s="235"/>
      <c r="R28" s="235"/>
      <c r="S28" s="235"/>
      <c r="T28" s="235"/>
      <c r="U28" s="235"/>
      <c r="V28" s="235"/>
    </row>
    <row r="29" spans="1:23" x14ac:dyDescent="0.5">
      <c r="A29" s="235"/>
      <c r="B29" s="235"/>
      <c r="C29" s="235"/>
      <c r="D29" s="235"/>
      <c r="E29" s="235"/>
      <c r="F29" s="235"/>
      <c r="G29" s="235"/>
      <c r="H29" s="235"/>
      <c r="I29" s="235"/>
      <c r="J29" s="235"/>
      <c r="K29" s="235"/>
      <c r="L29" s="235"/>
      <c r="M29" s="235"/>
      <c r="N29" s="235"/>
      <c r="O29" s="235"/>
      <c r="P29" s="235"/>
      <c r="Q29" s="235"/>
      <c r="R29" s="235"/>
      <c r="S29" s="235"/>
      <c r="T29" s="235"/>
      <c r="U29" s="235"/>
      <c r="V29" s="235"/>
    </row>
    <row r="30" spans="1:23" x14ac:dyDescent="0.5">
      <c r="A30" s="235"/>
      <c r="B30" s="235"/>
      <c r="C30" s="235"/>
      <c r="D30" s="235"/>
      <c r="E30" s="235"/>
      <c r="F30" s="235"/>
      <c r="G30" s="235"/>
      <c r="H30" s="235"/>
      <c r="I30" s="235"/>
      <c r="J30" s="235"/>
      <c r="K30" s="235"/>
      <c r="L30" s="235"/>
      <c r="M30" s="235"/>
      <c r="N30" s="235"/>
      <c r="O30" s="235"/>
      <c r="P30" s="235"/>
      <c r="Q30" s="235"/>
      <c r="R30" s="235"/>
      <c r="S30" s="235"/>
      <c r="T30" s="235"/>
      <c r="U30" s="235"/>
      <c r="V30" s="235"/>
    </row>
    <row r="31" spans="1:23" x14ac:dyDescent="0.5">
      <c r="A31" s="235"/>
      <c r="B31" s="235"/>
      <c r="C31" s="235"/>
      <c r="D31" s="235"/>
      <c r="E31" s="235"/>
      <c r="F31" s="235"/>
      <c r="G31" s="235"/>
      <c r="H31" s="235"/>
      <c r="I31" s="235"/>
      <c r="J31" s="235"/>
      <c r="K31" s="235"/>
      <c r="L31" s="235"/>
      <c r="M31" s="235"/>
      <c r="N31" s="235"/>
      <c r="O31" s="235"/>
      <c r="P31" s="235"/>
      <c r="Q31" s="235"/>
      <c r="R31" s="235"/>
      <c r="S31" s="235"/>
      <c r="T31" s="235"/>
      <c r="U31" s="235"/>
      <c r="V31" s="235"/>
    </row>
    <row r="32" spans="1:23" x14ac:dyDescent="0.5">
      <c r="A32" s="235"/>
      <c r="B32" s="235"/>
      <c r="C32" s="235"/>
      <c r="D32" s="235"/>
      <c r="E32" s="235"/>
      <c r="F32" s="235"/>
      <c r="G32" s="235"/>
      <c r="H32" s="235"/>
      <c r="I32" s="235"/>
      <c r="J32" s="235"/>
      <c r="K32" s="235"/>
      <c r="L32" s="235"/>
      <c r="M32" s="235"/>
      <c r="N32" s="235"/>
      <c r="O32" s="235"/>
      <c r="P32" s="235"/>
      <c r="Q32" s="235"/>
      <c r="R32" s="235"/>
      <c r="S32" s="235"/>
      <c r="T32" s="235"/>
      <c r="U32" s="235"/>
      <c r="V32" s="235"/>
    </row>
    <row r="33" spans="1:22" x14ac:dyDescent="0.5">
      <c r="A33" s="235"/>
      <c r="B33" s="235"/>
      <c r="C33" s="235"/>
      <c r="D33" s="235"/>
      <c r="E33" s="235"/>
      <c r="F33" s="235"/>
      <c r="G33" s="235"/>
      <c r="H33" s="235"/>
      <c r="I33" s="235"/>
      <c r="J33" s="235"/>
      <c r="K33" s="235"/>
      <c r="L33" s="235"/>
      <c r="M33" s="235"/>
      <c r="N33" s="235"/>
      <c r="O33" s="235"/>
      <c r="P33" s="235"/>
      <c r="Q33" s="235"/>
      <c r="R33" s="235"/>
      <c r="S33" s="235"/>
      <c r="T33" s="235"/>
      <c r="U33" s="235"/>
      <c r="V33" s="235"/>
    </row>
    <row r="34" spans="1:22" x14ac:dyDescent="0.5">
      <c r="A34" s="235"/>
      <c r="B34" s="235"/>
      <c r="C34" s="235"/>
      <c r="D34" s="235"/>
      <c r="E34" s="235"/>
      <c r="F34" s="235"/>
      <c r="G34" s="235"/>
      <c r="H34" s="235"/>
      <c r="I34" s="235"/>
      <c r="J34" s="235"/>
      <c r="K34" s="235"/>
      <c r="L34" s="235"/>
      <c r="M34" s="235"/>
      <c r="N34" s="235"/>
      <c r="O34" s="235"/>
      <c r="P34" s="235"/>
      <c r="Q34" s="235"/>
      <c r="R34" s="235"/>
      <c r="S34" s="235"/>
      <c r="T34" s="235"/>
      <c r="U34" s="235"/>
      <c r="V34" s="235"/>
    </row>
    <row r="35" spans="1:22" x14ac:dyDescent="0.5">
      <c r="A35" s="235"/>
      <c r="B35" s="235"/>
      <c r="C35" s="235"/>
      <c r="D35" s="235"/>
      <c r="E35" s="235"/>
      <c r="F35" s="235"/>
      <c r="G35" s="235"/>
      <c r="H35" s="235"/>
      <c r="I35" s="235"/>
      <c r="J35" s="235"/>
      <c r="K35" s="235"/>
      <c r="L35" s="235"/>
      <c r="M35" s="235"/>
      <c r="N35" s="235"/>
      <c r="O35" s="235"/>
      <c r="P35" s="235"/>
      <c r="Q35" s="235"/>
      <c r="R35" s="235"/>
      <c r="S35" s="235"/>
      <c r="T35" s="235"/>
      <c r="U35" s="235"/>
      <c r="V35" s="235"/>
    </row>
    <row r="36" spans="1:22" x14ac:dyDescent="0.5">
      <c r="A36" s="235"/>
      <c r="B36" s="235"/>
      <c r="C36" s="235"/>
      <c r="D36" s="235"/>
      <c r="E36" s="235"/>
      <c r="F36" s="235"/>
      <c r="G36" s="235"/>
      <c r="H36" s="235"/>
      <c r="I36" s="235"/>
      <c r="J36" s="235"/>
      <c r="K36" s="235"/>
      <c r="L36" s="235"/>
      <c r="M36" s="235"/>
      <c r="N36" s="235"/>
      <c r="O36" s="235"/>
      <c r="P36" s="235"/>
      <c r="Q36" s="235"/>
      <c r="R36" s="235"/>
      <c r="S36" s="235"/>
      <c r="T36" s="235"/>
      <c r="U36" s="235"/>
      <c r="V36" s="235"/>
    </row>
    <row r="37" spans="1:22" x14ac:dyDescent="0.5">
      <c r="A37" s="235"/>
      <c r="B37" s="235"/>
      <c r="C37" s="235"/>
      <c r="D37" s="235"/>
      <c r="E37" s="235"/>
      <c r="F37" s="235"/>
      <c r="G37" s="235"/>
      <c r="H37" s="235"/>
      <c r="I37" s="235"/>
      <c r="J37" s="235"/>
      <c r="K37" s="235"/>
      <c r="L37" s="235"/>
      <c r="M37" s="235"/>
      <c r="N37" s="235"/>
      <c r="O37" s="235"/>
      <c r="P37" s="235"/>
      <c r="Q37" s="235"/>
      <c r="R37" s="235"/>
      <c r="S37" s="235"/>
      <c r="T37" s="235"/>
      <c r="U37" s="235"/>
      <c r="V37" s="235"/>
    </row>
    <row r="38" spans="1:22" x14ac:dyDescent="0.5">
      <c r="A38" s="235"/>
      <c r="B38" s="235"/>
      <c r="C38" s="235"/>
      <c r="D38" s="235"/>
      <c r="E38" s="235"/>
      <c r="F38" s="235"/>
      <c r="G38" s="235"/>
      <c r="H38" s="235"/>
      <c r="I38" s="235"/>
      <c r="J38" s="235"/>
      <c r="K38" s="235"/>
      <c r="L38" s="235"/>
      <c r="M38" s="235"/>
      <c r="N38" s="235"/>
      <c r="O38" s="235"/>
      <c r="P38" s="235"/>
      <c r="Q38" s="235"/>
      <c r="R38" s="235"/>
      <c r="S38" s="235"/>
      <c r="T38" s="235"/>
      <c r="U38" s="235"/>
      <c r="V38" s="235"/>
    </row>
    <row r="39" spans="1:22" x14ac:dyDescent="0.5">
      <c r="A39" s="235"/>
      <c r="B39" s="235"/>
      <c r="C39" s="235"/>
      <c r="D39" s="235"/>
      <c r="E39" s="235"/>
      <c r="F39" s="235"/>
      <c r="G39" s="235"/>
      <c r="H39" s="235"/>
      <c r="I39" s="235"/>
      <c r="J39" s="235"/>
      <c r="K39" s="235"/>
      <c r="L39" s="235"/>
      <c r="M39" s="235"/>
      <c r="N39" s="235"/>
      <c r="O39" s="235"/>
      <c r="P39" s="235"/>
      <c r="Q39" s="235"/>
      <c r="R39" s="235"/>
      <c r="S39" s="235"/>
      <c r="T39" s="235"/>
      <c r="U39" s="235"/>
      <c r="V39" s="235"/>
    </row>
    <row r="40" spans="1:22" x14ac:dyDescent="0.5">
      <c r="A40" s="235"/>
      <c r="B40" s="235"/>
      <c r="C40" s="235"/>
      <c r="D40" s="235"/>
      <c r="E40" s="235"/>
      <c r="F40" s="235"/>
      <c r="G40" s="235"/>
      <c r="H40" s="235"/>
      <c r="I40" s="235"/>
      <c r="J40" s="235"/>
      <c r="K40" s="235"/>
      <c r="L40" s="235"/>
      <c r="M40" s="235"/>
      <c r="N40" s="235"/>
      <c r="O40" s="235"/>
      <c r="P40" s="235"/>
      <c r="Q40" s="235"/>
      <c r="R40" s="235"/>
      <c r="S40" s="235"/>
      <c r="T40" s="235"/>
      <c r="U40" s="235"/>
      <c r="V40" s="235"/>
    </row>
    <row r="41" spans="1:22" x14ac:dyDescent="0.5">
      <c r="A41" s="235"/>
      <c r="B41" s="235"/>
      <c r="C41" s="235"/>
      <c r="D41" s="235"/>
      <c r="E41" s="235"/>
      <c r="F41" s="235"/>
      <c r="G41" s="235"/>
      <c r="H41" s="235"/>
      <c r="I41" s="235"/>
      <c r="J41" s="235"/>
      <c r="K41" s="235"/>
      <c r="L41" s="235"/>
      <c r="M41" s="235"/>
      <c r="N41" s="235"/>
      <c r="O41" s="235"/>
      <c r="P41" s="235"/>
      <c r="Q41" s="235"/>
      <c r="R41" s="235"/>
      <c r="S41" s="235"/>
      <c r="T41" s="235"/>
      <c r="U41" s="235"/>
      <c r="V41" s="235"/>
    </row>
    <row r="42" spans="1:22" x14ac:dyDescent="0.5">
      <c r="A42" s="235"/>
      <c r="B42" s="235"/>
      <c r="C42" s="235"/>
      <c r="D42" s="235"/>
      <c r="E42" s="235"/>
      <c r="F42" s="235"/>
      <c r="G42" s="235"/>
      <c r="H42" s="235"/>
      <c r="I42" s="235"/>
      <c r="J42" s="235"/>
      <c r="K42" s="235"/>
      <c r="L42" s="235"/>
      <c r="M42" s="235"/>
      <c r="N42" s="235"/>
      <c r="O42" s="235"/>
      <c r="P42" s="235"/>
      <c r="Q42" s="235"/>
      <c r="R42" s="235"/>
      <c r="S42" s="235"/>
      <c r="T42" s="235"/>
      <c r="U42" s="235"/>
      <c r="V42" s="235"/>
    </row>
    <row r="43" spans="1:22" x14ac:dyDescent="0.5">
      <c r="A43" s="235"/>
      <c r="B43" s="235"/>
      <c r="C43" s="235"/>
      <c r="D43" s="235"/>
      <c r="E43" s="235"/>
      <c r="F43" s="235"/>
      <c r="G43" s="235"/>
      <c r="H43" s="235"/>
      <c r="I43" s="235"/>
      <c r="J43" s="235"/>
      <c r="K43" s="235"/>
      <c r="L43" s="235"/>
      <c r="M43" s="235"/>
      <c r="N43" s="235"/>
      <c r="O43" s="235"/>
      <c r="P43" s="235"/>
      <c r="Q43" s="235"/>
      <c r="R43" s="235"/>
      <c r="S43" s="235"/>
      <c r="T43" s="235"/>
      <c r="U43" s="235"/>
      <c r="V43" s="235"/>
    </row>
  </sheetData>
  <mergeCells count="5">
    <mergeCell ref="L8:P8"/>
    <mergeCell ref="B2:P2"/>
    <mergeCell ref="B8:F8"/>
    <mergeCell ref="G8:K8"/>
    <mergeCell ref="R2:W2"/>
  </mergeCells>
  <dataValidations disablePrompts="1" count="2">
    <dataValidation type="list" showInputMessage="1" showErrorMessage="1" errorTitle="No unit!" error="Please enter either a unit depending on what the value was measured in." sqref="J15:J20 E9:E20 J9:J13 O20 O10:O12" xr:uid="{646FA127-82E0-45DD-93CF-DDB34D53BD19}">
      <formula1>"km, miles"</formula1>
    </dataValidation>
    <dataValidation type="decimal" operator="greaterThanOrEqual" showInputMessage="1" showErrorMessage="1" errorTitle="Invalid number" error="Please enter a positive number." sqref="D9:D20 I15:I20 I9:I13 N9:N13 N19:N20" xr:uid="{33BDB3D3-BE17-4784-A6E6-18F78A68A914}">
      <formula1>0</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80B85-A6F3-4751-9BA1-1EA6FBB25FF8}">
  <sheetPr codeName="Sheet10">
    <tabColor theme="4"/>
  </sheetPr>
  <dimension ref="B1:U17"/>
  <sheetViews>
    <sheetView zoomScaleNormal="100" workbookViewId="0">
      <selection activeCell="I23" sqref="I23"/>
    </sheetView>
  </sheetViews>
  <sheetFormatPr defaultColWidth="8.83203125" defaultRowHeight="16.2" x14ac:dyDescent="0.45"/>
  <cols>
    <col min="1" max="1" width="2.83203125" style="281" customWidth="1"/>
    <col min="2" max="2" width="3.1640625" style="281" customWidth="1"/>
    <col min="3" max="3" width="23.1640625" style="281" customWidth="1"/>
    <col min="4" max="5" width="8.83203125" style="281"/>
    <col min="6" max="7" width="3.1640625" style="281" customWidth="1"/>
    <col min="8" max="8" width="20.6640625" style="281" customWidth="1"/>
    <col min="9" max="10" width="8.83203125" style="281"/>
    <col min="11" max="11" width="3.1640625" style="281" customWidth="1"/>
    <col min="12" max="12" width="26" style="281" customWidth="1"/>
    <col min="13" max="13" width="8.83203125" style="281"/>
    <col min="14" max="14" width="3.9140625" style="281" customWidth="1"/>
    <col min="15" max="15" width="2.6640625" style="281" customWidth="1"/>
    <col min="16" max="16384" width="8.83203125" style="281"/>
  </cols>
  <sheetData>
    <row r="1" spans="2:21" ht="16.8" thickBot="1" x14ac:dyDescent="0.5"/>
    <row r="2" spans="2:21" ht="33" customHeight="1" x14ac:dyDescent="0.95">
      <c r="B2" s="469" t="s">
        <v>861</v>
      </c>
      <c r="C2" s="470"/>
      <c r="D2" s="470"/>
      <c r="E2" s="470"/>
      <c r="F2" s="470"/>
      <c r="G2" s="470"/>
      <c r="H2" s="470"/>
      <c r="I2" s="470"/>
      <c r="J2" s="470"/>
      <c r="K2" s="470"/>
      <c r="L2" s="470"/>
      <c r="M2" s="470"/>
      <c r="N2" s="471"/>
      <c r="P2" s="455" t="s">
        <v>862</v>
      </c>
      <c r="Q2" s="456"/>
      <c r="R2" s="456"/>
      <c r="S2" s="456"/>
      <c r="T2" s="456"/>
      <c r="U2" s="457"/>
    </row>
    <row r="3" spans="2:21" ht="17.399999999999999" x14ac:dyDescent="0.5">
      <c r="B3" s="319"/>
      <c r="C3" s="320"/>
      <c r="D3" s="320"/>
      <c r="E3" s="320"/>
      <c r="F3" s="320"/>
      <c r="G3" s="320"/>
      <c r="H3" s="320"/>
      <c r="I3" s="320"/>
      <c r="J3" s="320"/>
      <c r="K3" s="320"/>
      <c r="L3" s="320"/>
      <c r="M3" s="320"/>
      <c r="N3" s="321"/>
      <c r="P3" s="283"/>
      <c r="Q3" s="282"/>
      <c r="R3" s="282"/>
      <c r="S3" s="282"/>
      <c r="T3" s="282"/>
      <c r="U3" s="284"/>
    </row>
    <row r="4" spans="2:21" ht="17.399999999999999" x14ac:dyDescent="0.5">
      <c r="B4" s="319"/>
      <c r="C4" s="422" t="s">
        <v>863</v>
      </c>
      <c r="D4" s="320"/>
      <c r="E4" s="320"/>
      <c r="F4" s="320"/>
      <c r="G4" s="320"/>
      <c r="H4" s="320"/>
      <c r="I4" s="320"/>
      <c r="J4" s="320"/>
      <c r="K4" s="320"/>
      <c r="L4" s="320"/>
      <c r="M4" s="320"/>
      <c r="N4" s="321"/>
      <c r="P4" s="283"/>
      <c r="Q4" s="282"/>
      <c r="R4" s="282"/>
      <c r="S4" s="282"/>
      <c r="T4" s="282"/>
      <c r="U4" s="284"/>
    </row>
    <row r="5" spans="2:21" ht="17.399999999999999" x14ac:dyDescent="0.5">
      <c r="B5" s="319"/>
      <c r="C5" s="296" t="s">
        <v>864</v>
      </c>
      <c r="D5" s="320"/>
      <c r="E5" s="320"/>
      <c r="F5" s="320"/>
      <c r="G5" s="320"/>
      <c r="H5" s="320"/>
      <c r="I5" s="320"/>
      <c r="J5" s="320"/>
      <c r="K5" s="320"/>
      <c r="L5" s="320"/>
      <c r="M5" s="320"/>
      <c r="N5" s="321"/>
      <c r="P5" s="283"/>
      <c r="Q5" s="282"/>
      <c r="R5" s="282"/>
      <c r="S5" s="282"/>
      <c r="T5" s="282"/>
      <c r="U5" s="284"/>
    </row>
    <row r="6" spans="2:21" ht="17.399999999999999" x14ac:dyDescent="0.5">
      <c r="B6" s="319"/>
      <c r="C6" s="296" t="s">
        <v>865</v>
      </c>
      <c r="D6" s="320"/>
      <c r="E6" s="320"/>
      <c r="F6" s="320"/>
      <c r="G6" s="320"/>
      <c r="H6" s="320"/>
      <c r="I6" s="320"/>
      <c r="J6" s="320"/>
      <c r="K6" s="320"/>
      <c r="L6" s="320"/>
      <c r="M6" s="320"/>
      <c r="N6" s="321"/>
      <c r="P6" s="283"/>
      <c r="Q6" s="282"/>
      <c r="R6" s="282"/>
      <c r="S6" s="282"/>
      <c r="T6" s="282"/>
      <c r="U6" s="284"/>
    </row>
    <row r="7" spans="2:21" ht="17.399999999999999" x14ac:dyDescent="0.5">
      <c r="B7" s="319"/>
      <c r="C7" s="320"/>
      <c r="D7" s="320"/>
      <c r="E7" s="320"/>
      <c r="F7" s="320"/>
      <c r="G7" s="320"/>
      <c r="H7" s="320"/>
      <c r="I7" s="320"/>
      <c r="J7" s="320"/>
      <c r="K7" s="320"/>
      <c r="L7" s="320"/>
      <c r="M7" s="320"/>
      <c r="N7" s="321"/>
      <c r="P7" s="283"/>
      <c r="Q7" s="282"/>
      <c r="R7" s="282"/>
      <c r="S7" s="282"/>
      <c r="T7" s="282"/>
      <c r="U7" s="284"/>
    </row>
    <row r="8" spans="2:21" ht="18.600000000000001" x14ac:dyDescent="0.5">
      <c r="B8" s="435" t="s">
        <v>56</v>
      </c>
      <c r="C8" s="436"/>
      <c r="D8" s="436"/>
      <c r="E8" s="436"/>
      <c r="F8" s="437"/>
      <c r="G8" s="435" t="s">
        <v>825</v>
      </c>
      <c r="H8" s="436"/>
      <c r="I8" s="436"/>
      <c r="J8" s="436"/>
      <c r="K8" s="436"/>
      <c r="L8" s="436"/>
      <c r="M8" s="436"/>
      <c r="N8" s="437"/>
      <c r="P8" s="283"/>
      <c r="Q8" s="282"/>
      <c r="R8" s="282"/>
      <c r="S8" s="282"/>
      <c r="T8" s="282"/>
      <c r="U8" s="284"/>
    </row>
    <row r="9" spans="2:21" ht="17.399999999999999" x14ac:dyDescent="0.5">
      <c r="B9" s="319"/>
      <c r="C9" s="320"/>
      <c r="D9" s="320"/>
      <c r="E9" s="320"/>
      <c r="F9" s="321"/>
      <c r="G9" s="320"/>
      <c r="H9" s="320"/>
      <c r="I9" s="320"/>
      <c r="J9" s="320"/>
      <c r="K9" s="320"/>
      <c r="L9" s="320"/>
      <c r="M9" s="320"/>
      <c r="N9" s="321"/>
      <c r="P9" s="283"/>
      <c r="Q9" s="282"/>
      <c r="R9" s="282"/>
      <c r="S9" s="282"/>
      <c r="T9" s="282"/>
      <c r="U9" s="284"/>
    </row>
    <row r="10" spans="2:21" ht="18.600000000000001" x14ac:dyDescent="0.5">
      <c r="B10" s="319"/>
      <c r="C10" s="358" t="s">
        <v>866</v>
      </c>
      <c r="D10" s="377">
        <v>0</v>
      </c>
      <c r="E10" s="380" t="s">
        <v>169</v>
      </c>
      <c r="F10" s="313"/>
      <c r="G10" s="315"/>
      <c r="H10" s="358" t="s">
        <v>867</v>
      </c>
      <c r="I10" s="377">
        <v>0</v>
      </c>
      <c r="J10" s="380" t="s">
        <v>169</v>
      </c>
      <c r="K10" s="315"/>
      <c r="L10" s="315"/>
      <c r="M10" s="315"/>
      <c r="N10" s="321"/>
      <c r="P10" s="283"/>
      <c r="Q10" s="282"/>
      <c r="R10" s="282"/>
      <c r="S10" s="282"/>
      <c r="T10" s="282"/>
      <c r="U10" s="284"/>
    </row>
    <row r="11" spans="2:21" ht="18.600000000000001" x14ac:dyDescent="0.5">
      <c r="B11" s="319"/>
      <c r="C11" s="315"/>
      <c r="D11" s="315"/>
      <c r="E11" s="315"/>
      <c r="F11" s="313"/>
      <c r="G11" s="315"/>
      <c r="H11" s="315"/>
      <c r="I11" s="315"/>
      <c r="J11" s="315"/>
      <c r="K11" s="315"/>
      <c r="L11" s="315"/>
      <c r="M11" s="315"/>
      <c r="N11" s="321"/>
      <c r="P11" s="283"/>
      <c r="Q11" s="282"/>
      <c r="R11" s="282"/>
      <c r="S11" s="282"/>
      <c r="T11" s="282"/>
      <c r="U11" s="284"/>
    </row>
    <row r="12" spans="2:21" ht="18.600000000000001" x14ac:dyDescent="0.5">
      <c r="B12" s="319"/>
      <c r="C12" s="358" t="s">
        <v>868</v>
      </c>
      <c r="D12" s="377">
        <v>0.02</v>
      </c>
      <c r="E12" s="380" t="s">
        <v>169</v>
      </c>
      <c r="F12" s="313"/>
      <c r="G12" s="315"/>
      <c r="H12" s="358" t="s">
        <v>869</v>
      </c>
      <c r="I12" s="377">
        <v>0.02</v>
      </c>
      <c r="J12" s="380" t="s">
        <v>169</v>
      </c>
      <c r="K12" s="315"/>
      <c r="L12" s="315"/>
      <c r="M12" s="315"/>
      <c r="N12" s="321"/>
      <c r="P12" s="283"/>
      <c r="Q12" s="282"/>
      <c r="R12" s="282"/>
      <c r="S12" s="282"/>
      <c r="T12" s="282"/>
      <c r="U12" s="284"/>
    </row>
    <row r="13" spans="2:21" ht="18.600000000000001" x14ac:dyDescent="0.5">
      <c r="B13" s="319"/>
      <c r="C13" s="315"/>
      <c r="D13" s="315"/>
      <c r="E13" s="315"/>
      <c r="F13" s="313"/>
      <c r="G13" s="315"/>
      <c r="H13" s="315"/>
      <c r="I13" s="315"/>
      <c r="J13" s="315"/>
      <c r="K13" s="315"/>
      <c r="L13" s="315"/>
      <c r="M13" s="315"/>
      <c r="N13" s="321"/>
      <c r="P13" s="285"/>
      <c r="Q13" s="286"/>
      <c r="R13" s="286"/>
      <c r="S13" s="286"/>
      <c r="T13" s="286"/>
      <c r="U13" s="287"/>
    </row>
    <row r="14" spans="2:21" ht="18.600000000000001" x14ac:dyDescent="0.45">
      <c r="B14" s="319"/>
      <c r="C14" s="358" t="s">
        <v>870</v>
      </c>
      <c r="D14" s="377">
        <v>0.01</v>
      </c>
      <c r="E14" s="380" t="s">
        <v>169</v>
      </c>
      <c r="F14" s="313"/>
      <c r="G14" s="315"/>
      <c r="H14" s="358" t="s">
        <v>871</v>
      </c>
      <c r="I14" s="377">
        <v>0</v>
      </c>
      <c r="J14" s="380" t="s">
        <v>169</v>
      </c>
      <c r="K14" s="315"/>
      <c r="L14" s="315"/>
      <c r="M14" s="315"/>
      <c r="N14" s="321"/>
    </row>
    <row r="15" spans="2:21" ht="18.600000000000001" x14ac:dyDescent="0.45">
      <c r="B15" s="319"/>
      <c r="C15" s="315"/>
      <c r="D15" s="315"/>
      <c r="E15" s="315"/>
      <c r="F15" s="313"/>
      <c r="G15" s="315"/>
      <c r="H15" s="315"/>
      <c r="I15" s="315"/>
      <c r="J15" s="315"/>
      <c r="K15" s="315"/>
      <c r="L15" s="315"/>
      <c r="M15" s="315"/>
      <c r="N15" s="321"/>
    </row>
    <row r="16" spans="2:21" ht="18.600000000000001" x14ac:dyDescent="0.45">
      <c r="B16" s="319"/>
      <c r="C16" s="358" t="s">
        <v>872</v>
      </c>
      <c r="D16" s="377"/>
      <c r="E16" s="380" t="s">
        <v>169</v>
      </c>
      <c r="F16" s="313"/>
      <c r="G16" s="315"/>
      <c r="H16" s="358" t="s">
        <v>674</v>
      </c>
      <c r="I16" s="377">
        <v>50</v>
      </c>
      <c r="J16" s="380" t="s">
        <v>169</v>
      </c>
      <c r="K16" s="315"/>
      <c r="L16" s="381" t="s">
        <v>873</v>
      </c>
      <c r="M16" s="377">
        <v>100</v>
      </c>
      <c r="N16" s="321"/>
    </row>
    <row r="17" spans="2:14" x14ac:dyDescent="0.45">
      <c r="B17" s="323"/>
      <c r="C17" s="324"/>
      <c r="D17" s="324"/>
      <c r="E17" s="324"/>
      <c r="F17" s="322"/>
      <c r="G17" s="323"/>
      <c r="H17" s="324"/>
      <c r="I17" s="324"/>
      <c r="J17" s="324"/>
      <c r="K17" s="324"/>
      <c r="L17" s="324"/>
      <c r="M17" s="324"/>
      <c r="N17" s="322"/>
    </row>
  </sheetData>
  <mergeCells count="4">
    <mergeCell ref="B2:N2"/>
    <mergeCell ref="G8:N8"/>
    <mergeCell ref="B8:F8"/>
    <mergeCell ref="P2:U2"/>
  </mergeCells>
  <dataValidations count="2">
    <dataValidation type="decimal" operator="greaterThanOrEqual" showInputMessage="1" showErrorMessage="1" errorTitle="Invalid number" error="Please enter a positive number." sqref="I9:I16 D9:D16 M16" xr:uid="{32BF91F5-3493-415F-8A7E-99F2C82F25F0}">
      <formula1>0</formula1>
    </dataValidation>
    <dataValidation type="list" showInputMessage="1" showErrorMessage="1" errorTitle="No unit!" error="Please enter either a unit depending on what the value was measured in." sqref="E15 E9 E11 E13 J9 J11 J13 J15" xr:uid="{CAF95EDB-2863-47B9-B99F-ED91613765D1}">
      <formula1>"km, miles"</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56B3A-8259-4CE9-830F-EB5C26A45559}">
  <sheetPr codeName="Sheet11">
    <tabColor theme="5"/>
  </sheetPr>
  <dimension ref="B1:M21"/>
  <sheetViews>
    <sheetView topLeftCell="A2" workbookViewId="0">
      <selection activeCell="C24" sqref="C24"/>
    </sheetView>
  </sheetViews>
  <sheetFormatPr defaultColWidth="8.83203125" defaultRowHeight="17.399999999999999" x14ac:dyDescent="0.5"/>
  <cols>
    <col min="1" max="1" width="2.5" style="236" customWidth="1"/>
    <col min="2" max="2" width="3.08203125" style="236" customWidth="1"/>
    <col min="3" max="3" width="27.58203125" style="236" customWidth="1"/>
    <col min="4" max="4" width="11.58203125" style="236" customWidth="1"/>
    <col min="5" max="5" width="20.1640625" style="236" customWidth="1"/>
    <col min="6" max="6" width="8.58203125" style="236" customWidth="1"/>
    <col min="7" max="7" width="2.6640625" style="236" customWidth="1"/>
    <col min="8" max="16384" width="8.83203125" style="236"/>
  </cols>
  <sheetData>
    <row r="1" spans="2:13" ht="18" thickBot="1" x14ac:dyDescent="0.55000000000000004"/>
    <row r="2" spans="2:13" ht="34.799999999999997" x14ac:dyDescent="0.95">
      <c r="B2" s="438" t="s">
        <v>103</v>
      </c>
      <c r="C2" s="439"/>
      <c r="D2" s="439"/>
      <c r="E2" s="439"/>
      <c r="F2" s="439"/>
      <c r="H2" s="455" t="s">
        <v>820</v>
      </c>
      <c r="I2" s="456"/>
      <c r="J2" s="456"/>
      <c r="K2" s="456"/>
      <c r="L2" s="456"/>
      <c r="M2" s="457"/>
    </row>
    <row r="3" spans="2:13" x14ac:dyDescent="0.5">
      <c r="B3" s="295"/>
      <c r="C3" s="296"/>
      <c r="D3" s="296"/>
      <c r="E3" s="296"/>
      <c r="F3" s="296"/>
      <c r="H3" s="303"/>
      <c r="I3" s="304"/>
      <c r="J3" s="304"/>
      <c r="K3" s="304"/>
      <c r="L3" s="304"/>
      <c r="M3" s="305"/>
    </row>
    <row r="4" spans="2:13" x14ac:dyDescent="0.5">
      <c r="B4" s="295"/>
      <c r="C4" s="296" t="s">
        <v>874</v>
      </c>
      <c r="D4" s="296"/>
      <c r="E4" s="296"/>
      <c r="F4" s="296"/>
      <c r="H4" s="303"/>
      <c r="I4" s="304"/>
      <c r="J4" s="304"/>
      <c r="K4" s="304"/>
      <c r="L4" s="304"/>
      <c r="M4" s="305"/>
    </row>
    <row r="5" spans="2:13" x14ac:dyDescent="0.5">
      <c r="B5" s="295"/>
      <c r="C5" s="296" t="s">
        <v>875</v>
      </c>
      <c r="D5" s="296"/>
      <c r="E5" s="296"/>
      <c r="F5" s="296"/>
      <c r="H5" s="303"/>
      <c r="I5" s="304"/>
      <c r="J5" s="304"/>
      <c r="K5" s="304"/>
      <c r="L5" s="304"/>
      <c r="M5" s="305"/>
    </row>
    <row r="6" spans="2:13" x14ac:dyDescent="0.5">
      <c r="B6" s="295"/>
      <c r="C6" s="296"/>
      <c r="D6" s="296"/>
      <c r="E6" s="296"/>
      <c r="F6" s="296"/>
      <c r="H6" s="303"/>
      <c r="I6" s="304"/>
      <c r="J6" s="304"/>
      <c r="K6" s="304"/>
      <c r="L6" s="304"/>
      <c r="M6" s="305"/>
    </row>
    <row r="7" spans="2:13" x14ac:dyDescent="0.5">
      <c r="B7" s="298"/>
      <c r="C7" s="299"/>
      <c r="D7" s="299"/>
      <c r="E7" s="299"/>
      <c r="F7" s="299"/>
      <c r="H7" s="303"/>
      <c r="I7" s="304"/>
      <c r="J7" s="304"/>
      <c r="K7" s="304"/>
      <c r="L7" s="304"/>
      <c r="M7" s="305"/>
    </row>
    <row r="8" spans="2:13" ht="18.600000000000001" x14ac:dyDescent="0.5">
      <c r="B8" s="435" t="s">
        <v>56</v>
      </c>
      <c r="C8" s="436"/>
      <c r="D8" s="436"/>
      <c r="E8" s="436"/>
      <c r="F8" s="436"/>
      <c r="H8" s="303"/>
      <c r="I8" s="304"/>
      <c r="J8" s="304"/>
      <c r="K8" s="304"/>
      <c r="L8" s="304"/>
      <c r="M8" s="305"/>
    </row>
    <row r="9" spans="2:13" x14ac:dyDescent="0.5">
      <c r="B9" s="295"/>
      <c r="C9" s="296"/>
      <c r="D9" s="296"/>
      <c r="E9" s="296"/>
      <c r="F9" s="325"/>
      <c r="H9" s="303"/>
      <c r="I9" s="304"/>
      <c r="J9" s="304"/>
      <c r="K9" s="304"/>
      <c r="L9" s="304"/>
      <c r="M9" s="305"/>
    </row>
    <row r="10" spans="2:13" ht="19.2" thickBot="1" x14ac:dyDescent="0.55000000000000004">
      <c r="B10" s="295"/>
      <c r="C10" s="358" t="s">
        <v>307</v>
      </c>
      <c r="D10" s="377">
        <v>2000</v>
      </c>
      <c r="E10" s="380" t="s">
        <v>105</v>
      </c>
      <c r="F10" s="297"/>
      <c r="H10" s="303"/>
      <c r="I10" s="304"/>
      <c r="J10" s="304"/>
      <c r="K10" s="304"/>
      <c r="L10" s="304"/>
      <c r="M10" s="305"/>
    </row>
    <row r="11" spans="2:13" ht="18.600000000000001" x14ac:dyDescent="0.5">
      <c r="B11" s="295"/>
      <c r="C11" s="315"/>
      <c r="D11" s="315"/>
      <c r="E11" s="315"/>
      <c r="F11" s="297"/>
      <c r="H11" s="303"/>
      <c r="I11" s="304"/>
      <c r="J11" s="304"/>
      <c r="K11" s="304"/>
      <c r="L11" s="304"/>
      <c r="M11" s="305"/>
    </row>
    <row r="12" spans="2:13" ht="19.2" thickBot="1" x14ac:dyDescent="0.55000000000000004">
      <c r="B12" s="295"/>
      <c r="C12" s="358" t="s">
        <v>291</v>
      </c>
      <c r="D12" s="377">
        <v>6000</v>
      </c>
      <c r="E12" s="380" t="s">
        <v>105</v>
      </c>
      <c r="F12" s="297"/>
      <c r="H12" s="303"/>
      <c r="I12" s="304"/>
      <c r="J12" s="304"/>
      <c r="K12" s="304"/>
      <c r="L12" s="304"/>
      <c r="M12" s="305"/>
    </row>
    <row r="13" spans="2:13" x14ac:dyDescent="0.5">
      <c r="B13" s="298"/>
      <c r="C13" s="299"/>
      <c r="D13" s="299"/>
      <c r="E13" s="299"/>
      <c r="F13" s="300"/>
      <c r="H13" s="303"/>
      <c r="I13" s="304"/>
      <c r="J13" s="304"/>
      <c r="K13" s="304"/>
      <c r="L13" s="304"/>
      <c r="M13" s="305"/>
    </row>
    <row r="14" spans="2:13" x14ac:dyDescent="0.5">
      <c r="B14"/>
      <c r="C14"/>
      <c r="D14"/>
      <c r="E14"/>
      <c r="F14"/>
      <c r="G14"/>
      <c r="H14" s="303"/>
      <c r="I14" s="304"/>
      <c r="J14" s="304"/>
      <c r="K14" s="304"/>
      <c r="L14" s="304"/>
      <c r="M14" s="305"/>
    </row>
    <row r="15" spans="2:13" x14ac:dyDescent="0.5">
      <c r="B15"/>
      <c r="C15"/>
      <c r="D15"/>
      <c r="E15"/>
      <c r="F15"/>
      <c r="G15"/>
      <c r="H15" s="303"/>
      <c r="I15" s="304"/>
      <c r="J15" s="304"/>
      <c r="K15" s="304"/>
      <c r="L15" s="304"/>
      <c r="M15" s="305"/>
    </row>
    <row r="16" spans="2:13" x14ac:dyDescent="0.5">
      <c r="B16"/>
      <c r="C16"/>
      <c r="D16"/>
      <c r="E16"/>
      <c r="F16"/>
      <c r="G16"/>
      <c r="H16" s="303"/>
      <c r="I16" s="304"/>
      <c r="J16" s="304"/>
      <c r="K16" s="304"/>
      <c r="L16" s="304"/>
      <c r="M16" s="305"/>
    </row>
    <row r="17" spans="2:13" x14ac:dyDescent="0.5">
      <c r="B17"/>
      <c r="C17"/>
      <c r="D17"/>
      <c r="E17"/>
      <c r="F17"/>
      <c r="G17"/>
      <c r="H17" s="303"/>
      <c r="I17" s="304"/>
      <c r="J17" s="304"/>
      <c r="K17" s="304"/>
      <c r="L17" s="304"/>
      <c r="M17" s="305"/>
    </row>
    <row r="18" spans="2:13" x14ac:dyDescent="0.5">
      <c r="B18"/>
      <c r="C18"/>
      <c r="D18"/>
      <c r="E18"/>
      <c r="F18"/>
      <c r="G18"/>
      <c r="H18" s="303"/>
      <c r="I18" s="304"/>
      <c r="J18" s="304"/>
      <c r="K18" s="304"/>
      <c r="L18" s="304"/>
      <c r="M18" s="305"/>
    </row>
    <row r="19" spans="2:13" x14ac:dyDescent="0.5">
      <c r="H19" s="303"/>
      <c r="I19" s="304"/>
      <c r="J19" s="304"/>
      <c r="K19" s="304"/>
      <c r="L19" s="304"/>
      <c r="M19" s="305"/>
    </row>
    <row r="20" spans="2:13" x14ac:dyDescent="0.5">
      <c r="H20" s="303"/>
      <c r="I20" s="304"/>
      <c r="J20" s="304"/>
      <c r="K20" s="304"/>
      <c r="L20" s="304"/>
      <c r="M20" s="305"/>
    </row>
    <row r="21" spans="2:13" ht="18" thickBot="1" x14ac:dyDescent="0.55000000000000004">
      <c r="H21" s="306"/>
      <c r="I21" s="307"/>
      <c r="J21" s="307"/>
      <c r="K21" s="307"/>
      <c r="L21" s="307"/>
      <c r="M21" s="308"/>
    </row>
  </sheetData>
  <mergeCells count="3">
    <mergeCell ref="B2:F2"/>
    <mergeCell ref="H2:M2"/>
    <mergeCell ref="B8:F8"/>
  </mergeCells>
  <dataValidations count="1">
    <dataValidation type="decimal" operator="greaterThanOrEqual" showInputMessage="1" showErrorMessage="1" errorTitle="Invalid number" error="Please enter a positive number." sqref="D10 D12" xr:uid="{F1C23D1D-4C69-40DA-987A-2D60018E2233}">
      <formula1>0</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2D93-0960-407F-836C-FE05BDDC35E0}">
  <sheetPr codeName="Sheet12">
    <tabColor theme="5"/>
  </sheetPr>
  <dimension ref="B1:M21"/>
  <sheetViews>
    <sheetView workbookViewId="0">
      <selection activeCell="C6" sqref="C6:E6"/>
    </sheetView>
  </sheetViews>
  <sheetFormatPr defaultColWidth="8.83203125" defaultRowHeight="17.399999999999999" x14ac:dyDescent="0.5"/>
  <cols>
    <col min="1" max="1" width="2.1640625" style="236" customWidth="1"/>
    <col min="2" max="2" width="3.08203125" style="236" customWidth="1"/>
    <col min="3" max="3" width="27.33203125" style="236" customWidth="1"/>
    <col min="4" max="4" width="8.83203125" style="236"/>
    <col min="5" max="5" width="34.1640625" style="236" customWidth="1"/>
    <col min="6" max="6" width="3.08203125" style="236" customWidth="1"/>
    <col min="7" max="7" width="2.6640625" style="236" customWidth="1"/>
    <col min="8" max="16384" width="8.83203125" style="236"/>
  </cols>
  <sheetData>
    <row r="1" spans="2:13" ht="18" thickBot="1" x14ac:dyDescent="0.55000000000000004"/>
    <row r="2" spans="2:13" ht="34.799999999999997" x14ac:dyDescent="0.95">
      <c r="B2" s="472" t="s">
        <v>876</v>
      </c>
      <c r="C2" s="473"/>
      <c r="D2" s="473"/>
      <c r="E2" s="473"/>
      <c r="F2" s="474"/>
      <c r="H2" s="455" t="s">
        <v>820</v>
      </c>
      <c r="I2" s="456"/>
      <c r="J2" s="456"/>
      <c r="K2" s="456"/>
      <c r="L2" s="456"/>
      <c r="M2" s="457"/>
    </row>
    <row r="3" spans="2:13" x14ac:dyDescent="0.5">
      <c r="B3" s="326"/>
      <c r="C3" s="304"/>
      <c r="D3" s="304"/>
      <c r="E3" s="304"/>
      <c r="F3" s="327"/>
      <c r="H3" s="283"/>
      <c r="I3" s="282"/>
      <c r="J3" s="282"/>
      <c r="K3" s="282"/>
      <c r="L3" s="282"/>
      <c r="M3" s="284"/>
    </row>
    <row r="4" spans="2:13" ht="24" customHeight="1" x14ac:dyDescent="0.5">
      <c r="B4" s="326"/>
      <c r="C4" s="458" t="s">
        <v>877</v>
      </c>
      <c r="D4" s="458"/>
      <c r="E4" s="458"/>
      <c r="F4" s="327"/>
      <c r="H4" s="283"/>
      <c r="I4" s="282"/>
      <c r="J4" s="282"/>
      <c r="K4" s="282"/>
      <c r="L4" s="282"/>
      <c r="M4" s="284"/>
    </row>
    <row r="5" spans="2:13" ht="24" customHeight="1" x14ac:dyDescent="0.5">
      <c r="B5" s="326"/>
      <c r="C5" s="459" t="s">
        <v>878</v>
      </c>
      <c r="D5" s="458"/>
      <c r="E5" s="458"/>
      <c r="F5" s="327"/>
      <c r="H5" s="283"/>
      <c r="I5" s="282"/>
      <c r="J5" s="282"/>
      <c r="K5" s="282"/>
      <c r="L5" s="282"/>
      <c r="M5" s="284"/>
    </row>
    <row r="6" spans="2:13" ht="24" customHeight="1" x14ac:dyDescent="0.5">
      <c r="B6" s="326"/>
      <c r="C6" s="458" t="s">
        <v>879</v>
      </c>
      <c r="D6" s="458"/>
      <c r="E6" s="458"/>
      <c r="F6" s="327"/>
      <c r="H6" s="283"/>
      <c r="I6" s="282"/>
      <c r="J6" s="282"/>
      <c r="K6" s="282"/>
      <c r="L6" s="282"/>
      <c r="M6" s="284"/>
    </row>
    <row r="7" spans="2:13" x14ac:dyDescent="0.5">
      <c r="B7" s="328"/>
      <c r="C7" s="418"/>
      <c r="D7" s="329"/>
      <c r="E7" s="329"/>
      <c r="F7" s="330"/>
      <c r="H7" s="283"/>
      <c r="I7" s="282"/>
      <c r="J7" s="282"/>
      <c r="K7" s="282"/>
      <c r="L7" s="282"/>
      <c r="M7" s="284"/>
    </row>
    <row r="8" spans="2:13" x14ac:dyDescent="0.5">
      <c r="B8" s="331"/>
      <c r="C8" s="332"/>
      <c r="D8" s="332"/>
      <c r="E8" s="332"/>
      <c r="F8" s="333"/>
      <c r="H8" s="283"/>
      <c r="I8" s="282"/>
      <c r="J8" s="282"/>
      <c r="K8" s="282"/>
      <c r="L8" s="282"/>
      <c r="M8" s="284"/>
    </row>
    <row r="9" spans="2:13" ht="18.600000000000001" x14ac:dyDescent="0.5">
      <c r="B9" s="326"/>
      <c r="C9" s="385" t="s">
        <v>876</v>
      </c>
      <c r="D9" s="378">
        <v>50</v>
      </c>
      <c r="E9" s="386" t="s">
        <v>105</v>
      </c>
      <c r="F9" s="327"/>
      <c r="H9" s="283"/>
      <c r="I9" s="282"/>
      <c r="J9" s="282"/>
      <c r="K9" s="282"/>
      <c r="L9" s="282"/>
      <c r="M9" s="284"/>
    </row>
    <row r="10" spans="2:13" x14ac:dyDescent="0.5">
      <c r="B10" s="328"/>
      <c r="C10" s="329"/>
      <c r="D10" s="329"/>
      <c r="E10" s="329"/>
      <c r="F10" s="330"/>
      <c r="H10" s="283"/>
      <c r="I10" s="282"/>
      <c r="J10" s="282"/>
      <c r="K10" s="282"/>
      <c r="L10" s="282"/>
      <c r="M10" s="284"/>
    </row>
    <row r="11" spans="2:13" x14ac:dyDescent="0.5">
      <c r="H11" s="283"/>
      <c r="I11" s="282"/>
      <c r="J11" s="282"/>
      <c r="K11" s="282"/>
      <c r="L11" s="282"/>
      <c r="M11" s="284"/>
    </row>
    <row r="12" spans="2:13" x14ac:dyDescent="0.5">
      <c r="H12" s="283"/>
      <c r="I12" s="282"/>
      <c r="J12" s="282"/>
      <c r="K12" s="282"/>
      <c r="L12" s="282"/>
      <c r="M12" s="284"/>
    </row>
    <row r="13" spans="2:13" x14ac:dyDescent="0.5">
      <c r="H13" s="283"/>
      <c r="I13" s="282"/>
      <c r="J13" s="282"/>
      <c r="K13" s="282"/>
      <c r="L13" s="282"/>
      <c r="M13" s="284"/>
    </row>
    <row r="14" spans="2:13" x14ac:dyDescent="0.5">
      <c r="H14" s="283"/>
      <c r="I14" s="282"/>
      <c r="J14" s="282"/>
      <c r="K14" s="282"/>
      <c r="L14" s="282"/>
      <c r="M14" s="284"/>
    </row>
    <row r="15" spans="2:13" x14ac:dyDescent="0.5">
      <c r="H15" s="283"/>
      <c r="I15" s="282"/>
      <c r="J15" s="282"/>
      <c r="K15" s="282"/>
      <c r="L15" s="282"/>
      <c r="M15" s="284"/>
    </row>
    <row r="16" spans="2:13" x14ac:dyDescent="0.5">
      <c r="H16" s="283"/>
      <c r="I16" s="282"/>
      <c r="J16" s="282"/>
      <c r="K16" s="282"/>
      <c r="L16" s="282"/>
      <c r="M16" s="284"/>
    </row>
    <row r="17" spans="8:13" x14ac:dyDescent="0.5">
      <c r="H17" s="283"/>
      <c r="I17" s="282"/>
      <c r="J17" s="282"/>
      <c r="K17" s="282"/>
      <c r="L17" s="282"/>
      <c r="M17" s="284"/>
    </row>
    <row r="18" spans="8:13" x14ac:dyDescent="0.5">
      <c r="H18" s="283"/>
      <c r="I18" s="282"/>
      <c r="J18" s="282"/>
      <c r="K18" s="282"/>
      <c r="L18" s="282"/>
      <c r="M18" s="284"/>
    </row>
    <row r="19" spans="8:13" x14ac:dyDescent="0.5">
      <c r="H19" s="283"/>
      <c r="I19" s="282"/>
      <c r="J19" s="282"/>
      <c r="K19" s="282"/>
      <c r="L19" s="282"/>
      <c r="M19" s="284"/>
    </row>
    <row r="20" spans="8:13" x14ac:dyDescent="0.5">
      <c r="H20" s="283"/>
      <c r="I20" s="282"/>
      <c r="J20" s="282"/>
      <c r="K20" s="282"/>
      <c r="L20" s="282"/>
      <c r="M20" s="284"/>
    </row>
    <row r="21" spans="8:13" ht="39.6" customHeight="1" thickBot="1" x14ac:dyDescent="0.55000000000000004">
      <c r="H21" s="285"/>
      <c r="I21" s="286"/>
      <c r="J21" s="286"/>
      <c r="K21" s="286"/>
      <c r="L21" s="286"/>
      <c r="M21" s="287"/>
    </row>
  </sheetData>
  <mergeCells count="5">
    <mergeCell ref="B2:F2"/>
    <mergeCell ref="H2:M2"/>
    <mergeCell ref="C4:E4"/>
    <mergeCell ref="C5:E5"/>
    <mergeCell ref="C6:E6"/>
  </mergeCells>
  <dataValidations count="1">
    <dataValidation type="decimal" operator="greaterThanOrEqual" showInputMessage="1" showErrorMessage="1" errorTitle="Invalid number" error="Please enter a positive number." sqref="D9" xr:uid="{8DACFBF9-5A65-41D6-B3E2-DA3ABCE9FE39}">
      <formula1>0</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DC2E-43B0-4D32-8AF0-0627DF86429D}">
  <sheetPr codeName="Sheet13">
    <tabColor theme="6"/>
  </sheetPr>
  <dimension ref="B1:M12"/>
  <sheetViews>
    <sheetView workbookViewId="0">
      <selection activeCell="D18" sqref="D18"/>
    </sheetView>
  </sheetViews>
  <sheetFormatPr defaultColWidth="8.83203125" defaultRowHeight="17.399999999999999" x14ac:dyDescent="0.5"/>
  <cols>
    <col min="1" max="1" width="2.1640625" style="236" customWidth="1"/>
    <col min="2" max="2" width="3.08203125" style="236" customWidth="1"/>
    <col min="3" max="3" width="32.08203125" style="236" customWidth="1"/>
    <col min="4" max="4" width="10.6640625" style="236" customWidth="1"/>
    <col min="5" max="5" width="17.5" style="236" customWidth="1"/>
    <col min="6" max="6" width="3.08203125" style="236" customWidth="1"/>
    <col min="7" max="7" width="2.6640625" style="236" customWidth="1"/>
    <col min="8" max="16384" width="8.83203125" style="236"/>
  </cols>
  <sheetData>
    <row r="1" spans="2:13" ht="18" thickBot="1" x14ac:dyDescent="0.55000000000000004"/>
    <row r="2" spans="2:13" ht="34.799999999999997" x14ac:dyDescent="0.95">
      <c r="B2" s="472" t="s">
        <v>880</v>
      </c>
      <c r="C2" s="472"/>
      <c r="D2" s="472"/>
      <c r="E2" s="472"/>
      <c r="F2" s="472"/>
      <c r="H2" s="455" t="s">
        <v>862</v>
      </c>
      <c r="I2" s="455"/>
      <c r="J2" s="455"/>
      <c r="K2" s="455"/>
      <c r="L2" s="455"/>
      <c r="M2" s="455"/>
    </row>
    <row r="3" spans="2:13" x14ac:dyDescent="0.5">
      <c r="B3" s="326"/>
      <c r="C3" s="304"/>
      <c r="D3" s="304"/>
      <c r="E3" s="304"/>
      <c r="F3" s="327"/>
      <c r="H3" s="283"/>
      <c r="I3" s="282"/>
      <c r="J3" s="282"/>
      <c r="K3" s="282"/>
      <c r="L3" s="282"/>
      <c r="M3" s="284"/>
    </row>
    <row r="4" spans="2:13" ht="133.19999999999999" customHeight="1" x14ac:dyDescent="0.5">
      <c r="B4" s="326"/>
      <c r="C4" s="475" t="s">
        <v>881</v>
      </c>
      <c r="D4" s="475"/>
      <c r="E4" s="475"/>
      <c r="F4" s="327"/>
      <c r="H4" s="283"/>
      <c r="I4" s="282"/>
      <c r="J4" s="282"/>
      <c r="K4" s="282"/>
      <c r="L4" s="282"/>
      <c r="M4" s="284"/>
    </row>
    <row r="5" spans="2:13" x14ac:dyDescent="0.5">
      <c r="B5" s="326"/>
      <c r="C5" s="304" t="s">
        <v>824</v>
      </c>
      <c r="D5" s="304"/>
      <c r="E5" s="304"/>
      <c r="F5" s="327"/>
      <c r="H5" s="283"/>
      <c r="I5" s="282"/>
      <c r="J5" s="282"/>
      <c r="K5" s="282"/>
      <c r="L5" s="282"/>
      <c r="M5" s="284"/>
    </row>
    <row r="6" spans="2:13" x14ac:dyDescent="0.5">
      <c r="B6" s="328"/>
      <c r="C6" s="329"/>
      <c r="D6" s="329"/>
      <c r="E6" s="329"/>
      <c r="F6" s="330"/>
      <c r="H6" s="283"/>
      <c r="I6" s="282"/>
      <c r="J6" s="282"/>
      <c r="K6" s="282"/>
      <c r="L6" s="282"/>
      <c r="M6" s="284"/>
    </row>
    <row r="7" spans="2:13" x14ac:dyDescent="0.5">
      <c r="B7" s="331"/>
      <c r="C7" s="332"/>
      <c r="D7" s="332"/>
      <c r="E7" s="332"/>
      <c r="F7" s="333"/>
      <c r="H7" s="283"/>
      <c r="I7" s="282"/>
      <c r="J7" s="282"/>
      <c r="K7" s="282"/>
      <c r="L7" s="282"/>
      <c r="M7" s="284"/>
    </row>
    <row r="8" spans="2:13" ht="18.600000000000001" x14ac:dyDescent="0.5">
      <c r="B8" s="326"/>
      <c r="C8" s="387" t="s">
        <v>882</v>
      </c>
      <c r="D8" s="388">
        <v>64</v>
      </c>
      <c r="E8" s="389" t="s">
        <v>123</v>
      </c>
      <c r="F8" s="327"/>
      <c r="H8" s="283"/>
      <c r="I8" s="282"/>
      <c r="J8" s="282"/>
      <c r="K8" s="282"/>
      <c r="L8" s="282"/>
      <c r="M8" s="284"/>
    </row>
    <row r="9" spans="2:13" ht="18.600000000000001" x14ac:dyDescent="0.5">
      <c r="B9" s="326"/>
      <c r="C9" s="390"/>
      <c r="D9" s="390"/>
      <c r="E9" s="390"/>
      <c r="F9" s="327"/>
      <c r="H9" s="283"/>
      <c r="I9" s="282"/>
      <c r="J9" s="282"/>
      <c r="K9" s="282"/>
      <c r="L9" s="282"/>
      <c r="M9" s="284"/>
    </row>
    <row r="10" spans="2:13" ht="18.600000000000001" x14ac:dyDescent="0.5">
      <c r="B10" s="326"/>
      <c r="C10" s="387" t="s">
        <v>883</v>
      </c>
      <c r="D10" s="417">
        <v>32</v>
      </c>
      <c r="E10" s="389" t="s">
        <v>123</v>
      </c>
      <c r="F10" s="327"/>
      <c r="H10" s="283"/>
      <c r="I10" s="282"/>
      <c r="J10" s="282"/>
      <c r="K10" s="282"/>
      <c r="L10" s="282"/>
      <c r="M10" s="284"/>
    </row>
    <row r="11" spans="2:13" x14ac:dyDescent="0.5">
      <c r="B11" s="369"/>
      <c r="C11" s="304"/>
      <c r="D11" s="304"/>
      <c r="E11" s="304"/>
      <c r="F11" s="372"/>
      <c r="H11" s="283"/>
      <c r="I11" s="282"/>
      <c r="J11" s="282"/>
      <c r="K11" s="282"/>
      <c r="L11" s="282"/>
      <c r="M11" s="284"/>
    </row>
    <row r="12" spans="2:13" ht="18" thickBot="1" x14ac:dyDescent="0.55000000000000004">
      <c r="B12" s="370"/>
      <c r="C12" s="371"/>
      <c r="D12" s="371"/>
      <c r="E12" s="371"/>
      <c r="F12" s="373"/>
      <c r="H12" s="285"/>
      <c r="I12" s="286"/>
      <c r="J12" s="286"/>
      <c r="K12" s="286"/>
      <c r="L12" s="286"/>
      <c r="M12" s="287"/>
    </row>
  </sheetData>
  <mergeCells count="3">
    <mergeCell ref="B2:F2"/>
    <mergeCell ref="H2:M2"/>
    <mergeCell ref="C4:E4"/>
  </mergeCells>
  <dataValidations count="2">
    <dataValidation type="decimal" operator="greaterThanOrEqual" showInputMessage="1" showErrorMessage="1" errorTitle="Invalid number" error="Please enter a positive number." sqref="D8 D10" xr:uid="{B5E18A5A-C8D6-447D-A2A5-DCF8EE713828}">
      <formula1>0</formula1>
    </dataValidation>
    <dataValidation type="list" showInputMessage="1" showErrorMessage="1" errorTitle="No unit!" error="Please enter either a unit depending on what the value was measured in." sqref="E8 E10" xr:uid="{2F6D4482-55FF-4207-BFDF-EBFEBBE46D5D}">
      <formula1>"litres, cubic metres"</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C3786-6613-44EF-AC5D-D4586D5824F0}">
  <sheetPr codeName="Sheet15">
    <tabColor theme="6"/>
  </sheetPr>
  <dimension ref="B1:R27"/>
  <sheetViews>
    <sheetView workbookViewId="0">
      <selection activeCell="D16" sqref="D16"/>
    </sheetView>
  </sheetViews>
  <sheetFormatPr defaultColWidth="8.83203125" defaultRowHeight="17.399999999999999" x14ac:dyDescent="0.5"/>
  <cols>
    <col min="1" max="2" width="3.1640625" style="236" customWidth="1"/>
    <col min="3" max="3" width="39.4140625" style="236" bestFit="1" customWidth="1"/>
    <col min="4" max="4" width="8.9140625" style="236" customWidth="1"/>
    <col min="5" max="5" width="9.1640625" style="236" customWidth="1"/>
    <col min="6" max="7" width="3.08203125" style="236" customWidth="1"/>
    <col min="8" max="8" width="37.1640625" style="236" bestFit="1" customWidth="1"/>
    <col min="9" max="9" width="8.9140625" style="236" customWidth="1"/>
    <col min="10" max="10" width="9.1640625" style="236" customWidth="1"/>
    <col min="11" max="11" width="3.08203125" style="236" customWidth="1"/>
    <col min="12" max="12" width="2.6640625" style="236" customWidth="1"/>
    <col min="13" max="16384" width="8.83203125" style="236"/>
  </cols>
  <sheetData>
    <row r="1" spans="2:18" ht="18" thickBot="1" x14ac:dyDescent="0.55000000000000004"/>
    <row r="2" spans="2:18" ht="34.799999999999997" x14ac:dyDescent="0.95">
      <c r="B2" s="472" t="s">
        <v>53</v>
      </c>
      <c r="C2" s="473"/>
      <c r="D2" s="473"/>
      <c r="E2" s="473"/>
      <c r="F2" s="473"/>
      <c r="G2" s="473"/>
      <c r="H2" s="473"/>
      <c r="I2" s="473"/>
      <c r="J2" s="473"/>
      <c r="K2" s="474"/>
      <c r="M2" s="455" t="s">
        <v>862</v>
      </c>
      <c r="N2" s="456"/>
      <c r="O2" s="456"/>
      <c r="P2" s="456"/>
      <c r="Q2" s="456"/>
      <c r="R2" s="457"/>
    </row>
    <row r="3" spans="2:18" x14ac:dyDescent="0.5">
      <c r="B3" s="331"/>
      <c r="C3" s="332"/>
      <c r="D3" s="332"/>
      <c r="E3" s="332"/>
      <c r="F3" s="332"/>
      <c r="G3" s="332"/>
      <c r="H3" s="332"/>
      <c r="I3" s="332"/>
      <c r="J3" s="332"/>
      <c r="K3" s="333"/>
      <c r="M3" s="283"/>
      <c r="N3" s="282"/>
      <c r="O3" s="282"/>
      <c r="P3" s="282"/>
      <c r="Q3" s="282"/>
      <c r="R3" s="284"/>
    </row>
    <row r="4" spans="2:18" x14ac:dyDescent="0.5">
      <c r="B4" s="326"/>
      <c r="C4" s="304" t="s">
        <v>884</v>
      </c>
      <c r="D4" s="304"/>
      <c r="E4" s="304"/>
      <c r="F4" s="304"/>
      <c r="G4" s="304"/>
      <c r="H4" s="304"/>
      <c r="I4" s="304"/>
      <c r="J4" s="304"/>
      <c r="K4" s="327"/>
      <c r="M4" s="283"/>
      <c r="N4" s="282"/>
      <c r="O4" s="282"/>
      <c r="P4" s="282"/>
      <c r="Q4" s="282"/>
      <c r="R4" s="284"/>
    </row>
    <row r="5" spans="2:18" x14ac:dyDescent="0.5">
      <c r="B5" s="326"/>
      <c r="C5" s="304" t="s">
        <v>885</v>
      </c>
      <c r="D5" s="304"/>
      <c r="E5" s="304"/>
      <c r="F5" s="304"/>
      <c r="G5" s="304"/>
      <c r="H5" s="304"/>
      <c r="I5" s="304"/>
      <c r="J5" s="304"/>
      <c r="K5" s="327"/>
      <c r="M5" s="283"/>
      <c r="N5" s="282"/>
      <c r="O5" s="282"/>
      <c r="P5" s="282"/>
      <c r="Q5" s="282"/>
      <c r="R5" s="284"/>
    </row>
    <row r="6" spans="2:18" x14ac:dyDescent="0.5">
      <c r="B6" s="326"/>
      <c r="C6" s="304" t="s">
        <v>824</v>
      </c>
      <c r="D6" s="304"/>
      <c r="E6" s="304"/>
      <c r="F6" s="304"/>
      <c r="G6" s="304"/>
      <c r="H6" s="304"/>
      <c r="I6" s="304"/>
      <c r="J6" s="304"/>
      <c r="K6" s="327"/>
      <c r="M6" s="283"/>
      <c r="N6" s="282"/>
      <c r="O6" s="282"/>
      <c r="P6" s="282"/>
      <c r="Q6" s="282"/>
      <c r="R6" s="284"/>
    </row>
    <row r="7" spans="2:18" x14ac:dyDescent="0.5">
      <c r="B7" s="328"/>
      <c r="C7" s="329"/>
      <c r="D7" s="329"/>
      <c r="E7" s="329"/>
      <c r="F7" s="329"/>
      <c r="G7" s="329"/>
      <c r="H7" s="329"/>
      <c r="I7" s="329"/>
      <c r="J7" s="329"/>
      <c r="K7" s="330"/>
      <c r="M7" s="283"/>
      <c r="N7" s="282"/>
      <c r="O7" s="282"/>
      <c r="P7" s="282"/>
      <c r="Q7" s="282"/>
      <c r="R7" s="284"/>
    </row>
    <row r="8" spans="2:18" ht="18.600000000000001" x14ac:dyDescent="0.5">
      <c r="B8" s="476" t="s">
        <v>56</v>
      </c>
      <c r="C8" s="477"/>
      <c r="D8" s="477"/>
      <c r="E8" s="477"/>
      <c r="F8" s="478"/>
      <c r="G8" s="476" t="s">
        <v>825</v>
      </c>
      <c r="H8" s="477"/>
      <c r="I8" s="477"/>
      <c r="J8" s="477"/>
      <c r="K8" s="478"/>
      <c r="M8" s="283"/>
      <c r="N8" s="282"/>
      <c r="O8" s="282"/>
      <c r="P8" s="282"/>
      <c r="Q8" s="282"/>
      <c r="R8" s="284"/>
    </row>
    <row r="9" spans="2:18" x14ac:dyDescent="0.5">
      <c r="B9" s="331"/>
      <c r="C9" s="332"/>
      <c r="D9" s="332"/>
      <c r="E9" s="332"/>
      <c r="F9" s="333"/>
      <c r="G9" s="331"/>
      <c r="H9" s="332"/>
      <c r="I9" s="332"/>
      <c r="J9" s="332"/>
      <c r="K9" s="333"/>
      <c r="M9" s="283"/>
      <c r="N9" s="282"/>
      <c r="O9" s="282"/>
      <c r="P9" s="282"/>
      <c r="Q9" s="282"/>
      <c r="R9" s="284"/>
    </row>
    <row r="10" spans="2:18" ht="18.600000000000001" x14ac:dyDescent="0.5">
      <c r="B10" s="326"/>
      <c r="C10" s="385" t="s">
        <v>886</v>
      </c>
      <c r="D10" s="378"/>
      <c r="E10" s="392" t="s">
        <v>101</v>
      </c>
      <c r="F10" s="393"/>
      <c r="G10" s="394"/>
      <c r="H10" s="385" t="s">
        <v>887</v>
      </c>
      <c r="I10" s="378"/>
      <c r="J10" s="392" t="s">
        <v>101</v>
      </c>
      <c r="K10" s="393"/>
      <c r="M10" s="283"/>
      <c r="N10" s="282"/>
      <c r="O10" s="282"/>
      <c r="P10" s="282"/>
      <c r="Q10" s="282"/>
      <c r="R10" s="284"/>
    </row>
    <row r="11" spans="2:18" ht="18.600000000000001" x14ac:dyDescent="0.5">
      <c r="B11" s="326"/>
      <c r="C11" s="390"/>
      <c r="D11" s="390"/>
      <c r="E11" s="390"/>
      <c r="F11" s="393"/>
      <c r="G11" s="394"/>
      <c r="H11" s="390"/>
      <c r="I11" s="390"/>
      <c r="J11" s="390"/>
      <c r="K11" s="393"/>
      <c r="M11" s="283"/>
      <c r="N11" s="282"/>
      <c r="O11" s="282"/>
      <c r="P11" s="282"/>
      <c r="Q11" s="282"/>
      <c r="R11" s="284"/>
    </row>
    <row r="12" spans="2:18" ht="19.2" thickBot="1" x14ac:dyDescent="0.55000000000000004">
      <c r="B12" s="326"/>
      <c r="C12" s="385" t="s">
        <v>888</v>
      </c>
      <c r="D12" s="378">
        <v>3</v>
      </c>
      <c r="E12" s="392" t="s">
        <v>101</v>
      </c>
      <c r="F12" s="393"/>
      <c r="G12" s="394"/>
      <c r="H12" s="385" t="s">
        <v>889</v>
      </c>
      <c r="I12" s="378"/>
      <c r="J12" s="392" t="s">
        <v>101</v>
      </c>
      <c r="K12" s="393"/>
      <c r="M12" s="285"/>
      <c r="N12" s="286"/>
      <c r="O12" s="286"/>
      <c r="P12" s="286"/>
      <c r="Q12" s="286"/>
      <c r="R12" s="287"/>
    </row>
    <row r="13" spans="2:18" ht="18.600000000000001" x14ac:dyDescent="0.5">
      <c r="B13" s="326"/>
      <c r="C13" s="390"/>
      <c r="D13" s="390"/>
      <c r="E13" s="390"/>
      <c r="F13" s="393"/>
      <c r="G13" s="394"/>
      <c r="H13" s="390"/>
      <c r="I13" s="390"/>
      <c r="J13" s="390"/>
      <c r="K13" s="393"/>
    </row>
    <row r="14" spans="2:18" ht="18.600000000000001" x14ac:dyDescent="0.5">
      <c r="B14" s="326"/>
      <c r="C14" s="385" t="s">
        <v>890</v>
      </c>
      <c r="D14" s="378"/>
      <c r="E14" s="392" t="s">
        <v>101</v>
      </c>
      <c r="F14" s="393"/>
      <c r="G14" s="394"/>
      <c r="H14" s="385" t="s">
        <v>891</v>
      </c>
      <c r="I14" s="378">
        <v>1</v>
      </c>
      <c r="J14" s="392" t="s">
        <v>101</v>
      </c>
      <c r="K14" s="393"/>
    </row>
    <row r="15" spans="2:18" ht="18.600000000000001" x14ac:dyDescent="0.5">
      <c r="B15" s="326"/>
      <c r="C15" s="390"/>
      <c r="D15" s="390"/>
      <c r="E15" s="390"/>
      <c r="F15" s="393"/>
      <c r="G15" s="394"/>
      <c r="H15" s="390"/>
      <c r="I15" s="390"/>
      <c r="J15" s="390"/>
      <c r="K15" s="393"/>
    </row>
    <row r="16" spans="2:18" ht="18.600000000000001" x14ac:dyDescent="0.5">
      <c r="B16" s="326"/>
      <c r="C16" s="385" t="s">
        <v>892</v>
      </c>
      <c r="D16" s="378"/>
      <c r="E16" s="392" t="s">
        <v>101</v>
      </c>
      <c r="F16" s="393"/>
      <c r="G16" s="394"/>
      <c r="H16" s="385" t="s">
        <v>893</v>
      </c>
      <c r="I16" s="378">
        <v>0</v>
      </c>
      <c r="J16" s="392" t="s">
        <v>101</v>
      </c>
      <c r="K16" s="393"/>
    </row>
    <row r="17" spans="2:11" ht="18.600000000000001" x14ac:dyDescent="0.5">
      <c r="B17" s="326"/>
      <c r="C17" s="390"/>
      <c r="D17" s="390"/>
      <c r="E17" s="390"/>
      <c r="F17" s="393"/>
      <c r="G17" s="394"/>
      <c r="H17" s="390"/>
      <c r="I17" s="390"/>
      <c r="J17" s="390"/>
      <c r="K17" s="393"/>
    </row>
    <row r="18" spans="2:11" ht="18.600000000000001" x14ac:dyDescent="0.5">
      <c r="B18" s="326"/>
      <c r="C18" s="385" t="s">
        <v>894</v>
      </c>
      <c r="D18" s="378"/>
      <c r="E18" s="392" t="s">
        <v>101</v>
      </c>
      <c r="F18" s="393"/>
      <c r="G18" s="394"/>
      <c r="H18" s="385" t="s">
        <v>895</v>
      </c>
      <c r="I18" s="378">
        <v>0</v>
      </c>
      <c r="J18" s="392" t="s">
        <v>101</v>
      </c>
      <c r="K18" s="393"/>
    </row>
    <row r="19" spans="2:11" ht="18.600000000000001" x14ac:dyDescent="0.5">
      <c r="B19" s="326"/>
      <c r="C19" s="390"/>
      <c r="D19" s="390"/>
      <c r="E19" s="390"/>
      <c r="F19" s="393"/>
      <c r="G19" s="394"/>
      <c r="H19" s="390"/>
      <c r="I19" s="390"/>
      <c r="J19" s="390"/>
      <c r="K19" s="393"/>
    </row>
    <row r="20" spans="2:11" ht="18.600000000000001" x14ac:dyDescent="0.5">
      <c r="B20" s="326"/>
      <c r="C20" s="385" t="s">
        <v>896</v>
      </c>
      <c r="D20" s="378"/>
      <c r="E20" s="392" t="s">
        <v>101</v>
      </c>
      <c r="F20" s="393"/>
      <c r="G20" s="394"/>
      <c r="H20" s="385" t="s">
        <v>897</v>
      </c>
      <c r="I20" s="378">
        <v>0</v>
      </c>
      <c r="J20" s="392" t="s">
        <v>101</v>
      </c>
      <c r="K20" s="393"/>
    </row>
    <row r="21" spans="2:11" ht="18.600000000000001" x14ac:dyDescent="0.5">
      <c r="B21" s="326"/>
      <c r="C21" s="390"/>
      <c r="D21" s="390"/>
      <c r="E21" s="390"/>
      <c r="F21" s="393"/>
      <c r="G21" s="394"/>
      <c r="H21" s="390"/>
      <c r="I21" s="390"/>
      <c r="J21" s="390"/>
      <c r="K21" s="393"/>
    </row>
    <row r="22" spans="2:11" ht="18.600000000000001" x14ac:dyDescent="0.5">
      <c r="B22" s="369"/>
      <c r="C22" s="395" t="s">
        <v>898</v>
      </c>
      <c r="D22" s="391"/>
      <c r="E22" s="396" t="s">
        <v>101</v>
      </c>
      <c r="F22" s="393"/>
      <c r="G22" s="394"/>
      <c r="H22" s="395" t="s">
        <v>899</v>
      </c>
      <c r="I22" s="391">
        <v>0</v>
      </c>
      <c r="J22" s="396" t="s">
        <v>101</v>
      </c>
      <c r="K22" s="393"/>
    </row>
    <row r="23" spans="2:11" ht="18.600000000000001" x14ac:dyDescent="0.5">
      <c r="B23" s="369"/>
      <c r="C23" s="390"/>
      <c r="D23" s="390"/>
      <c r="E23" s="390"/>
      <c r="F23" s="390"/>
      <c r="G23" s="394"/>
      <c r="H23" s="390"/>
      <c r="I23" s="390"/>
      <c r="J23" s="390"/>
      <c r="K23" s="397"/>
    </row>
    <row r="24" spans="2:11" ht="18.600000000000001" x14ac:dyDescent="0.5">
      <c r="B24" s="369"/>
      <c r="C24" s="395" t="s">
        <v>900</v>
      </c>
      <c r="D24" s="391">
        <v>3</v>
      </c>
      <c r="E24" s="396" t="s">
        <v>101</v>
      </c>
      <c r="F24" s="390"/>
      <c r="G24" s="394"/>
      <c r="H24" s="390"/>
      <c r="I24" s="390"/>
      <c r="J24" s="390"/>
      <c r="K24" s="397"/>
    </row>
    <row r="25" spans="2:11" ht="18.600000000000001" x14ac:dyDescent="0.5">
      <c r="B25" s="369"/>
      <c r="C25" s="390"/>
      <c r="D25" s="390"/>
      <c r="E25" s="390"/>
      <c r="F25" s="390"/>
      <c r="G25" s="394"/>
      <c r="H25" s="390"/>
      <c r="I25" s="390"/>
      <c r="J25" s="390"/>
      <c r="K25" s="397"/>
    </row>
    <row r="26" spans="2:11" ht="18.600000000000001" x14ac:dyDescent="0.5">
      <c r="B26" s="369"/>
      <c r="C26" s="395" t="s">
        <v>901</v>
      </c>
      <c r="D26" s="391">
        <v>1</v>
      </c>
      <c r="E26" s="396" t="s">
        <v>101</v>
      </c>
      <c r="F26" s="390"/>
      <c r="G26" s="394"/>
      <c r="H26" s="390"/>
      <c r="I26" s="390"/>
      <c r="J26" s="390"/>
      <c r="K26" s="397"/>
    </row>
    <row r="27" spans="2:11" ht="18.600000000000001" x14ac:dyDescent="0.5">
      <c r="B27" s="370"/>
      <c r="C27" s="398"/>
      <c r="D27" s="398"/>
      <c r="E27" s="398"/>
      <c r="F27" s="398"/>
      <c r="G27" s="399"/>
      <c r="H27" s="398"/>
      <c r="I27" s="398"/>
      <c r="J27" s="398"/>
      <c r="K27" s="400"/>
    </row>
  </sheetData>
  <mergeCells count="4">
    <mergeCell ref="B2:K2"/>
    <mergeCell ref="B8:F8"/>
    <mergeCell ref="G8:K8"/>
    <mergeCell ref="M2:R2"/>
  </mergeCells>
  <dataValidations count="2">
    <dataValidation type="list" showInputMessage="1" showErrorMessage="1" errorTitle="No unit!" error="Please enter either a unit depending on what the value was measured in." sqref="E12 E14 E16 E18 J22 J18 E22 J12 J14 J16 J20 E20 E10 J10 E24 E26" xr:uid="{28E00E44-935D-4AEE-9930-334F1317063E}">
      <formula1>"kg, tonnes"</formula1>
    </dataValidation>
    <dataValidation type="decimal" operator="greaterThanOrEqual" showInputMessage="1" showErrorMessage="1" errorTitle="Invalid number" error="Please enter a positive number." sqref="D12 D14 D16 D18 I22 I18 D22 I12 I14 I16 I20 D20 D10 I10 D24 D26" xr:uid="{8494B936-E4F7-45E0-B7C7-C0FA7B983676}">
      <formula1>0</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55F6-33DC-4B91-B672-5145F20DF4BE}">
  <sheetPr codeName="Sheet16">
    <tabColor theme="6"/>
  </sheetPr>
  <dimension ref="B1:R35"/>
  <sheetViews>
    <sheetView topLeftCell="A8" workbookViewId="0">
      <selection activeCell="C11" sqref="C11:H11"/>
    </sheetView>
  </sheetViews>
  <sheetFormatPr defaultColWidth="8.83203125" defaultRowHeight="17.399999999999999" x14ac:dyDescent="0.5"/>
  <cols>
    <col min="1" max="1" width="2.83203125" style="236" customWidth="1"/>
    <col min="2" max="2" width="3.08203125" style="236" customWidth="1"/>
    <col min="3" max="3" width="38.1640625" style="236" customWidth="1"/>
    <col min="4" max="5" width="8.83203125" style="236"/>
    <col min="6" max="7" width="3.08203125" style="236" customWidth="1"/>
    <col min="8" max="8" width="38.1640625" style="236" customWidth="1"/>
    <col min="9" max="10" width="8.83203125" style="236"/>
    <col min="11" max="11" width="3.08203125" style="236" customWidth="1"/>
    <col min="12" max="12" width="2.6640625" style="236" customWidth="1"/>
    <col min="13" max="16384" width="8.83203125" style="236"/>
  </cols>
  <sheetData>
    <row r="1" spans="2:18" ht="18" thickBot="1" x14ac:dyDescent="0.55000000000000004"/>
    <row r="2" spans="2:18" ht="34.799999999999997" x14ac:dyDescent="0.95">
      <c r="B2" s="485" t="s">
        <v>118</v>
      </c>
      <c r="C2" s="486"/>
      <c r="D2" s="486"/>
      <c r="E2" s="486"/>
      <c r="F2" s="486"/>
      <c r="G2" s="486"/>
      <c r="H2" s="486"/>
      <c r="I2" s="486"/>
      <c r="J2" s="486"/>
      <c r="K2" s="487"/>
      <c r="M2" s="455" t="s">
        <v>862</v>
      </c>
      <c r="N2" s="456"/>
      <c r="O2" s="456"/>
      <c r="P2" s="456"/>
      <c r="Q2" s="456"/>
      <c r="R2" s="457"/>
    </row>
    <row r="3" spans="2:18" ht="18" customHeight="1" x14ac:dyDescent="0.95">
      <c r="B3" s="369"/>
      <c r="C3" s="304"/>
      <c r="D3" s="304"/>
      <c r="E3" s="304"/>
      <c r="F3" s="304"/>
      <c r="G3" s="304"/>
      <c r="H3" s="304"/>
      <c r="I3" s="304"/>
      <c r="J3" s="304"/>
      <c r="K3" s="372"/>
      <c r="M3" s="404"/>
      <c r="N3" s="405"/>
      <c r="O3" s="405"/>
      <c r="P3" s="405"/>
      <c r="Q3" s="405"/>
      <c r="R3" s="406"/>
    </row>
    <row r="4" spans="2:18" x14ac:dyDescent="0.5">
      <c r="B4" s="326"/>
      <c r="C4" s="304" t="s">
        <v>902</v>
      </c>
      <c r="D4" s="304"/>
      <c r="E4" s="304"/>
      <c r="F4" s="304"/>
      <c r="G4" s="304"/>
      <c r="H4" s="304"/>
      <c r="I4" s="304"/>
      <c r="J4" s="304"/>
      <c r="K4" s="327"/>
      <c r="M4" s="283"/>
      <c r="N4" s="282"/>
      <c r="O4" s="282"/>
      <c r="P4" s="282"/>
      <c r="Q4" s="282"/>
      <c r="R4" s="284"/>
    </row>
    <row r="5" spans="2:18" x14ac:dyDescent="0.5">
      <c r="B5" s="326"/>
      <c r="C5" s="304" t="s">
        <v>903</v>
      </c>
      <c r="D5" s="304"/>
      <c r="E5" s="304"/>
      <c r="F5" s="304"/>
      <c r="G5" s="304"/>
      <c r="H5" s="304"/>
      <c r="I5" s="304"/>
      <c r="J5" s="304"/>
      <c r="K5" s="327"/>
      <c r="M5" s="283"/>
      <c r="N5" s="282"/>
      <c r="O5" s="282"/>
      <c r="P5" s="282"/>
      <c r="Q5" s="282"/>
      <c r="R5" s="284"/>
    </row>
    <row r="6" spans="2:18" x14ac:dyDescent="0.5">
      <c r="B6" s="326"/>
      <c r="C6" s="304"/>
      <c r="D6" s="304"/>
      <c r="E6" s="304"/>
      <c r="F6" s="304"/>
      <c r="G6" s="304"/>
      <c r="H6" s="304"/>
      <c r="I6" s="304"/>
      <c r="J6" s="304"/>
      <c r="K6" s="327"/>
      <c r="M6" s="283"/>
      <c r="N6" s="282"/>
      <c r="O6" s="282"/>
      <c r="P6" s="282"/>
      <c r="Q6" s="282"/>
      <c r="R6" s="284"/>
    </row>
    <row r="7" spans="2:18" x14ac:dyDescent="0.5">
      <c r="B7" s="326"/>
      <c r="C7" s="304" t="s">
        <v>904</v>
      </c>
      <c r="D7" s="304"/>
      <c r="E7" s="304"/>
      <c r="F7" s="304"/>
      <c r="G7" s="304"/>
      <c r="H7" s="304"/>
      <c r="I7" s="304"/>
      <c r="J7" s="304"/>
      <c r="K7" s="327"/>
      <c r="M7" s="283"/>
      <c r="N7" s="282"/>
      <c r="O7" s="282"/>
      <c r="P7" s="282"/>
      <c r="Q7" s="282"/>
      <c r="R7" s="284"/>
    </row>
    <row r="8" spans="2:18" x14ac:dyDescent="0.5">
      <c r="B8" s="326"/>
      <c r="C8" s="304" t="s">
        <v>905</v>
      </c>
      <c r="D8" s="304"/>
      <c r="E8" s="304"/>
      <c r="F8" s="304"/>
      <c r="G8" s="304"/>
      <c r="H8" s="304"/>
      <c r="I8" s="304"/>
      <c r="J8" s="304"/>
      <c r="K8" s="327"/>
      <c r="M8" s="283"/>
      <c r="N8" s="282"/>
      <c r="O8" s="282"/>
      <c r="P8" s="282"/>
      <c r="Q8" s="282"/>
      <c r="R8" s="284"/>
    </row>
    <row r="9" spans="2:18" x14ac:dyDescent="0.5">
      <c r="B9" s="326"/>
      <c r="C9" s="304"/>
      <c r="D9" s="304"/>
      <c r="E9" s="304"/>
      <c r="F9" s="304"/>
      <c r="G9" s="304"/>
      <c r="H9" s="304"/>
      <c r="I9" s="304"/>
      <c r="J9" s="304"/>
      <c r="K9" s="327"/>
      <c r="M9" s="283"/>
      <c r="N9" s="282"/>
      <c r="O9" s="282"/>
      <c r="P9" s="282"/>
      <c r="Q9" s="282"/>
      <c r="R9" s="284"/>
    </row>
    <row r="10" spans="2:18" ht="25.2" customHeight="1" x14ac:dyDescent="0.5">
      <c r="B10" s="326"/>
      <c r="C10" s="416" t="s">
        <v>906</v>
      </c>
      <c r="D10" s="304"/>
      <c r="E10" s="304"/>
      <c r="F10" s="304"/>
      <c r="G10" s="304"/>
      <c r="H10" s="304"/>
      <c r="I10" s="304"/>
      <c r="J10" s="304"/>
      <c r="K10" s="327"/>
      <c r="M10" s="283"/>
      <c r="N10" s="282"/>
      <c r="O10" s="282"/>
      <c r="P10" s="282"/>
      <c r="Q10" s="282"/>
      <c r="R10" s="284"/>
    </row>
    <row r="11" spans="2:18" ht="60.6" customHeight="1" x14ac:dyDescent="0.5">
      <c r="B11" s="326"/>
      <c r="C11" s="488" t="s">
        <v>907</v>
      </c>
      <c r="D11" s="488"/>
      <c r="E11" s="488"/>
      <c r="F11" s="488"/>
      <c r="G11" s="488"/>
      <c r="H11" s="488"/>
      <c r="I11" s="304"/>
      <c r="J11" s="304"/>
      <c r="K11" s="327"/>
      <c r="M11" s="283"/>
      <c r="N11" s="282"/>
      <c r="O11" s="282"/>
      <c r="P11" s="282"/>
      <c r="Q11" s="282"/>
      <c r="R11" s="284"/>
    </row>
    <row r="12" spans="2:18" ht="54.6" customHeight="1" x14ac:dyDescent="0.5">
      <c r="B12" s="326"/>
      <c r="C12" s="488" t="s">
        <v>908</v>
      </c>
      <c r="D12" s="488"/>
      <c r="E12" s="488"/>
      <c r="F12" s="488"/>
      <c r="G12" s="488"/>
      <c r="H12" s="488"/>
      <c r="I12" s="488"/>
      <c r="J12" s="304"/>
      <c r="K12" s="327"/>
      <c r="M12" s="283"/>
      <c r="N12" s="282"/>
      <c r="O12" s="282"/>
      <c r="P12" s="282"/>
      <c r="Q12" s="282"/>
      <c r="R12" s="284"/>
    </row>
    <row r="13" spans="2:18" x14ac:dyDescent="0.5">
      <c r="B13" s="370"/>
      <c r="C13" s="371"/>
      <c r="D13" s="371"/>
      <c r="E13" s="371"/>
      <c r="F13" s="371"/>
      <c r="G13" s="371"/>
      <c r="H13" s="371"/>
      <c r="I13" s="371"/>
      <c r="J13" s="371"/>
      <c r="K13" s="373"/>
      <c r="M13" s="283"/>
      <c r="N13" s="282"/>
      <c r="O13" s="282"/>
      <c r="P13" s="282"/>
      <c r="Q13" s="282"/>
      <c r="R13" s="284"/>
    </row>
    <row r="14" spans="2:18" ht="18.600000000000001" x14ac:dyDescent="0.5">
      <c r="B14" s="482" t="s">
        <v>909</v>
      </c>
      <c r="C14" s="483"/>
      <c r="D14" s="483"/>
      <c r="E14" s="483"/>
      <c r="F14" s="484"/>
      <c r="G14" s="482" t="s">
        <v>910</v>
      </c>
      <c r="H14" s="483"/>
      <c r="I14" s="483"/>
      <c r="J14" s="483"/>
      <c r="K14" s="484"/>
      <c r="M14" s="283"/>
      <c r="N14" s="282"/>
      <c r="O14" s="282"/>
      <c r="P14" s="282"/>
      <c r="Q14" s="282"/>
      <c r="R14" s="284"/>
    </row>
    <row r="15" spans="2:18" ht="18" thickBot="1" x14ac:dyDescent="0.55000000000000004">
      <c r="B15" s="331"/>
      <c r="C15" s="332"/>
      <c r="D15" s="332"/>
      <c r="E15" s="332"/>
      <c r="F15" s="333"/>
      <c r="G15" s="331"/>
      <c r="H15" s="332"/>
      <c r="I15" s="332"/>
      <c r="J15" s="332"/>
      <c r="K15" s="333"/>
      <c r="M15" s="285"/>
      <c r="N15" s="286"/>
      <c r="O15" s="286"/>
      <c r="P15" s="286"/>
      <c r="Q15" s="286"/>
      <c r="R15" s="287"/>
    </row>
    <row r="16" spans="2:18" ht="18.600000000000001" x14ac:dyDescent="0.5">
      <c r="B16" s="479" t="s">
        <v>911</v>
      </c>
      <c r="C16" s="480"/>
      <c r="D16" s="480"/>
      <c r="E16" s="480"/>
      <c r="F16" s="480"/>
      <c r="G16" s="480"/>
      <c r="H16" s="480"/>
      <c r="I16" s="480"/>
      <c r="J16" s="480"/>
      <c r="K16" s="481"/>
    </row>
    <row r="17" spans="2:11" x14ac:dyDescent="0.5">
      <c r="B17" s="326"/>
      <c r="C17" s="304"/>
      <c r="D17" s="304"/>
      <c r="E17" s="304"/>
      <c r="F17" s="327"/>
      <c r="G17" s="326"/>
      <c r="H17" s="304"/>
      <c r="I17" s="304"/>
      <c r="J17" s="304"/>
      <c r="K17" s="327"/>
    </row>
    <row r="18" spans="2:11" ht="19.2" thickBot="1" x14ac:dyDescent="0.55000000000000004">
      <c r="B18" s="394"/>
      <c r="C18" s="385" t="s">
        <v>911</v>
      </c>
      <c r="D18" s="378">
        <v>500</v>
      </c>
      <c r="E18" s="386" t="s">
        <v>58</v>
      </c>
      <c r="F18" s="393"/>
      <c r="G18" s="394"/>
      <c r="H18" s="390"/>
      <c r="I18" s="390"/>
      <c r="J18" s="390"/>
      <c r="K18" s="393"/>
    </row>
    <row r="19" spans="2:11" ht="18.600000000000001" x14ac:dyDescent="0.5">
      <c r="B19" s="394"/>
      <c r="C19" s="390"/>
      <c r="D19" s="390"/>
      <c r="E19" s="390"/>
      <c r="F19" s="393"/>
      <c r="G19" s="394"/>
      <c r="H19" s="390"/>
      <c r="I19" s="390"/>
      <c r="J19" s="390"/>
      <c r="K19" s="393"/>
    </row>
    <row r="20" spans="2:11" ht="18.600000000000001" x14ac:dyDescent="0.5">
      <c r="B20" s="479" t="s">
        <v>912</v>
      </c>
      <c r="C20" s="480"/>
      <c r="D20" s="480"/>
      <c r="E20" s="480"/>
      <c r="F20" s="480"/>
      <c r="G20" s="480"/>
      <c r="H20" s="480"/>
      <c r="I20" s="480"/>
      <c r="J20" s="480"/>
      <c r="K20" s="481"/>
    </row>
    <row r="21" spans="2:11" ht="18.600000000000001" x14ac:dyDescent="0.5">
      <c r="B21" s="394"/>
      <c r="C21" s="390"/>
      <c r="D21" s="390"/>
      <c r="E21" s="390"/>
      <c r="F21" s="393"/>
      <c r="G21" s="394"/>
      <c r="H21" s="390"/>
      <c r="I21" s="390"/>
      <c r="J21" s="390"/>
      <c r="K21" s="393"/>
    </row>
    <row r="22" spans="2:11" ht="18.600000000000001" x14ac:dyDescent="0.5">
      <c r="B22" s="394"/>
      <c r="C22" s="385" t="s">
        <v>912</v>
      </c>
      <c r="D22" s="378">
        <v>5000</v>
      </c>
      <c r="E22" s="386" t="s">
        <v>58</v>
      </c>
      <c r="F22" s="393"/>
      <c r="G22" s="394"/>
      <c r="H22" s="385" t="s">
        <v>913</v>
      </c>
      <c r="I22" s="378">
        <v>6000</v>
      </c>
      <c r="J22" s="386" t="s">
        <v>58</v>
      </c>
      <c r="K22" s="393"/>
    </row>
    <row r="23" spans="2:11" ht="18.600000000000001" x14ac:dyDescent="0.5">
      <c r="B23" s="394"/>
      <c r="C23" s="390"/>
      <c r="D23" s="390"/>
      <c r="E23" s="390"/>
      <c r="F23" s="393"/>
      <c r="G23" s="394"/>
      <c r="H23" s="390"/>
      <c r="I23" s="390"/>
      <c r="J23" s="390"/>
      <c r="K23" s="393"/>
    </row>
    <row r="24" spans="2:11" ht="19.2" thickBot="1" x14ac:dyDescent="0.55000000000000004">
      <c r="B24" s="394"/>
      <c r="C24" s="390"/>
      <c r="D24" s="390"/>
      <c r="E24" s="390"/>
      <c r="F24" s="393"/>
      <c r="G24" s="394"/>
      <c r="H24" s="385" t="s">
        <v>914</v>
      </c>
      <c r="I24" s="378">
        <v>0</v>
      </c>
      <c r="J24" s="386" t="s">
        <v>58</v>
      </c>
      <c r="K24" s="393"/>
    </row>
    <row r="25" spans="2:11" ht="18.600000000000001" x14ac:dyDescent="0.5">
      <c r="B25" s="394"/>
      <c r="C25" s="390"/>
      <c r="D25" s="390"/>
      <c r="E25" s="390"/>
      <c r="F25" s="393"/>
      <c r="G25" s="394"/>
      <c r="H25" s="390"/>
      <c r="I25" s="390"/>
      <c r="J25" s="390"/>
      <c r="K25" s="393"/>
    </row>
    <row r="26" spans="2:11" ht="18.600000000000001" x14ac:dyDescent="0.5">
      <c r="B26" s="479" t="s">
        <v>915</v>
      </c>
      <c r="C26" s="480"/>
      <c r="D26" s="480"/>
      <c r="E26" s="480"/>
      <c r="F26" s="480"/>
      <c r="G26" s="480"/>
      <c r="H26" s="480"/>
      <c r="I26" s="480"/>
      <c r="J26" s="480"/>
      <c r="K26" s="481"/>
    </row>
    <row r="27" spans="2:11" ht="18.600000000000001" x14ac:dyDescent="0.5">
      <c r="B27" s="394"/>
      <c r="C27" s="390"/>
      <c r="D27" s="390"/>
      <c r="E27" s="390"/>
      <c r="F27" s="393"/>
      <c r="G27" s="394"/>
      <c r="H27" s="390"/>
      <c r="I27" s="390"/>
      <c r="J27" s="390"/>
      <c r="K27" s="393"/>
    </row>
    <row r="28" spans="2:11" ht="18.600000000000001" x14ac:dyDescent="0.5">
      <c r="B28" s="394"/>
      <c r="C28" s="385" t="s">
        <v>915</v>
      </c>
      <c r="D28" s="378">
        <v>0</v>
      </c>
      <c r="E28" s="386" t="s">
        <v>58</v>
      </c>
      <c r="F28" s="393"/>
      <c r="G28" s="394"/>
      <c r="H28" s="385" t="s">
        <v>916</v>
      </c>
      <c r="I28" s="378">
        <v>0</v>
      </c>
      <c r="J28" s="386" t="s">
        <v>58</v>
      </c>
      <c r="K28" s="393"/>
    </row>
    <row r="29" spans="2:11" ht="18.600000000000001" x14ac:dyDescent="0.5">
      <c r="B29" s="394"/>
      <c r="C29" s="390"/>
      <c r="D29" s="390"/>
      <c r="E29" s="390"/>
      <c r="F29" s="393"/>
      <c r="G29" s="394"/>
      <c r="H29" s="390"/>
      <c r="I29" s="390"/>
      <c r="J29" s="390"/>
      <c r="K29" s="393"/>
    </row>
    <row r="30" spans="2:11" ht="18.600000000000001" x14ac:dyDescent="0.5">
      <c r="B30" s="394"/>
      <c r="C30" s="390"/>
      <c r="D30" s="390"/>
      <c r="E30" s="390"/>
      <c r="F30" s="393"/>
      <c r="G30" s="394"/>
      <c r="H30" s="385" t="s">
        <v>917</v>
      </c>
      <c r="I30" s="378">
        <v>4000</v>
      </c>
      <c r="J30" s="386" t="s">
        <v>58</v>
      </c>
      <c r="K30" s="393"/>
    </row>
    <row r="31" spans="2:11" ht="18.600000000000001" x14ac:dyDescent="0.5">
      <c r="B31" s="394"/>
      <c r="C31" s="390"/>
      <c r="D31" s="390"/>
      <c r="E31" s="390"/>
      <c r="F31" s="393"/>
      <c r="G31" s="394"/>
      <c r="H31" s="390"/>
      <c r="I31" s="390"/>
      <c r="J31" s="390"/>
      <c r="K31" s="393"/>
    </row>
    <row r="32" spans="2:11" ht="18.600000000000001" x14ac:dyDescent="0.5">
      <c r="B32" s="394"/>
      <c r="C32" s="390"/>
      <c r="D32" s="390"/>
      <c r="E32" s="390"/>
      <c r="F32" s="393"/>
      <c r="G32" s="390"/>
      <c r="H32" s="385" t="s">
        <v>918</v>
      </c>
      <c r="I32" s="378">
        <v>0</v>
      </c>
      <c r="J32" s="386" t="s">
        <v>58</v>
      </c>
      <c r="K32" s="393"/>
    </row>
    <row r="33" spans="2:11" ht="18.600000000000001" x14ac:dyDescent="0.5">
      <c r="B33" s="394"/>
      <c r="C33" s="390"/>
      <c r="D33" s="390"/>
      <c r="E33" s="390"/>
      <c r="F33" s="393"/>
      <c r="G33" s="390"/>
      <c r="H33" s="390"/>
      <c r="I33" s="390"/>
      <c r="J33" s="390"/>
      <c r="K33" s="393"/>
    </row>
    <row r="34" spans="2:11" ht="18.600000000000001" x14ac:dyDescent="0.5">
      <c r="B34" s="394"/>
      <c r="C34" s="390"/>
      <c r="D34" s="390"/>
      <c r="E34" s="390"/>
      <c r="F34" s="393"/>
      <c r="G34" s="390"/>
      <c r="H34" s="385" t="s">
        <v>919</v>
      </c>
      <c r="I34" s="378">
        <v>0</v>
      </c>
      <c r="J34" s="386" t="s">
        <v>58</v>
      </c>
      <c r="K34" s="393"/>
    </row>
    <row r="35" spans="2:11" ht="18.600000000000001" x14ac:dyDescent="0.5">
      <c r="B35" s="401"/>
      <c r="C35" s="402"/>
      <c r="D35" s="402"/>
      <c r="E35" s="402"/>
      <c r="F35" s="403"/>
      <c r="G35" s="402"/>
      <c r="H35" s="402"/>
      <c r="I35" s="402"/>
      <c r="J35" s="402"/>
      <c r="K35" s="403"/>
    </row>
  </sheetData>
  <mergeCells count="9">
    <mergeCell ref="M2:R2"/>
    <mergeCell ref="B26:K26"/>
    <mergeCell ref="B14:F14"/>
    <mergeCell ref="G14:K14"/>
    <mergeCell ref="B2:K2"/>
    <mergeCell ref="B16:K16"/>
    <mergeCell ref="B20:K20"/>
    <mergeCell ref="C11:H11"/>
    <mergeCell ref="C12:I12"/>
  </mergeCells>
  <dataValidations count="2">
    <dataValidation type="decimal" operator="greaterThanOrEqual" showInputMessage="1" showErrorMessage="1" errorTitle="Invalid number" error="Please enter a positive number." sqref="D22 D28 D18 I32 I24 I28 I30 I34 I22" xr:uid="{73264D04-8BAE-4BBA-91E2-7773E99E4740}">
      <formula1>0</formula1>
    </dataValidation>
    <dataValidation type="list" showInputMessage="1" showErrorMessage="1" errorTitle="No unit!" error="Please enter either a unit depending on what the value was measured in." sqref="E18 E22 E28 J34 J22 J24 J28 J30 J32" xr:uid="{922ADDD3-D86A-4843-B48B-C0B658FC2106}">
      <formula1>"km, miles"</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11A1-B7D1-40FC-89F0-27406398A955}">
  <sheetPr codeName="Sheet17">
    <tabColor theme="6"/>
  </sheetPr>
  <dimension ref="B1:R30"/>
  <sheetViews>
    <sheetView topLeftCell="A8" zoomScaleNormal="100" workbookViewId="0">
      <selection activeCell="O19" sqref="O19"/>
    </sheetView>
  </sheetViews>
  <sheetFormatPr defaultColWidth="8.83203125" defaultRowHeight="17.399999999999999" x14ac:dyDescent="0.5"/>
  <cols>
    <col min="1" max="1" width="3.1640625" style="236" customWidth="1"/>
    <col min="2" max="2" width="3.08203125" style="236" customWidth="1"/>
    <col min="3" max="3" width="34.1640625" style="236" customWidth="1"/>
    <col min="4" max="5" width="8.83203125" style="236"/>
    <col min="6" max="7" width="3.08203125" style="236" customWidth="1"/>
    <col min="8" max="8" width="34.1640625" style="236" customWidth="1"/>
    <col min="9" max="9" width="8.83203125" style="236"/>
    <col min="10" max="10" width="8.83203125" style="236" customWidth="1"/>
    <col min="11" max="11" width="3.08203125" style="236" customWidth="1"/>
    <col min="12" max="12" width="2.6640625" style="236" customWidth="1"/>
    <col min="13" max="16384" width="8.83203125" style="236"/>
  </cols>
  <sheetData>
    <row r="1" spans="2:18" ht="18" thickBot="1" x14ac:dyDescent="0.55000000000000004"/>
    <row r="2" spans="2:18" ht="34.799999999999997" x14ac:dyDescent="0.95">
      <c r="B2" s="472" t="s">
        <v>920</v>
      </c>
      <c r="C2" s="473"/>
      <c r="D2" s="473"/>
      <c r="E2" s="473"/>
      <c r="F2" s="473"/>
      <c r="G2" s="473"/>
      <c r="H2" s="473"/>
      <c r="I2" s="473"/>
      <c r="J2" s="473"/>
      <c r="K2" s="474"/>
      <c r="M2" s="455" t="s">
        <v>862</v>
      </c>
      <c r="N2" s="456"/>
      <c r="O2" s="456"/>
      <c r="P2" s="456"/>
      <c r="Q2" s="456"/>
      <c r="R2" s="457"/>
    </row>
    <row r="3" spans="2:18" x14ac:dyDescent="0.5">
      <c r="B3" s="331"/>
      <c r="C3" s="332"/>
      <c r="D3" s="332"/>
      <c r="E3" s="332"/>
      <c r="F3" s="332"/>
      <c r="G3" s="332"/>
      <c r="H3" s="332"/>
      <c r="I3" s="332"/>
      <c r="J3" s="332"/>
      <c r="K3" s="333"/>
      <c r="M3" s="283"/>
      <c r="N3" s="282"/>
      <c r="O3" s="282"/>
      <c r="P3" s="282"/>
      <c r="Q3" s="282"/>
      <c r="R3" s="284"/>
    </row>
    <row r="4" spans="2:18" x14ac:dyDescent="0.5">
      <c r="B4" s="326"/>
      <c r="C4" s="304" t="s">
        <v>921</v>
      </c>
      <c r="D4" s="304"/>
      <c r="E4" s="304"/>
      <c r="F4" s="304"/>
      <c r="G4" s="304"/>
      <c r="H4" s="304"/>
      <c r="I4" s="304"/>
      <c r="J4" s="304"/>
      <c r="K4" s="327"/>
      <c r="M4" s="283"/>
      <c r="N4" s="282"/>
      <c r="O4" s="282"/>
      <c r="P4" s="282"/>
      <c r="Q4" s="282"/>
      <c r="R4" s="284"/>
    </row>
    <row r="5" spans="2:18" x14ac:dyDescent="0.5">
      <c r="B5" s="326"/>
      <c r="C5" s="304" t="s">
        <v>922</v>
      </c>
      <c r="D5" s="304"/>
      <c r="E5" s="304"/>
      <c r="F5" s="304"/>
      <c r="G5" s="304"/>
      <c r="H5" s="304"/>
      <c r="I5" s="304"/>
      <c r="J5" s="304"/>
      <c r="K5" s="327"/>
      <c r="M5" s="283"/>
      <c r="N5" s="282"/>
      <c r="O5" s="282"/>
      <c r="P5" s="282"/>
      <c r="Q5" s="282"/>
      <c r="R5" s="284"/>
    </row>
    <row r="6" spans="2:18" x14ac:dyDescent="0.5">
      <c r="B6" s="326"/>
      <c r="C6" s="304" t="s">
        <v>923</v>
      </c>
      <c r="D6" s="304"/>
      <c r="E6" s="304"/>
      <c r="F6" s="304"/>
      <c r="G6" s="304"/>
      <c r="H6" s="304"/>
      <c r="I6" s="304"/>
      <c r="J6" s="304"/>
      <c r="K6" s="327"/>
      <c r="M6" s="283"/>
      <c r="N6" s="282"/>
      <c r="O6" s="282"/>
      <c r="P6" s="282"/>
      <c r="Q6" s="282"/>
      <c r="R6" s="284"/>
    </row>
    <row r="7" spans="2:18" x14ac:dyDescent="0.5">
      <c r="B7" s="326"/>
      <c r="C7" s="304" t="s">
        <v>924</v>
      </c>
      <c r="D7" s="304"/>
      <c r="E7" s="304"/>
      <c r="F7" s="304"/>
      <c r="G7" s="304"/>
      <c r="H7" s="304"/>
      <c r="I7" s="304"/>
      <c r="J7" s="304"/>
      <c r="K7" s="327"/>
      <c r="M7" s="283"/>
      <c r="N7" s="282"/>
      <c r="O7" s="282"/>
      <c r="P7" s="282"/>
      <c r="Q7" s="282"/>
      <c r="R7" s="284"/>
    </row>
    <row r="8" spans="2:18" x14ac:dyDescent="0.5">
      <c r="B8" s="328"/>
      <c r="C8" s="329"/>
      <c r="D8" s="329"/>
      <c r="E8" s="329"/>
      <c r="F8" s="329"/>
      <c r="G8" s="329"/>
      <c r="H8" s="329"/>
      <c r="I8" s="329"/>
      <c r="J8" s="329"/>
      <c r="K8" s="330"/>
      <c r="M8" s="283"/>
      <c r="N8" s="282"/>
      <c r="O8" s="282"/>
      <c r="P8" s="282"/>
      <c r="Q8" s="282"/>
      <c r="R8" s="284"/>
    </row>
    <row r="9" spans="2:18" ht="18.600000000000001" x14ac:dyDescent="0.5">
      <c r="B9" s="489" t="s">
        <v>925</v>
      </c>
      <c r="C9" s="477"/>
      <c r="D9" s="477"/>
      <c r="E9" s="477"/>
      <c r="F9" s="490"/>
      <c r="G9" s="490"/>
      <c r="H9" s="477"/>
      <c r="I9" s="477"/>
      <c r="J9" s="477"/>
      <c r="K9" s="477"/>
      <c r="M9" s="283"/>
      <c r="N9" s="282"/>
      <c r="O9" s="282"/>
      <c r="P9" s="282"/>
      <c r="Q9" s="282"/>
      <c r="R9" s="284"/>
    </row>
    <row r="10" spans="2:18" ht="18.600000000000001" x14ac:dyDescent="0.5">
      <c r="B10" s="369"/>
      <c r="C10" s="329"/>
      <c r="D10" s="329"/>
      <c r="E10" s="329"/>
      <c r="F10" s="413"/>
      <c r="G10" s="413"/>
      <c r="H10" s="329"/>
      <c r="I10" s="329"/>
      <c r="J10" s="329"/>
      <c r="K10" s="393"/>
      <c r="M10" s="283"/>
      <c r="N10" s="282"/>
      <c r="O10" s="282"/>
      <c r="P10" s="282"/>
      <c r="Q10" s="282"/>
      <c r="R10" s="284"/>
    </row>
    <row r="11" spans="2:18" ht="19.2" thickBot="1" x14ac:dyDescent="0.55000000000000004">
      <c r="B11" s="369"/>
      <c r="C11" s="411" t="s">
        <v>845</v>
      </c>
      <c r="D11" s="407">
        <v>0</v>
      </c>
      <c r="E11" s="412" t="s">
        <v>58</v>
      </c>
      <c r="F11" s="390"/>
      <c r="G11" s="390"/>
      <c r="H11" s="411" t="s">
        <v>851</v>
      </c>
      <c r="I11" s="407">
        <v>500</v>
      </c>
      <c r="J11" s="386" t="s">
        <v>58</v>
      </c>
      <c r="K11" s="393"/>
      <c r="M11" s="283"/>
      <c r="N11" s="282"/>
      <c r="O11" s="282"/>
      <c r="P11" s="282"/>
      <c r="Q11" s="282"/>
      <c r="R11" s="284"/>
    </row>
    <row r="12" spans="2:18" ht="18.600000000000001" x14ac:dyDescent="0.5">
      <c r="B12" s="369"/>
      <c r="C12" s="402"/>
      <c r="D12" s="402"/>
      <c r="E12" s="402"/>
      <c r="F12" s="390"/>
      <c r="G12" s="390"/>
      <c r="H12" s="402"/>
      <c r="I12" s="402"/>
      <c r="J12" s="402"/>
      <c r="K12" s="393"/>
      <c r="M12" s="283"/>
      <c r="N12" s="282"/>
      <c r="O12" s="282"/>
      <c r="P12" s="282"/>
      <c r="Q12" s="282"/>
      <c r="R12" s="284"/>
    </row>
    <row r="13" spans="2:18" ht="19.2" thickBot="1" x14ac:dyDescent="0.55000000000000004">
      <c r="B13" s="369"/>
      <c r="C13" s="411" t="s">
        <v>848</v>
      </c>
      <c r="D13" s="407">
        <v>200</v>
      </c>
      <c r="E13" s="412" t="s">
        <v>58</v>
      </c>
      <c r="F13" s="390"/>
      <c r="G13" s="390"/>
      <c r="H13" s="423" t="s">
        <v>852</v>
      </c>
      <c r="I13" s="424">
        <v>652</v>
      </c>
      <c r="J13" s="423" t="s">
        <v>58</v>
      </c>
      <c r="K13" s="393"/>
      <c r="M13" s="283"/>
      <c r="N13" s="282"/>
      <c r="O13" s="282"/>
      <c r="P13" s="282"/>
      <c r="Q13" s="282"/>
      <c r="R13" s="284"/>
    </row>
    <row r="14" spans="2:18" ht="18.600000000000001" x14ac:dyDescent="0.5">
      <c r="B14" s="369"/>
      <c r="C14" s="390"/>
      <c r="D14" s="390"/>
      <c r="E14" s="390"/>
      <c r="F14" s="390"/>
      <c r="G14" s="390"/>
      <c r="H14" s="390"/>
      <c r="I14" s="390"/>
      <c r="J14" s="390"/>
      <c r="K14" s="393"/>
      <c r="M14" s="283"/>
      <c r="N14" s="282"/>
      <c r="O14" s="282"/>
      <c r="P14" s="282"/>
      <c r="Q14" s="282"/>
      <c r="R14" s="284"/>
    </row>
    <row r="15" spans="2:18" ht="19.2" thickBot="1" x14ac:dyDescent="0.55000000000000004">
      <c r="B15" s="369"/>
      <c r="C15" s="390"/>
      <c r="D15" s="390"/>
      <c r="E15" s="390"/>
      <c r="F15" s="390"/>
      <c r="G15" s="390"/>
      <c r="H15" s="411" t="s">
        <v>926</v>
      </c>
      <c r="I15" s="407">
        <v>1000</v>
      </c>
      <c r="J15" s="386" t="s">
        <v>58</v>
      </c>
      <c r="K15" s="393"/>
      <c r="M15" s="283"/>
      <c r="N15" s="282"/>
      <c r="O15" s="282"/>
      <c r="P15" s="282"/>
      <c r="Q15" s="282"/>
      <c r="R15" s="284"/>
    </row>
    <row r="16" spans="2:18" ht="19.2" thickBot="1" x14ac:dyDescent="0.55000000000000004">
      <c r="B16" s="369"/>
      <c r="C16" s="390"/>
      <c r="D16" s="390"/>
      <c r="E16" s="390"/>
      <c r="F16" s="402"/>
      <c r="G16" s="402"/>
      <c r="H16" s="402"/>
      <c r="I16" s="402"/>
      <c r="J16" s="402"/>
      <c r="K16" s="403"/>
      <c r="M16" s="285"/>
      <c r="N16" s="286"/>
      <c r="O16" s="286"/>
      <c r="P16" s="286"/>
      <c r="Q16" s="286"/>
      <c r="R16" s="287"/>
    </row>
    <row r="17" spans="2:11" ht="18.600000000000001" x14ac:dyDescent="0.5">
      <c r="B17" s="476" t="s">
        <v>56</v>
      </c>
      <c r="C17" s="477"/>
      <c r="D17" s="477"/>
      <c r="E17" s="477"/>
      <c r="F17" s="478"/>
      <c r="G17" s="476" t="s">
        <v>825</v>
      </c>
      <c r="H17" s="477"/>
      <c r="I17" s="477"/>
      <c r="J17" s="477"/>
      <c r="K17" s="478"/>
    </row>
    <row r="18" spans="2:11" ht="18.600000000000001" x14ac:dyDescent="0.5">
      <c r="B18" s="408"/>
      <c r="C18" s="409"/>
      <c r="D18" s="409"/>
      <c r="E18" s="409"/>
      <c r="F18" s="410"/>
      <c r="G18" s="408"/>
      <c r="H18" s="409"/>
      <c r="I18" s="409"/>
      <c r="J18" s="409"/>
      <c r="K18" s="410"/>
    </row>
    <row r="19" spans="2:11" ht="19.2" thickBot="1" x14ac:dyDescent="0.55000000000000004">
      <c r="B19" s="394"/>
      <c r="C19" s="385" t="s">
        <v>236</v>
      </c>
      <c r="D19" s="407">
        <v>15</v>
      </c>
      <c r="E19" s="386" t="s">
        <v>58</v>
      </c>
      <c r="F19" s="393"/>
      <c r="G19" s="394"/>
      <c r="H19" s="385" t="s">
        <v>927</v>
      </c>
      <c r="I19" s="407">
        <v>0</v>
      </c>
      <c r="J19" s="386" t="s">
        <v>58</v>
      </c>
      <c r="K19" s="393"/>
    </row>
    <row r="20" spans="2:11" ht="18.600000000000001" x14ac:dyDescent="0.5">
      <c r="B20" s="394"/>
      <c r="C20" s="390"/>
      <c r="D20" s="390"/>
      <c r="E20" s="390"/>
      <c r="F20" s="393"/>
      <c r="G20" s="394"/>
      <c r="H20" s="390"/>
      <c r="I20" s="390"/>
      <c r="J20" s="390"/>
      <c r="K20" s="393"/>
    </row>
    <row r="21" spans="2:11" ht="19.2" thickBot="1" x14ac:dyDescent="0.55000000000000004">
      <c r="B21" s="394"/>
      <c r="C21" s="385" t="s">
        <v>928</v>
      </c>
      <c r="D21" s="407">
        <v>0</v>
      </c>
      <c r="E21" s="386" t="s">
        <v>58</v>
      </c>
      <c r="F21" s="393"/>
      <c r="G21" s="394"/>
      <c r="H21" s="385" t="s">
        <v>929</v>
      </c>
      <c r="I21" s="407">
        <v>5000</v>
      </c>
      <c r="J21" s="386" t="s">
        <v>58</v>
      </c>
      <c r="K21" s="393"/>
    </row>
    <row r="22" spans="2:11" ht="18.600000000000001" x14ac:dyDescent="0.5">
      <c r="B22" s="394"/>
      <c r="C22" s="390"/>
      <c r="D22" s="390"/>
      <c r="E22" s="390"/>
      <c r="F22" s="393"/>
      <c r="G22" s="394"/>
      <c r="H22" s="390"/>
      <c r="I22" s="390"/>
      <c r="J22" s="390"/>
      <c r="K22" s="393"/>
    </row>
    <row r="23" spans="2:11" ht="19.2" thickBot="1" x14ac:dyDescent="0.55000000000000004">
      <c r="B23" s="394"/>
      <c r="C23" s="385" t="s">
        <v>211</v>
      </c>
      <c r="D23" s="407">
        <v>0</v>
      </c>
      <c r="E23" s="386" t="s">
        <v>58</v>
      </c>
      <c r="F23" s="393"/>
      <c r="G23" s="394"/>
      <c r="H23" s="385" t="s">
        <v>232</v>
      </c>
      <c r="I23" s="407">
        <v>600</v>
      </c>
      <c r="J23" s="386" t="s">
        <v>58</v>
      </c>
      <c r="K23" s="393"/>
    </row>
    <row r="24" spans="2:11" ht="18.600000000000001" x14ac:dyDescent="0.5">
      <c r="B24" s="394"/>
      <c r="C24" s="390"/>
      <c r="D24" s="390"/>
      <c r="E24" s="390"/>
      <c r="F24" s="393"/>
      <c r="G24" s="394"/>
      <c r="H24" s="390"/>
      <c r="I24" s="390"/>
      <c r="J24" s="390"/>
      <c r="K24" s="393"/>
    </row>
    <row r="25" spans="2:11" ht="19.2" thickBot="1" x14ac:dyDescent="0.55000000000000004">
      <c r="B25" s="394"/>
      <c r="C25" s="385" t="s">
        <v>204</v>
      </c>
      <c r="D25" s="407">
        <v>0</v>
      </c>
      <c r="E25" s="386" t="s">
        <v>58</v>
      </c>
      <c r="F25" s="393"/>
      <c r="G25" s="394"/>
      <c r="H25" s="385" t="s">
        <v>425</v>
      </c>
      <c r="I25" s="407"/>
      <c r="J25" s="386" t="s">
        <v>58</v>
      </c>
      <c r="K25" s="393"/>
    </row>
    <row r="26" spans="2:11" ht="18.600000000000001" x14ac:dyDescent="0.5">
      <c r="B26" s="394"/>
      <c r="C26" s="390"/>
      <c r="D26" s="390"/>
      <c r="E26" s="390"/>
      <c r="F26" s="393"/>
      <c r="G26" s="394"/>
      <c r="H26" s="390"/>
      <c r="I26" s="390"/>
      <c r="J26" s="390"/>
      <c r="K26" s="393"/>
    </row>
    <row r="27" spans="2:11" ht="19.2" thickBot="1" x14ac:dyDescent="0.55000000000000004">
      <c r="B27" s="394"/>
      <c r="C27" s="385" t="s">
        <v>930</v>
      </c>
      <c r="D27" s="407">
        <v>0</v>
      </c>
      <c r="E27" s="386" t="s">
        <v>58</v>
      </c>
      <c r="F27" s="393"/>
      <c r="G27" s="394"/>
      <c r="H27" s="385" t="s">
        <v>188</v>
      </c>
      <c r="I27" s="407">
        <v>250</v>
      </c>
      <c r="J27" s="386" t="s">
        <v>58</v>
      </c>
      <c r="K27" s="393"/>
    </row>
    <row r="28" spans="2:11" x14ac:dyDescent="0.5">
      <c r="B28" s="328"/>
      <c r="C28" s="329"/>
      <c r="D28" s="329"/>
      <c r="E28" s="329"/>
      <c r="F28" s="330"/>
      <c r="G28" s="328"/>
      <c r="H28" s="329"/>
      <c r="I28" s="329"/>
      <c r="J28" s="329"/>
      <c r="K28" s="330"/>
    </row>
    <row r="29" spans="2:11" customFormat="1" ht="15" x14ac:dyDescent="0.35"/>
    <row r="30" spans="2:11" customFormat="1" ht="15" x14ac:dyDescent="0.35"/>
  </sheetData>
  <mergeCells count="5">
    <mergeCell ref="B17:F17"/>
    <mergeCell ref="G17:K17"/>
    <mergeCell ref="B2:K2"/>
    <mergeCell ref="M2:R2"/>
    <mergeCell ref="B9:K9"/>
  </mergeCells>
  <dataValidations count="2">
    <dataValidation type="list" showInputMessage="1" showErrorMessage="1" errorTitle="No unit!" error="Please enter either a unit depending on what the value was measured in." sqref="E19 J23 E23 E21 J25 E25 E27 J27 J19 J21 E11 J13 J11 E13 J15" xr:uid="{20DCF361-26A4-4E4E-93A5-FD25236CD8CD}">
      <formula1>"km, miles"</formula1>
    </dataValidation>
    <dataValidation type="decimal" operator="greaterThanOrEqual" showInputMessage="1" showErrorMessage="1" errorTitle="Invalid number" error="Please enter a positive number." sqref="D19 D23 D21 D25 I25 I19 I21 I23 D27 I27" xr:uid="{AAA7183B-96D4-498E-9BBB-F81384DA33D2}">
      <formula1>0</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2C06B-8827-49AD-BEAD-A581AD3D7BC7}">
  <sheetPr codeName="Sheet18">
    <tabColor theme="6"/>
  </sheetPr>
  <dimension ref="B1:R16"/>
  <sheetViews>
    <sheetView workbookViewId="0">
      <selection activeCell="J19" sqref="J19"/>
    </sheetView>
  </sheetViews>
  <sheetFormatPr defaultColWidth="8.83203125" defaultRowHeight="17.399999999999999" x14ac:dyDescent="0.5"/>
  <cols>
    <col min="1" max="1" width="3.6640625" style="236" customWidth="1"/>
    <col min="2" max="2" width="3.1640625" style="236" customWidth="1"/>
    <col min="3" max="3" width="23.83203125" style="236" bestFit="1" customWidth="1"/>
    <col min="4" max="4" width="8.83203125" style="236"/>
    <col min="5" max="5" width="14.1640625" style="236" customWidth="1"/>
    <col min="6" max="7" width="3.1640625" style="236" customWidth="1"/>
    <col min="8" max="8" width="20.6640625" style="236" customWidth="1"/>
    <col min="9" max="9" width="8.83203125" style="236"/>
    <col min="10" max="10" width="15.6640625" style="236" customWidth="1"/>
    <col min="11" max="11" width="3.1640625" style="236" customWidth="1"/>
    <col min="12" max="12" width="2.6640625" style="236" customWidth="1"/>
    <col min="13" max="16384" width="8.83203125" style="236"/>
  </cols>
  <sheetData>
    <row r="1" spans="2:18" ht="18" thickBot="1" x14ac:dyDescent="0.55000000000000004"/>
    <row r="2" spans="2:18" ht="34.799999999999997" x14ac:dyDescent="0.95">
      <c r="B2" s="472" t="s">
        <v>931</v>
      </c>
      <c r="C2" s="473"/>
      <c r="D2" s="473"/>
      <c r="E2" s="473"/>
      <c r="F2" s="473"/>
      <c r="G2" s="473"/>
      <c r="H2" s="473"/>
      <c r="I2" s="473"/>
      <c r="J2" s="473"/>
      <c r="K2" s="474"/>
      <c r="M2" s="455" t="s">
        <v>862</v>
      </c>
      <c r="N2" s="456"/>
      <c r="O2" s="456"/>
      <c r="P2" s="456"/>
      <c r="Q2" s="456"/>
      <c r="R2" s="457"/>
    </row>
    <row r="3" spans="2:18" x14ac:dyDescent="0.5">
      <c r="B3" s="331"/>
      <c r="C3" s="332"/>
      <c r="D3" s="332"/>
      <c r="E3" s="332"/>
      <c r="F3" s="332"/>
      <c r="G3" s="332"/>
      <c r="H3" s="332"/>
      <c r="I3" s="332"/>
      <c r="J3" s="332"/>
      <c r="K3" s="333"/>
      <c r="M3" s="283"/>
      <c r="N3" s="282"/>
      <c r="O3" s="282"/>
      <c r="P3" s="282"/>
      <c r="Q3" s="282"/>
      <c r="R3" s="284"/>
    </row>
    <row r="4" spans="2:18" ht="17.399999999999999" customHeight="1" x14ac:dyDescent="0.5">
      <c r="B4" s="326"/>
      <c r="C4" s="475" t="s">
        <v>932</v>
      </c>
      <c r="D4" s="475"/>
      <c r="E4" s="475"/>
      <c r="F4" s="475"/>
      <c r="G4" s="475"/>
      <c r="H4" s="475"/>
      <c r="I4" s="475"/>
      <c r="J4" s="475"/>
      <c r="K4" s="327"/>
      <c r="M4" s="283"/>
      <c r="N4" s="282"/>
      <c r="O4" s="282"/>
      <c r="P4" s="282"/>
      <c r="Q4" s="282"/>
      <c r="R4" s="284"/>
    </row>
    <row r="5" spans="2:18" x14ac:dyDescent="0.5">
      <c r="B5" s="326"/>
      <c r="C5" s="475"/>
      <c r="D5" s="475"/>
      <c r="E5" s="475"/>
      <c r="F5" s="475"/>
      <c r="G5" s="475"/>
      <c r="H5" s="475"/>
      <c r="I5" s="475"/>
      <c r="J5" s="475"/>
      <c r="K5" s="327"/>
      <c r="M5" s="283"/>
      <c r="N5" s="282"/>
      <c r="O5" s="282"/>
      <c r="P5" s="282"/>
      <c r="Q5" s="282"/>
      <c r="R5" s="284"/>
    </row>
    <row r="6" spans="2:18" x14ac:dyDescent="0.5">
      <c r="B6" s="326"/>
      <c r="C6" s="304" t="s">
        <v>933</v>
      </c>
      <c r="D6" s="304"/>
      <c r="E6" s="304"/>
      <c r="F6" s="304"/>
      <c r="G6" s="304"/>
      <c r="H6" s="304"/>
      <c r="I6" s="304"/>
      <c r="J6" s="304"/>
      <c r="K6" s="327"/>
      <c r="M6" s="283"/>
      <c r="N6" s="282"/>
      <c r="O6" s="282"/>
      <c r="P6" s="282"/>
      <c r="Q6" s="282"/>
      <c r="R6" s="284"/>
    </row>
    <row r="7" spans="2:18" x14ac:dyDescent="0.5">
      <c r="B7" s="328"/>
      <c r="C7" s="329"/>
      <c r="D7" s="329"/>
      <c r="E7" s="329"/>
      <c r="F7" s="329"/>
      <c r="G7" s="329"/>
      <c r="H7" s="329"/>
      <c r="I7" s="329"/>
      <c r="J7" s="329"/>
      <c r="K7" s="330"/>
      <c r="M7" s="283"/>
      <c r="N7" s="282"/>
      <c r="O7" s="282"/>
      <c r="P7" s="282"/>
      <c r="Q7" s="282"/>
      <c r="R7" s="284"/>
    </row>
    <row r="8" spans="2:18" ht="18.600000000000001" x14ac:dyDescent="0.5">
      <c r="B8" s="476" t="s">
        <v>56</v>
      </c>
      <c r="C8" s="477"/>
      <c r="D8" s="477"/>
      <c r="E8" s="477"/>
      <c r="F8" s="478"/>
      <c r="G8" s="491" t="s">
        <v>825</v>
      </c>
      <c r="H8" s="492"/>
      <c r="I8" s="492"/>
      <c r="J8" s="492"/>
      <c r="K8" s="493"/>
      <c r="M8" s="283"/>
      <c r="N8" s="282"/>
      <c r="O8" s="282"/>
      <c r="P8" s="282"/>
      <c r="Q8" s="282"/>
      <c r="R8" s="284"/>
    </row>
    <row r="9" spans="2:18" x14ac:dyDescent="0.5">
      <c r="B9" s="331"/>
      <c r="C9" s="332"/>
      <c r="D9" s="332"/>
      <c r="E9" s="332"/>
      <c r="F9" s="333"/>
      <c r="G9" s="331"/>
      <c r="H9" s="332"/>
      <c r="I9" s="332"/>
      <c r="J9" s="332"/>
      <c r="K9" s="333"/>
      <c r="M9" s="283"/>
      <c r="N9" s="282"/>
      <c r="O9" s="282"/>
      <c r="P9" s="282"/>
      <c r="Q9" s="282"/>
      <c r="R9" s="284"/>
    </row>
    <row r="10" spans="2:18" ht="18.600000000000001" x14ac:dyDescent="0.5">
      <c r="B10" s="326"/>
      <c r="C10" s="385" t="s">
        <v>934</v>
      </c>
      <c r="D10" s="378">
        <v>44</v>
      </c>
      <c r="E10" s="392" t="s">
        <v>935</v>
      </c>
      <c r="F10" s="393"/>
      <c r="G10" s="394"/>
      <c r="H10" s="385" t="s">
        <v>409</v>
      </c>
      <c r="I10" s="378">
        <v>0</v>
      </c>
      <c r="J10" s="392" t="s">
        <v>935</v>
      </c>
      <c r="K10" s="327"/>
      <c r="M10" s="283"/>
      <c r="N10" s="282"/>
      <c r="O10" s="282"/>
      <c r="P10" s="282"/>
      <c r="Q10" s="282"/>
      <c r="R10" s="284"/>
    </row>
    <row r="11" spans="2:18" ht="18.600000000000001" x14ac:dyDescent="0.5">
      <c r="B11" s="326"/>
      <c r="C11" s="390"/>
      <c r="D11" s="390"/>
      <c r="E11" s="390"/>
      <c r="F11" s="393"/>
      <c r="G11" s="394"/>
      <c r="H11" s="390"/>
      <c r="I11" s="390"/>
      <c r="J11" s="390"/>
      <c r="K11" s="327"/>
      <c r="M11" s="283"/>
      <c r="N11" s="282"/>
      <c r="O11" s="282"/>
      <c r="P11" s="282"/>
      <c r="Q11" s="282"/>
      <c r="R11" s="284"/>
    </row>
    <row r="12" spans="2:18" ht="19.2" thickBot="1" x14ac:dyDescent="0.55000000000000004">
      <c r="B12" s="326"/>
      <c r="C12" s="385" t="s">
        <v>936</v>
      </c>
      <c r="D12" s="378">
        <v>32</v>
      </c>
      <c r="E12" s="392" t="s">
        <v>935</v>
      </c>
      <c r="F12" s="393"/>
      <c r="G12" s="394"/>
      <c r="H12" s="385" t="s">
        <v>136</v>
      </c>
      <c r="I12" s="378">
        <v>0</v>
      </c>
      <c r="J12" s="392" t="s">
        <v>935</v>
      </c>
      <c r="K12" s="327"/>
      <c r="M12" s="285"/>
      <c r="N12" s="286"/>
      <c r="O12" s="286"/>
      <c r="P12" s="286"/>
      <c r="Q12" s="286"/>
      <c r="R12" s="287"/>
    </row>
    <row r="13" spans="2:18" ht="18.600000000000001" x14ac:dyDescent="0.5">
      <c r="B13" s="326"/>
      <c r="C13" s="390"/>
      <c r="D13" s="390"/>
      <c r="E13" s="390"/>
      <c r="F13" s="393"/>
      <c r="G13" s="394"/>
      <c r="H13" s="390"/>
      <c r="I13" s="390"/>
      <c r="J13" s="390"/>
      <c r="K13" s="327"/>
    </row>
    <row r="14" spans="2:18" ht="19.2" thickBot="1" x14ac:dyDescent="0.55000000000000004">
      <c r="B14" s="326"/>
      <c r="C14" s="385" t="s">
        <v>937</v>
      </c>
      <c r="D14" s="378">
        <v>50</v>
      </c>
      <c r="E14" s="392" t="s">
        <v>935</v>
      </c>
      <c r="F14" s="393"/>
      <c r="G14" s="394"/>
      <c r="H14" s="390"/>
      <c r="I14" s="390"/>
      <c r="J14" s="390"/>
      <c r="K14" s="327"/>
    </row>
    <row r="15" spans="2:18" ht="18.600000000000001" x14ac:dyDescent="0.5">
      <c r="B15" s="326"/>
      <c r="C15" s="390"/>
      <c r="D15" s="390"/>
      <c r="E15" s="390"/>
      <c r="F15" s="393"/>
      <c r="G15" s="394"/>
      <c r="H15" s="390"/>
      <c r="I15" s="390"/>
      <c r="J15" s="390"/>
      <c r="K15" s="327"/>
    </row>
    <row r="16" spans="2:18" x14ac:dyDescent="0.5">
      <c r="B16" s="328"/>
      <c r="C16" s="329"/>
      <c r="D16" s="329"/>
      <c r="E16" s="329"/>
      <c r="F16" s="330"/>
      <c r="G16" s="328"/>
      <c r="H16" s="329"/>
      <c r="I16" s="329"/>
      <c r="J16" s="329"/>
      <c r="K16" s="330"/>
    </row>
  </sheetData>
  <mergeCells count="5">
    <mergeCell ref="B2:K2"/>
    <mergeCell ref="B8:F8"/>
    <mergeCell ref="G8:K8"/>
    <mergeCell ref="M2:R2"/>
    <mergeCell ref="C4:J5"/>
  </mergeCells>
  <dataValidations count="2">
    <dataValidation type="decimal" operator="greaterThanOrEqual" showInputMessage="1" showErrorMessage="1" errorTitle="Invalid number" error="Please enter a positive number." sqref="D14 D10 I12 D12 I10" xr:uid="{94D58D31-B60E-471D-A7D5-BC4A60E6A059}">
      <formula1>0</formula1>
    </dataValidation>
    <dataValidation showInputMessage="1" showErrorMessage="1" errorTitle="No unit!" error="Please enter either a unit depending on what the value was measured in." sqref="E10 E14 J10 E12 J12" xr:uid="{586BEFE7-24FA-4C1D-8433-D82F1198AC99}"/>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E139A-1FE8-4B7D-89BC-4D78BCBBCB29}">
  <sheetPr codeName="Sheet14">
    <tabColor theme="6"/>
  </sheetPr>
  <dimension ref="B1:R26"/>
  <sheetViews>
    <sheetView topLeftCell="C4" workbookViewId="0">
      <selection activeCell="H32" sqref="H32"/>
    </sheetView>
  </sheetViews>
  <sheetFormatPr defaultColWidth="8.83203125" defaultRowHeight="17.399999999999999" x14ac:dyDescent="0.5"/>
  <cols>
    <col min="1" max="1" width="2.9140625" style="236" customWidth="1"/>
    <col min="2" max="2" width="3.1640625" style="236" customWidth="1"/>
    <col min="3" max="3" width="35.33203125" style="236" bestFit="1" customWidth="1"/>
    <col min="4" max="5" width="8.83203125" style="236"/>
    <col min="6" max="7" width="3.1640625" style="236" customWidth="1"/>
    <col min="8" max="8" width="30.58203125" style="236" bestFit="1" customWidth="1"/>
    <col min="9" max="10" width="8.83203125" style="236"/>
    <col min="11" max="11" width="3.1640625" style="236" customWidth="1"/>
    <col min="12" max="12" width="2.6640625" style="236" customWidth="1"/>
    <col min="13" max="16384" width="8.83203125" style="236"/>
  </cols>
  <sheetData>
    <row r="1" spans="2:18" ht="18" thickBot="1" x14ac:dyDescent="0.55000000000000004"/>
    <row r="2" spans="2:18" ht="34.799999999999997" x14ac:dyDescent="0.95">
      <c r="B2" s="472" t="s">
        <v>938</v>
      </c>
      <c r="C2" s="473"/>
      <c r="D2" s="473"/>
      <c r="E2" s="473"/>
      <c r="F2" s="473"/>
      <c r="G2" s="473"/>
      <c r="H2" s="473"/>
      <c r="I2" s="473"/>
      <c r="J2" s="473"/>
      <c r="K2" s="474"/>
      <c r="M2" s="455" t="s">
        <v>862</v>
      </c>
      <c r="N2" s="456"/>
      <c r="O2" s="456"/>
      <c r="P2" s="456"/>
      <c r="Q2" s="456"/>
      <c r="R2" s="457"/>
    </row>
    <row r="3" spans="2:18" x14ac:dyDescent="0.5">
      <c r="B3" s="331"/>
      <c r="C3" s="332"/>
      <c r="D3" s="332"/>
      <c r="E3" s="332"/>
      <c r="F3" s="332"/>
      <c r="G3" s="332"/>
      <c r="H3" s="332"/>
      <c r="I3" s="332"/>
      <c r="J3" s="332"/>
      <c r="K3" s="333"/>
      <c r="M3" s="283"/>
      <c r="N3" s="282"/>
      <c r="O3" s="282"/>
      <c r="P3" s="282"/>
      <c r="Q3" s="282"/>
      <c r="R3" s="284"/>
    </row>
    <row r="4" spans="2:18" x14ac:dyDescent="0.5">
      <c r="B4" s="326"/>
      <c r="C4" s="304" t="s">
        <v>939</v>
      </c>
      <c r="D4" s="304"/>
      <c r="E4" s="304"/>
      <c r="F4" s="304"/>
      <c r="G4" s="304"/>
      <c r="H4" s="304"/>
      <c r="I4" s="304"/>
      <c r="J4" s="304"/>
      <c r="K4" s="327"/>
      <c r="M4" s="283"/>
      <c r="N4" s="282"/>
      <c r="O4" s="282"/>
      <c r="P4" s="282"/>
      <c r="Q4" s="282"/>
      <c r="R4" s="284"/>
    </row>
    <row r="5" spans="2:18" x14ac:dyDescent="0.5">
      <c r="B5" s="326"/>
      <c r="C5" s="304" t="s">
        <v>940</v>
      </c>
      <c r="D5" s="304"/>
      <c r="E5" s="304"/>
      <c r="F5" s="304"/>
      <c r="G5" s="304"/>
      <c r="H5" s="304"/>
      <c r="I5" s="304"/>
      <c r="J5" s="304"/>
      <c r="K5" s="327"/>
      <c r="M5" s="283"/>
      <c r="N5" s="282"/>
      <c r="O5" s="282"/>
      <c r="P5" s="282"/>
      <c r="Q5" s="282"/>
      <c r="R5" s="284"/>
    </row>
    <row r="6" spans="2:18" x14ac:dyDescent="0.5">
      <c r="B6" s="326"/>
      <c r="C6" s="304" t="s">
        <v>941</v>
      </c>
      <c r="D6" s="304"/>
      <c r="E6" s="304"/>
      <c r="F6" s="304"/>
      <c r="G6" s="304"/>
      <c r="H6" s="304"/>
      <c r="I6" s="304"/>
      <c r="J6" s="304"/>
      <c r="K6" s="327"/>
      <c r="M6" s="283"/>
      <c r="N6" s="282"/>
      <c r="O6" s="282"/>
      <c r="P6" s="282"/>
      <c r="Q6" s="282"/>
      <c r="R6" s="284"/>
    </row>
    <row r="7" spans="2:18" x14ac:dyDescent="0.5">
      <c r="B7" s="326"/>
      <c r="C7" s="304" t="s">
        <v>942</v>
      </c>
      <c r="D7" s="304"/>
      <c r="E7" s="304"/>
      <c r="F7" s="304"/>
      <c r="G7" s="304"/>
      <c r="H7" s="304"/>
      <c r="I7" s="304"/>
      <c r="J7" s="304"/>
      <c r="K7" s="327"/>
      <c r="M7" s="283"/>
      <c r="N7" s="282"/>
      <c r="O7" s="282"/>
      <c r="P7" s="282"/>
      <c r="Q7" s="282"/>
      <c r="R7" s="284"/>
    </row>
    <row r="8" spans="2:18" x14ac:dyDescent="0.5">
      <c r="B8" s="328"/>
      <c r="C8" s="329"/>
      <c r="D8" s="329"/>
      <c r="E8" s="329"/>
      <c r="F8" s="329"/>
      <c r="G8" s="329"/>
      <c r="H8" s="329"/>
      <c r="I8" s="329"/>
      <c r="J8" s="329"/>
      <c r="K8" s="330"/>
      <c r="M8" s="283"/>
      <c r="N8" s="282"/>
      <c r="O8" s="282"/>
      <c r="P8" s="282"/>
      <c r="Q8" s="282"/>
      <c r="R8" s="284"/>
    </row>
    <row r="9" spans="2:18" ht="21" customHeight="1" x14ac:dyDescent="0.5">
      <c r="B9" s="435" t="s">
        <v>943</v>
      </c>
      <c r="C9" s="436"/>
      <c r="D9" s="436"/>
      <c r="E9" s="436"/>
      <c r="F9" s="437"/>
      <c r="G9" s="435" t="s">
        <v>944</v>
      </c>
      <c r="H9" s="436"/>
      <c r="I9" s="436"/>
      <c r="J9" s="436"/>
      <c r="K9" s="437"/>
      <c r="M9" s="283"/>
      <c r="N9" s="282"/>
      <c r="O9" s="282"/>
      <c r="P9" s="282"/>
      <c r="Q9" s="282"/>
      <c r="R9" s="284"/>
    </row>
    <row r="10" spans="2:18" x14ac:dyDescent="0.5">
      <c r="B10" s="331"/>
      <c r="C10" s="332"/>
      <c r="D10" s="332"/>
      <c r="E10" s="332"/>
      <c r="F10" s="333"/>
      <c r="G10" s="331"/>
      <c r="H10" s="332"/>
      <c r="I10" s="332"/>
      <c r="J10" s="332"/>
      <c r="K10" s="333"/>
      <c r="M10" s="283"/>
      <c r="N10" s="282"/>
      <c r="O10" s="282"/>
      <c r="P10" s="282"/>
      <c r="Q10" s="282"/>
      <c r="R10" s="284"/>
    </row>
    <row r="11" spans="2:18" ht="19.2" thickBot="1" x14ac:dyDescent="0.55000000000000004">
      <c r="B11" s="326"/>
      <c r="C11" s="385" t="s">
        <v>945</v>
      </c>
      <c r="D11" s="378">
        <v>4</v>
      </c>
      <c r="E11" s="392" t="s">
        <v>101</v>
      </c>
      <c r="F11" s="393"/>
      <c r="G11" s="394"/>
      <c r="H11" s="385" t="s">
        <v>946</v>
      </c>
      <c r="I11" s="378">
        <v>0</v>
      </c>
      <c r="J11" s="392" t="s">
        <v>101</v>
      </c>
      <c r="K11" s="327"/>
      <c r="M11" s="283"/>
      <c r="N11" s="282"/>
      <c r="O11" s="282"/>
      <c r="P11" s="282"/>
      <c r="Q11" s="282"/>
      <c r="R11" s="284"/>
    </row>
    <row r="12" spans="2:18" ht="19.2" thickBot="1" x14ac:dyDescent="0.55000000000000004">
      <c r="B12" s="326"/>
      <c r="C12" s="390"/>
      <c r="D12" s="390"/>
      <c r="E12" s="390"/>
      <c r="F12" s="393"/>
      <c r="G12" s="394"/>
      <c r="H12" s="390"/>
      <c r="I12" s="390"/>
      <c r="J12" s="390"/>
      <c r="K12" s="327"/>
      <c r="M12" s="285"/>
      <c r="N12" s="286"/>
      <c r="O12" s="286"/>
      <c r="P12" s="286"/>
      <c r="Q12" s="286"/>
      <c r="R12" s="287"/>
    </row>
    <row r="13" spans="2:18" ht="19.2" thickBot="1" x14ac:dyDescent="0.55000000000000004">
      <c r="B13" s="326"/>
      <c r="C13" s="385" t="s">
        <v>947</v>
      </c>
      <c r="D13" s="378">
        <v>0</v>
      </c>
      <c r="E13" s="392" t="s">
        <v>101</v>
      </c>
      <c r="F13" s="393"/>
      <c r="G13" s="394"/>
      <c r="H13" s="385" t="s">
        <v>948</v>
      </c>
      <c r="I13" s="378">
        <v>5</v>
      </c>
      <c r="J13" s="392" t="s">
        <v>101</v>
      </c>
      <c r="K13" s="327"/>
    </row>
    <row r="14" spans="2:18" ht="18.600000000000001" x14ac:dyDescent="0.5">
      <c r="B14" s="326"/>
      <c r="C14" s="390"/>
      <c r="D14" s="390"/>
      <c r="E14" s="390"/>
      <c r="F14" s="393"/>
      <c r="G14" s="394"/>
      <c r="H14" s="390"/>
      <c r="I14" s="390"/>
      <c r="J14" s="390"/>
      <c r="K14" s="327"/>
    </row>
    <row r="15" spans="2:18" ht="19.2" thickBot="1" x14ac:dyDescent="0.55000000000000004">
      <c r="B15" s="326"/>
      <c r="C15" s="385" t="s">
        <v>949</v>
      </c>
      <c r="D15" s="378">
        <v>0</v>
      </c>
      <c r="E15" s="392" t="s">
        <v>101</v>
      </c>
      <c r="F15" s="393"/>
      <c r="G15" s="394"/>
      <c r="H15" s="385" t="s">
        <v>950</v>
      </c>
      <c r="I15" s="378">
        <v>6</v>
      </c>
      <c r="J15" s="392" t="s">
        <v>101</v>
      </c>
      <c r="K15" s="327"/>
    </row>
    <row r="16" spans="2:18" ht="18.600000000000001" x14ac:dyDescent="0.5">
      <c r="B16" s="326"/>
      <c r="C16" s="390"/>
      <c r="D16" s="390"/>
      <c r="E16" s="390"/>
      <c r="F16" s="393"/>
      <c r="G16" s="394"/>
      <c r="H16" s="390"/>
      <c r="I16" s="390"/>
      <c r="J16" s="390"/>
      <c r="K16" s="327"/>
    </row>
    <row r="17" spans="2:11" ht="19.2" thickBot="1" x14ac:dyDescent="0.55000000000000004">
      <c r="B17" s="326"/>
      <c r="C17" s="385" t="s">
        <v>951</v>
      </c>
      <c r="D17" s="378">
        <v>4</v>
      </c>
      <c r="E17" s="392" t="s">
        <v>101</v>
      </c>
      <c r="F17" s="393"/>
      <c r="G17" s="394"/>
      <c r="H17" s="385" t="s">
        <v>890</v>
      </c>
      <c r="I17" s="378">
        <v>5</v>
      </c>
      <c r="J17" s="392" t="s">
        <v>101</v>
      </c>
      <c r="K17" s="327"/>
    </row>
    <row r="18" spans="2:11" ht="18.600000000000001" x14ac:dyDescent="0.5">
      <c r="B18" s="326"/>
      <c r="C18" s="390"/>
      <c r="D18" s="390"/>
      <c r="E18" s="390"/>
      <c r="F18" s="393"/>
      <c r="G18" s="394"/>
      <c r="H18" s="390"/>
      <c r="I18" s="390"/>
      <c r="J18" s="390"/>
      <c r="K18" s="327"/>
    </row>
    <row r="19" spans="2:11" ht="19.2" thickBot="1" x14ac:dyDescent="0.55000000000000004">
      <c r="B19" s="326"/>
      <c r="C19" s="385" t="s">
        <v>952</v>
      </c>
      <c r="D19" s="378">
        <v>0</v>
      </c>
      <c r="E19" s="392" t="s">
        <v>101</v>
      </c>
      <c r="F19" s="393"/>
      <c r="G19" s="394"/>
      <c r="H19" s="390"/>
      <c r="I19" s="390"/>
      <c r="J19" s="390"/>
      <c r="K19" s="327"/>
    </row>
    <row r="20" spans="2:11" ht="18.600000000000001" x14ac:dyDescent="0.5">
      <c r="B20" s="326"/>
      <c r="C20" s="390"/>
      <c r="D20" s="390"/>
      <c r="E20" s="390"/>
      <c r="F20" s="393"/>
      <c r="G20" s="394"/>
      <c r="H20" s="390"/>
      <c r="I20" s="390"/>
      <c r="J20" s="390"/>
      <c r="K20" s="327"/>
    </row>
    <row r="21" spans="2:11" ht="19.2" thickBot="1" x14ac:dyDescent="0.55000000000000004">
      <c r="B21" s="326"/>
      <c r="C21" s="385" t="s">
        <v>953</v>
      </c>
      <c r="D21" s="378">
        <v>0</v>
      </c>
      <c r="E21" s="392" t="s">
        <v>101</v>
      </c>
      <c r="F21" s="393"/>
      <c r="G21" s="394"/>
      <c r="H21" s="385" t="s">
        <v>898</v>
      </c>
      <c r="I21" s="378">
        <v>0</v>
      </c>
      <c r="J21" s="392" t="s">
        <v>101</v>
      </c>
      <c r="K21" s="327"/>
    </row>
    <row r="22" spans="2:11" ht="18.600000000000001" x14ac:dyDescent="0.5">
      <c r="B22" s="326"/>
      <c r="C22" s="390"/>
      <c r="D22" s="390"/>
      <c r="E22" s="390"/>
      <c r="F22" s="393"/>
      <c r="G22" s="394"/>
      <c r="H22" s="390"/>
      <c r="I22" s="390"/>
      <c r="J22" s="390"/>
      <c r="K22" s="327"/>
    </row>
    <row r="23" spans="2:11" ht="18.600000000000001" x14ac:dyDescent="0.5">
      <c r="B23" s="326"/>
      <c r="C23" s="385" t="s">
        <v>954</v>
      </c>
      <c r="D23" s="378">
        <v>0</v>
      </c>
      <c r="E23" s="392" t="s">
        <v>101</v>
      </c>
      <c r="F23" s="393"/>
      <c r="G23" s="394"/>
      <c r="H23" s="390"/>
      <c r="I23" s="390"/>
      <c r="J23" s="390"/>
      <c r="K23" s="327"/>
    </row>
    <row r="24" spans="2:11" ht="18.600000000000001" x14ac:dyDescent="0.5">
      <c r="B24" s="326"/>
      <c r="C24" s="390"/>
      <c r="D24" s="390"/>
      <c r="E24" s="390"/>
      <c r="F24" s="393"/>
      <c r="G24" s="394"/>
      <c r="H24" s="390"/>
      <c r="I24" s="390"/>
      <c r="J24" s="390"/>
      <c r="K24" s="327"/>
    </row>
    <row r="25" spans="2:11" ht="18.600000000000001" x14ac:dyDescent="0.5">
      <c r="B25" s="326"/>
      <c r="C25" s="385" t="s">
        <v>955</v>
      </c>
      <c r="D25" s="378">
        <v>0</v>
      </c>
      <c r="E25" s="392" t="s">
        <v>101</v>
      </c>
      <c r="F25" s="393"/>
      <c r="G25" s="394"/>
      <c r="H25" s="390"/>
      <c r="I25" s="390"/>
      <c r="J25" s="390"/>
      <c r="K25" s="327"/>
    </row>
    <row r="26" spans="2:11" ht="18.600000000000001" x14ac:dyDescent="0.5">
      <c r="B26" s="328"/>
      <c r="C26" s="402"/>
      <c r="D26" s="402"/>
      <c r="E26" s="402"/>
      <c r="F26" s="403"/>
      <c r="G26" s="401"/>
      <c r="H26" s="402"/>
      <c r="I26" s="402"/>
      <c r="J26" s="402"/>
      <c r="K26" s="330"/>
    </row>
  </sheetData>
  <mergeCells count="4">
    <mergeCell ref="B9:F9"/>
    <mergeCell ref="G9:K9"/>
    <mergeCell ref="B2:K2"/>
    <mergeCell ref="M2:R2"/>
  </mergeCells>
  <dataValidations count="2">
    <dataValidation type="decimal" operator="greaterThanOrEqual" showInputMessage="1" showErrorMessage="1" errorTitle="Invalid number" error="Please enter a positive number." sqref="D11 D21 D23 D17 D13 D15 D19 D25 I11 I21 I15 I17 I13" xr:uid="{A1CC33F5-23E0-4C36-BFEE-2F80633E2A53}">
      <formula1>0</formula1>
    </dataValidation>
    <dataValidation type="list" showInputMessage="1" showErrorMessage="1" errorTitle="No unit!" error="Please enter either a unit depending on what the value was measured in." sqref="E11 E21 E23 E17 E13 E15 E19 E25 J11 J13 J15 J17 J21" xr:uid="{FFF0832E-5CE1-4C80-8596-30FDAD7A45B5}">
      <formula1>"kg, tonnes"</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8ECCD-C5C6-4819-81E4-4441193C7251}">
  <sheetPr codeName="Sheet20">
    <tabColor rgb="FFFF0000"/>
  </sheetPr>
  <dimension ref="A1:AW75"/>
  <sheetViews>
    <sheetView topLeftCell="A12" workbookViewId="0">
      <selection activeCell="R10" sqref="R10"/>
    </sheetView>
  </sheetViews>
  <sheetFormatPr defaultColWidth="8.83203125" defaultRowHeight="17.399999999999999" x14ac:dyDescent="0.5"/>
  <cols>
    <col min="1" max="1" width="3.58203125" style="236" customWidth="1"/>
    <col min="2" max="2" width="41.6640625" style="236" customWidth="1"/>
    <col min="3" max="3" width="10.5" style="236" customWidth="1"/>
    <col min="4" max="4" width="10.83203125" style="236" bestFit="1" customWidth="1"/>
    <col min="5" max="5" width="4.83203125" style="236" customWidth="1"/>
    <col min="6" max="16384" width="8.83203125" style="236"/>
  </cols>
  <sheetData>
    <row r="1" spans="1:49" x14ac:dyDescent="0.5">
      <c r="A1" s="304"/>
      <c r="B1" s="304"/>
      <c r="C1" s="304"/>
      <c r="D1" s="304"/>
      <c r="E1" s="304"/>
      <c r="F1" s="304"/>
      <c r="G1" s="304"/>
      <c r="H1" s="304"/>
      <c r="I1" s="304"/>
      <c r="J1" s="304"/>
      <c r="K1" s="304"/>
      <c r="L1" s="304"/>
      <c r="M1" s="304"/>
      <c r="N1" s="304"/>
      <c r="O1" s="304"/>
      <c r="P1" s="304"/>
      <c r="Q1" s="304"/>
      <c r="R1" s="304"/>
      <c r="S1" s="304"/>
      <c r="T1" s="304"/>
      <c r="U1" s="304"/>
      <c r="V1" s="304"/>
      <c r="W1" s="304"/>
      <c r="X1" s="235"/>
      <c r="Y1" s="235"/>
      <c r="Z1" s="235"/>
      <c r="AA1" s="235"/>
      <c r="AB1" s="235"/>
      <c r="AC1" s="235"/>
      <c r="AD1" s="235"/>
      <c r="AE1" s="235"/>
      <c r="AF1" s="235"/>
      <c r="AG1" s="235"/>
      <c r="AH1" s="235"/>
      <c r="AI1" s="235"/>
      <c r="AJ1" s="235"/>
      <c r="AK1" s="235"/>
      <c r="AL1" s="235"/>
      <c r="AM1" s="235"/>
      <c r="AN1" s="235"/>
      <c r="AO1" s="235"/>
      <c r="AP1" s="235"/>
      <c r="AQ1" s="235"/>
      <c r="AR1" s="235"/>
      <c r="AS1" s="235"/>
      <c r="AT1" s="235"/>
      <c r="AU1" s="235"/>
      <c r="AV1" s="235"/>
      <c r="AW1" s="235"/>
    </row>
    <row r="2" spans="1:49" ht="46.95" customHeight="1" x14ac:dyDescent="0.5">
      <c r="A2" s="304"/>
      <c r="B2" s="494" t="s">
        <v>998</v>
      </c>
      <c r="C2" s="495"/>
      <c r="D2" s="496"/>
      <c r="E2" s="304"/>
      <c r="F2" s="304"/>
      <c r="G2" s="304"/>
      <c r="H2" s="304"/>
      <c r="I2" s="304"/>
      <c r="J2" s="304"/>
      <c r="K2" s="304"/>
      <c r="L2" s="304"/>
      <c r="M2" s="304"/>
      <c r="N2" s="304"/>
      <c r="O2" s="304"/>
      <c r="P2" s="304"/>
      <c r="Q2" s="304"/>
      <c r="R2" s="304"/>
      <c r="S2" s="304"/>
      <c r="T2" s="304"/>
      <c r="U2" s="304"/>
      <c r="V2" s="304"/>
      <c r="W2" s="304"/>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row>
    <row r="3" spans="1:49" x14ac:dyDescent="0.5">
      <c r="A3" s="304"/>
      <c r="B3" s="304"/>
      <c r="C3" s="304"/>
      <c r="D3" s="304"/>
      <c r="E3" s="304"/>
      <c r="F3" s="304"/>
      <c r="G3" s="304"/>
      <c r="H3" s="304"/>
      <c r="I3" s="304"/>
      <c r="J3" s="304"/>
      <c r="K3" s="304"/>
      <c r="L3" s="304"/>
      <c r="M3" s="304"/>
      <c r="N3" s="304"/>
      <c r="O3" s="304"/>
      <c r="P3" s="304"/>
      <c r="Q3" s="304"/>
      <c r="R3" s="304"/>
      <c r="S3" s="304"/>
      <c r="T3" s="304"/>
      <c r="U3" s="304"/>
      <c r="V3" s="304"/>
      <c r="W3" s="304"/>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row>
    <row r="4" spans="1:49" ht="14.4" customHeight="1" x14ac:dyDescent="0.5">
      <c r="A4" s="304"/>
      <c r="B4" s="251"/>
      <c r="C4" s="252" t="s">
        <v>999</v>
      </c>
      <c r="D4" s="253" t="s">
        <v>105</v>
      </c>
      <c r="E4" s="304"/>
      <c r="F4" s="304"/>
      <c r="G4" s="304"/>
      <c r="H4" s="304"/>
      <c r="I4" s="304"/>
      <c r="J4" s="304"/>
      <c r="K4" s="304"/>
      <c r="L4" s="304"/>
      <c r="M4" s="304"/>
      <c r="N4" s="304"/>
      <c r="O4" s="304"/>
      <c r="P4" s="304"/>
      <c r="Q4" s="304"/>
      <c r="R4" s="304"/>
      <c r="S4" s="304"/>
      <c r="T4" s="304"/>
      <c r="U4" s="304"/>
      <c r="V4" s="304"/>
      <c r="W4" s="304"/>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row>
    <row r="5" spans="1:49" ht="14.4" customHeight="1" x14ac:dyDescent="0.5">
      <c r="A5" s="304"/>
      <c r="B5" s="304"/>
      <c r="C5" s="304"/>
      <c r="D5" s="304"/>
      <c r="E5" s="304"/>
      <c r="F5" s="304"/>
      <c r="G5" s="304"/>
      <c r="H5" s="304"/>
      <c r="I5" s="304"/>
      <c r="J5" s="304"/>
      <c r="K5" s="304"/>
      <c r="L5" s="304"/>
      <c r="M5" s="304"/>
      <c r="N5" s="304"/>
      <c r="O5" s="304"/>
      <c r="P5" s="304"/>
      <c r="Q5" s="304"/>
      <c r="R5" s="304"/>
      <c r="S5" s="304"/>
      <c r="T5" s="304"/>
      <c r="U5" s="304"/>
      <c r="V5" s="304"/>
      <c r="W5" s="304"/>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row>
    <row r="6" spans="1:49" ht="14.4" customHeight="1" x14ac:dyDescent="0.5">
      <c r="A6" s="304"/>
      <c r="B6" s="248" t="s">
        <v>1000</v>
      </c>
      <c r="C6" s="243">
        <f>SUM(C7:C10)</f>
        <v>83.369925740000014</v>
      </c>
      <c r="D6" s="244">
        <f>SUM(D7:D10)</f>
        <v>2150.1959999999999</v>
      </c>
      <c r="E6" s="304"/>
      <c r="F6" s="304"/>
      <c r="G6" s="304"/>
      <c r="H6" s="304"/>
      <c r="I6" s="304"/>
      <c r="J6" s="304"/>
      <c r="K6" s="304"/>
      <c r="L6" s="304"/>
      <c r="M6" s="304"/>
      <c r="N6" s="304"/>
      <c r="O6" s="304"/>
      <c r="P6" s="304"/>
      <c r="Q6" s="304"/>
      <c r="R6" s="304"/>
      <c r="S6" s="304"/>
      <c r="T6" s="304"/>
      <c r="U6" s="304"/>
      <c r="V6" s="304"/>
      <c r="W6" s="304"/>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row>
    <row r="7" spans="1:49" ht="14.4" customHeight="1" x14ac:dyDescent="0.5">
      <c r="A7" s="304"/>
      <c r="B7" s="257" t="s">
        <v>1001</v>
      </c>
      <c r="C7" s="258">
        <f>Results!C5</f>
        <v>0.18143544</v>
      </c>
      <c r="D7" s="259">
        <f>Results!D5</f>
        <v>827.61900000000003</v>
      </c>
      <c r="E7" s="304"/>
      <c r="F7" s="304"/>
      <c r="G7" s="304"/>
      <c r="H7" s="304"/>
      <c r="I7" s="304"/>
      <c r="J7" s="304"/>
      <c r="K7" s="304"/>
      <c r="L7" s="304"/>
      <c r="M7" s="304"/>
      <c r="N7" s="304"/>
      <c r="O7" s="304"/>
      <c r="P7" s="304"/>
      <c r="Q7" s="304"/>
      <c r="R7" s="304"/>
      <c r="S7" s="304"/>
      <c r="T7" s="304"/>
      <c r="U7" s="304"/>
      <c r="V7" s="304"/>
      <c r="W7" s="304"/>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row>
    <row r="8" spans="1:49" ht="14.4" customHeight="1" x14ac:dyDescent="0.5">
      <c r="A8" s="304"/>
      <c r="B8" s="257" t="s">
        <v>1002</v>
      </c>
      <c r="C8" s="258">
        <f>Results!C10</f>
        <v>0.20410030000000001</v>
      </c>
      <c r="D8" s="259">
        <f>Results!D10</f>
        <v>223.667</v>
      </c>
      <c r="E8" s="304"/>
      <c r="F8" s="304"/>
      <c r="G8" s="304"/>
      <c r="H8" s="304"/>
      <c r="I8" s="304"/>
      <c r="J8" s="304"/>
      <c r="K8" s="304"/>
      <c r="L8" s="304"/>
      <c r="M8" s="304"/>
      <c r="N8" s="304"/>
      <c r="O8" s="304"/>
      <c r="P8" s="304"/>
      <c r="Q8" s="304"/>
      <c r="R8" s="304"/>
      <c r="S8" s="304"/>
      <c r="T8" s="304"/>
      <c r="U8" s="304"/>
      <c r="V8" s="304"/>
      <c r="W8" s="304"/>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row>
    <row r="9" spans="1:49" ht="14.4" customHeight="1" x14ac:dyDescent="0.5">
      <c r="A9" s="304"/>
      <c r="B9" s="257" t="s">
        <v>1003</v>
      </c>
      <c r="C9" s="258">
        <f>Results!C17</f>
        <v>0.25439000000000001</v>
      </c>
      <c r="D9" s="259">
        <f>Results!D17</f>
        <v>1098.9100000000001</v>
      </c>
      <c r="E9" s="304"/>
      <c r="F9" s="304"/>
      <c r="G9" s="304"/>
      <c r="H9" s="304"/>
      <c r="I9" s="304"/>
      <c r="J9" s="304"/>
      <c r="K9" s="304"/>
      <c r="L9" s="304"/>
      <c r="M9" s="304"/>
      <c r="N9" s="304"/>
      <c r="O9" s="304"/>
      <c r="P9" s="304"/>
      <c r="Q9" s="304"/>
      <c r="R9" s="304"/>
      <c r="S9" s="304"/>
      <c r="T9" s="304"/>
      <c r="U9" s="304"/>
      <c r="V9" s="304"/>
      <c r="W9" s="304"/>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row>
    <row r="10" spans="1:49" ht="14.4" customHeight="1" x14ac:dyDescent="0.5">
      <c r="A10" s="304"/>
      <c r="B10" s="260" t="s">
        <v>861</v>
      </c>
      <c r="C10" s="261">
        <f>Results!C29</f>
        <v>82.730000000000018</v>
      </c>
      <c r="D10" s="262">
        <f>Results!D29</f>
        <v>0</v>
      </c>
      <c r="E10" s="304"/>
      <c r="F10" s="304"/>
      <c r="G10" s="304"/>
      <c r="H10" s="304"/>
      <c r="I10" s="304"/>
      <c r="J10" s="304"/>
      <c r="K10" s="304"/>
      <c r="L10" s="304"/>
      <c r="M10" s="304"/>
      <c r="N10" s="304"/>
      <c r="O10" s="304"/>
      <c r="P10" s="304"/>
      <c r="Q10" s="304"/>
      <c r="R10" s="304"/>
      <c r="S10" s="304"/>
      <c r="T10" s="304"/>
      <c r="U10" s="304"/>
      <c r="V10" s="304"/>
      <c r="W10" s="304"/>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row>
    <row r="11" spans="1:49" ht="14.4" customHeight="1" x14ac:dyDescent="0.5">
      <c r="A11" s="304"/>
      <c r="B11" s="335"/>
      <c r="C11" s="336"/>
      <c r="D11" s="334"/>
      <c r="E11" s="304"/>
      <c r="F11" s="304"/>
      <c r="G11" s="304"/>
      <c r="H11" s="304"/>
      <c r="I11" s="304"/>
      <c r="J11" s="304"/>
      <c r="K11" s="304"/>
      <c r="L11" s="304"/>
      <c r="M11" s="304"/>
      <c r="N11" s="304"/>
      <c r="O11" s="304"/>
      <c r="P11" s="304"/>
      <c r="Q11" s="304"/>
      <c r="R11" s="304"/>
      <c r="S11" s="304"/>
      <c r="T11" s="304"/>
      <c r="U11" s="304"/>
      <c r="V11" s="304"/>
      <c r="W11" s="304"/>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row>
    <row r="12" spans="1:49" ht="14.4" customHeight="1" x14ac:dyDescent="0.5">
      <c r="A12" s="304"/>
      <c r="B12" s="242" t="s">
        <v>1004</v>
      </c>
      <c r="C12" s="249">
        <f>SUM(C13:C15)</f>
        <v>2.4477730771812078</v>
      </c>
      <c r="D12" s="250">
        <f>SUM(D13:D15)</f>
        <v>9148.42</v>
      </c>
      <c r="E12" s="304"/>
      <c r="F12" s="304"/>
      <c r="G12" s="304"/>
      <c r="H12" s="304"/>
      <c r="I12" s="304"/>
      <c r="J12" s="304"/>
      <c r="K12" s="304"/>
      <c r="L12" s="304"/>
      <c r="M12" s="304"/>
      <c r="N12" s="304"/>
      <c r="O12" s="304"/>
      <c r="P12" s="304"/>
      <c r="Q12" s="304"/>
      <c r="R12" s="304"/>
      <c r="S12" s="304"/>
      <c r="T12" s="304"/>
      <c r="U12" s="304"/>
      <c r="V12" s="304"/>
      <c r="W12" s="304"/>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row>
    <row r="13" spans="1:49" ht="14.4" customHeight="1" x14ac:dyDescent="0.5">
      <c r="A13" s="304"/>
      <c r="B13" s="265" t="s">
        <v>103</v>
      </c>
      <c r="C13" s="266">
        <f>Results!C40</f>
        <v>2.2441485771812082</v>
      </c>
      <c r="D13" s="267">
        <f>Results!D40</f>
        <v>8000</v>
      </c>
      <c r="E13" s="304"/>
      <c r="F13" s="304"/>
      <c r="G13" s="304"/>
      <c r="H13" s="304"/>
      <c r="I13" s="304"/>
      <c r="J13" s="304"/>
      <c r="K13" s="304"/>
      <c r="L13" s="304"/>
      <c r="M13" s="304"/>
      <c r="N13" s="304"/>
      <c r="O13" s="304"/>
      <c r="P13" s="304"/>
      <c r="Q13" s="304"/>
      <c r="R13" s="304"/>
      <c r="S13" s="304"/>
      <c r="T13" s="304"/>
      <c r="U13" s="304"/>
      <c r="V13" s="304"/>
      <c r="W13" s="304"/>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row>
    <row r="14" spans="1:49" ht="14.4" customHeight="1" x14ac:dyDescent="0.5">
      <c r="A14" s="304"/>
      <c r="B14" s="301" t="s">
        <v>1003</v>
      </c>
      <c r="C14" s="268">
        <f>Results!C46</f>
        <v>0.19486000000000001</v>
      </c>
      <c r="D14" s="269">
        <f>Results!D46</f>
        <v>1098.42</v>
      </c>
      <c r="E14" s="304"/>
      <c r="F14" s="304"/>
      <c r="G14" s="304"/>
      <c r="H14" s="304"/>
      <c r="I14" s="304"/>
      <c r="J14" s="304"/>
      <c r="K14" s="304"/>
      <c r="L14" s="304"/>
      <c r="M14" s="304"/>
      <c r="N14" s="304"/>
      <c r="O14" s="304"/>
      <c r="P14" s="304"/>
      <c r="Q14" s="304"/>
      <c r="R14" s="304"/>
      <c r="S14" s="304"/>
      <c r="T14" s="304"/>
      <c r="U14" s="304"/>
      <c r="V14" s="304"/>
      <c r="W14" s="304"/>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row>
    <row r="15" spans="1:49" ht="14.4" customHeight="1" x14ac:dyDescent="0.5">
      <c r="A15" s="304"/>
      <c r="B15" s="270" t="s">
        <v>993</v>
      </c>
      <c r="C15" s="271">
        <f>Results!C51</f>
        <v>8.7644999999999997E-3</v>
      </c>
      <c r="D15" s="272">
        <f>Results!D51</f>
        <v>50</v>
      </c>
      <c r="E15" s="304"/>
      <c r="F15" s="304"/>
      <c r="G15" s="304"/>
      <c r="H15" s="304"/>
      <c r="I15" s="304"/>
      <c r="J15" s="304"/>
      <c r="K15" s="304"/>
      <c r="L15" s="304"/>
      <c r="M15" s="304"/>
      <c r="N15" s="304"/>
      <c r="O15" s="304"/>
      <c r="P15" s="304"/>
      <c r="Q15" s="304"/>
      <c r="R15" s="304"/>
      <c r="S15" s="304"/>
      <c r="T15" s="304"/>
      <c r="U15" s="304"/>
      <c r="V15" s="304"/>
      <c r="W15" s="304"/>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row>
    <row r="16" spans="1:49" ht="14.4" customHeight="1" thickBot="1" x14ac:dyDescent="0.55000000000000004">
      <c r="A16" s="304"/>
      <c r="B16" s="335"/>
      <c r="C16" s="336"/>
      <c r="D16" s="334"/>
      <c r="E16" s="304"/>
      <c r="F16" s="304"/>
      <c r="G16" s="304"/>
      <c r="H16" s="304"/>
      <c r="I16" s="304"/>
      <c r="J16" s="304"/>
      <c r="K16" s="304"/>
      <c r="L16" s="304"/>
      <c r="M16" s="304"/>
      <c r="N16" s="304"/>
      <c r="O16" s="304"/>
      <c r="P16" s="304"/>
      <c r="Q16" s="304"/>
      <c r="R16" s="304"/>
      <c r="S16" s="304"/>
      <c r="T16" s="304"/>
      <c r="U16" s="304"/>
      <c r="V16" s="304"/>
      <c r="W16" s="304"/>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row>
    <row r="17" spans="1:49" ht="14.4" customHeight="1" x14ac:dyDescent="0.5">
      <c r="A17" s="304"/>
      <c r="B17" s="245" t="s">
        <v>1005</v>
      </c>
      <c r="C17" s="246">
        <f>SUM(C18:C22)</f>
        <v>43.96301958395096</v>
      </c>
      <c r="D17" s="247">
        <f>SUM(D18:D22)</f>
        <v>0</v>
      </c>
      <c r="E17" s="304"/>
      <c r="F17" s="304"/>
      <c r="G17" s="304"/>
      <c r="H17" s="304"/>
      <c r="I17" s="304"/>
      <c r="J17" s="304"/>
      <c r="K17" s="304"/>
      <c r="L17" s="304"/>
      <c r="M17" s="304"/>
      <c r="N17" s="304"/>
      <c r="O17" s="304"/>
      <c r="P17" s="304"/>
      <c r="Q17" s="304"/>
      <c r="R17" s="304"/>
      <c r="S17" s="304"/>
      <c r="T17" s="304"/>
      <c r="U17" s="304"/>
      <c r="V17" s="304"/>
      <c r="W17" s="304"/>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row>
    <row r="18" spans="1:49" ht="14.4" customHeight="1" x14ac:dyDescent="0.5">
      <c r="A18" s="304"/>
      <c r="B18" s="273" t="s">
        <v>1006</v>
      </c>
      <c r="C18" s="274">
        <f>Results!C54</f>
        <v>41.270312883299837</v>
      </c>
      <c r="D18" s="275">
        <f>Results!D54</f>
        <v>0</v>
      </c>
      <c r="E18" s="304"/>
      <c r="F18" s="304"/>
      <c r="G18" s="304"/>
      <c r="H18" s="304"/>
      <c r="I18" s="304"/>
      <c r="J18" s="304"/>
      <c r="K18" s="304"/>
      <c r="L18" s="304"/>
      <c r="M18" s="304"/>
      <c r="N18" s="304"/>
      <c r="O18" s="304"/>
      <c r="P18" s="304"/>
      <c r="Q18" s="304"/>
      <c r="R18" s="304"/>
      <c r="S18" s="304"/>
      <c r="T18" s="304"/>
      <c r="U18" s="304"/>
      <c r="V18" s="304"/>
      <c r="W18" s="304"/>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row>
    <row r="19" spans="1:49" ht="14.4" customHeight="1" x14ac:dyDescent="0.5">
      <c r="A19" s="304"/>
      <c r="B19" s="302" t="s">
        <v>1007</v>
      </c>
      <c r="C19" s="274">
        <f>Results!C57</f>
        <v>0.9450505606511207</v>
      </c>
      <c r="D19" s="275">
        <f>Results!D57</f>
        <v>0</v>
      </c>
      <c r="E19" s="304"/>
      <c r="F19" s="304"/>
      <c r="G19" s="304"/>
      <c r="H19" s="304"/>
      <c r="I19" s="304"/>
      <c r="J19" s="304"/>
      <c r="K19" s="304"/>
      <c r="L19" s="304"/>
      <c r="M19" s="304"/>
      <c r="N19" s="304"/>
      <c r="O19" s="304"/>
      <c r="P19" s="304"/>
      <c r="Q19" s="304"/>
      <c r="R19" s="304"/>
      <c r="S19" s="304"/>
      <c r="T19" s="304"/>
      <c r="U19" s="304"/>
      <c r="V19" s="304"/>
      <c r="W19" s="304"/>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row>
    <row r="20" spans="1:49" ht="14.4" customHeight="1" x14ac:dyDescent="0.5">
      <c r="A20" s="304"/>
      <c r="B20" s="273" t="s">
        <v>1008</v>
      </c>
      <c r="C20" s="274">
        <f>Results!C65</f>
        <v>9.1012049999999997E-2</v>
      </c>
      <c r="D20" s="275">
        <f>Results!D65</f>
        <v>0</v>
      </c>
      <c r="E20" s="304"/>
      <c r="F20" s="304"/>
      <c r="G20" s="304"/>
      <c r="H20" s="304"/>
      <c r="I20" s="304"/>
      <c r="J20" s="304"/>
      <c r="K20" s="304"/>
      <c r="L20" s="304"/>
      <c r="M20" s="304"/>
      <c r="N20" s="304"/>
      <c r="O20" s="304"/>
      <c r="P20" s="304"/>
      <c r="Q20" s="304"/>
      <c r="R20" s="304"/>
      <c r="S20" s="304"/>
      <c r="T20" s="304"/>
      <c r="U20" s="304"/>
      <c r="V20" s="304"/>
      <c r="W20" s="304"/>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row>
    <row r="21" spans="1:49" ht="14.4" customHeight="1" x14ac:dyDescent="0.5">
      <c r="A21" s="304"/>
      <c r="B21" s="273" t="s">
        <v>1009</v>
      </c>
      <c r="C21" s="274">
        <f>Results!C67</f>
        <v>4.1782869999999993E-2</v>
      </c>
      <c r="D21" s="275">
        <f>Results!D67</f>
        <v>0</v>
      </c>
      <c r="E21" s="304"/>
      <c r="F21" s="304"/>
      <c r="G21" s="304"/>
      <c r="H21" s="304"/>
      <c r="I21" s="304"/>
      <c r="J21" s="304"/>
      <c r="K21" s="304"/>
      <c r="L21" s="304"/>
      <c r="M21" s="304"/>
      <c r="N21" s="304"/>
      <c r="O21" s="304"/>
      <c r="P21" s="304"/>
      <c r="Q21" s="304"/>
      <c r="R21" s="304"/>
      <c r="S21" s="304"/>
      <c r="T21" s="304"/>
      <c r="U21" s="304"/>
      <c r="V21" s="304"/>
      <c r="W21" s="304"/>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row>
    <row r="22" spans="1:49" ht="14.4" customHeight="1" thickBot="1" x14ac:dyDescent="0.55000000000000004">
      <c r="A22" s="304"/>
      <c r="B22" s="276" t="s">
        <v>1010</v>
      </c>
      <c r="C22" s="277">
        <f>Results!C70</f>
        <v>1.6148612200000001</v>
      </c>
      <c r="D22" s="278">
        <f>Results!D70</f>
        <v>0</v>
      </c>
      <c r="E22" s="304"/>
      <c r="F22" s="304"/>
      <c r="G22" s="304"/>
      <c r="H22" s="304"/>
      <c r="I22" s="304"/>
      <c r="J22" s="304"/>
      <c r="K22" s="304"/>
      <c r="L22" s="304"/>
      <c r="M22" s="304"/>
      <c r="N22" s="304"/>
      <c r="O22" s="304"/>
      <c r="P22" s="304"/>
      <c r="Q22" s="304"/>
      <c r="R22" s="304"/>
      <c r="S22" s="304"/>
      <c r="T22" s="304"/>
      <c r="U22" s="304"/>
      <c r="V22" s="304"/>
      <c r="W22" s="304"/>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row>
    <row r="23" spans="1:49" ht="14.4" customHeight="1" thickBot="1" x14ac:dyDescent="0.55000000000000004">
      <c r="A23" s="304"/>
      <c r="B23" s="335"/>
      <c r="C23" s="336"/>
      <c r="D23" s="334"/>
      <c r="E23" s="304"/>
      <c r="F23" s="304"/>
      <c r="G23" s="304"/>
      <c r="H23" s="304"/>
      <c r="I23" s="304"/>
      <c r="J23" s="304"/>
      <c r="K23" s="304"/>
      <c r="L23" s="304"/>
      <c r="M23" s="304"/>
      <c r="N23" s="304"/>
      <c r="O23" s="304"/>
      <c r="P23" s="304"/>
      <c r="Q23" s="304"/>
      <c r="R23" s="304"/>
      <c r="S23" s="304"/>
      <c r="T23" s="304"/>
      <c r="U23" s="304"/>
      <c r="V23" s="304"/>
      <c r="W23" s="304"/>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row>
    <row r="24" spans="1:49" ht="17.399999999999999" customHeight="1" x14ac:dyDescent="0.5">
      <c r="A24" s="304"/>
      <c r="B24" s="254" t="s">
        <v>1011</v>
      </c>
      <c r="C24" s="255">
        <f>C6+C12+C17</f>
        <v>129.78071840113219</v>
      </c>
      <c r="D24" s="256">
        <f>D6+D12+D17</f>
        <v>11298.616</v>
      </c>
      <c r="E24" s="304"/>
      <c r="F24" s="304"/>
      <c r="G24" s="304"/>
      <c r="H24" s="304"/>
      <c r="I24" s="304"/>
      <c r="J24" s="304"/>
      <c r="K24" s="304"/>
      <c r="L24" s="304"/>
      <c r="M24" s="304"/>
      <c r="N24" s="304"/>
      <c r="O24" s="304"/>
      <c r="P24" s="304"/>
      <c r="Q24" s="304"/>
      <c r="R24" s="304"/>
      <c r="S24" s="304"/>
      <c r="T24" s="304"/>
      <c r="U24" s="304"/>
      <c r="V24" s="304"/>
      <c r="W24" s="304"/>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row>
    <row r="25" spans="1:49" ht="18" thickBot="1" x14ac:dyDescent="0.55000000000000004">
      <c r="A25" s="304"/>
      <c r="B25" s="304"/>
      <c r="C25" s="304"/>
      <c r="D25" s="304"/>
      <c r="E25" s="304"/>
      <c r="F25" s="304"/>
      <c r="G25" s="304"/>
      <c r="H25" s="304"/>
      <c r="I25" s="304"/>
      <c r="J25" s="304"/>
      <c r="K25" s="304"/>
      <c r="L25" s="304"/>
      <c r="M25" s="304"/>
      <c r="N25" s="304"/>
      <c r="O25" s="304"/>
      <c r="P25" s="304"/>
      <c r="Q25" s="304"/>
      <c r="R25" s="304"/>
      <c r="S25" s="304"/>
      <c r="T25" s="304"/>
      <c r="U25" s="304"/>
      <c r="V25" s="304"/>
      <c r="W25" s="304"/>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row>
    <row r="26" spans="1:49" x14ac:dyDescent="0.5">
      <c r="A26" s="304"/>
      <c r="B26" s="263" t="s">
        <v>63</v>
      </c>
      <c r="C26" s="350" t="s">
        <v>999</v>
      </c>
      <c r="D26" s="354" t="s">
        <v>105</v>
      </c>
      <c r="E26" s="304"/>
      <c r="F26" s="304"/>
      <c r="G26" s="304"/>
      <c r="H26" s="304"/>
      <c r="I26" s="304"/>
      <c r="J26" s="304"/>
      <c r="K26" s="304"/>
      <c r="L26" s="304"/>
      <c r="M26" s="304"/>
      <c r="N26" s="304"/>
      <c r="O26" s="304"/>
      <c r="P26" s="304"/>
      <c r="Q26" s="304"/>
      <c r="R26" s="304"/>
      <c r="S26" s="304"/>
      <c r="T26" s="304"/>
      <c r="U26" s="304"/>
      <c r="V26" s="304"/>
      <c r="W26" s="304"/>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row>
    <row r="27" spans="1:49" x14ac:dyDescent="0.5">
      <c r="A27" s="304"/>
      <c r="B27" s="344" t="s">
        <v>1000</v>
      </c>
      <c r="C27" s="351">
        <f>C6</f>
        <v>83.369925740000014</v>
      </c>
      <c r="D27" s="355">
        <f>D6</f>
        <v>2150.1959999999999</v>
      </c>
      <c r="E27" s="304"/>
      <c r="F27" s="304"/>
      <c r="G27" s="304"/>
      <c r="H27" s="304"/>
      <c r="I27" s="304"/>
      <c r="J27" s="304"/>
      <c r="K27" s="304"/>
      <c r="L27" s="304"/>
      <c r="M27" s="304"/>
      <c r="N27" s="304"/>
      <c r="O27" s="304"/>
      <c r="P27" s="304"/>
      <c r="Q27" s="304"/>
      <c r="R27" s="304"/>
      <c r="S27" s="304"/>
      <c r="T27" s="304"/>
      <c r="U27" s="304"/>
      <c r="V27" s="304"/>
      <c r="W27" s="304"/>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row>
    <row r="28" spans="1:49" x14ac:dyDescent="0.5">
      <c r="A28" s="304"/>
      <c r="B28" s="345" t="s">
        <v>1004</v>
      </c>
      <c r="C28" s="352">
        <f>C12</f>
        <v>2.4477730771812078</v>
      </c>
      <c r="D28" s="356">
        <f>D12</f>
        <v>9148.42</v>
      </c>
      <c r="E28" s="304"/>
      <c r="F28" s="304"/>
      <c r="G28" s="304"/>
      <c r="H28" s="304"/>
      <c r="I28" s="304"/>
      <c r="J28" s="304"/>
      <c r="K28" s="304"/>
      <c r="L28" s="304"/>
      <c r="M28" s="304"/>
      <c r="N28" s="304"/>
      <c r="O28" s="304"/>
      <c r="P28" s="304"/>
      <c r="Q28" s="304"/>
      <c r="R28" s="304"/>
      <c r="S28" s="304"/>
      <c r="T28" s="304"/>
      <c r="U28" s="304"/>
      <c r="V28" s="304"/>
      <c r="W28" s="304"/>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row>
    <row r="29" spans="1:49" x14ac:dyDescent="0.5">
      <c r="A29" s="304"/>
      <c r="B29" s="345" t="s">
        <v>1005</v>
      </c>
      <c r="C29" s="352">
        <f>C17</f>
        <v>43.96301958395096</v>
      </c>
      <c r="D29" s="356">
        <f>D17</f>
        <v>0</v>
      </c>
      <c r="E29" s="304"/>
      <c r="F29" s="304"/>
      <c r="G29" s="304"/>
      <c r="H29" s="304"/>
      <c r="I29" s="304"/>
      <c r="J29" s="304"/>
      <c r="K29" s="304"/>
      <c r="L29" s="304"/>
      <c r="M29" s="304"/>
      <c r="N29" s="304"/>
      <c r="O29" s="304"/>
      <c r="P29" s="304"/>
      <c r="Q29" s="304"/>
      <c r="R29" s="304"/>
      <c r="S29" s="304"/>
      <c r="T29" s="304"/>
      <c r="U29" s="304"/>
      <c r="V29" s="304"/>
      <c r="W29" s="304"/>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row>
    <row r="30" spans="1:49" ht="18" thickBot="1" x14ac:dyDescent="0.55000000000000004">
      <c r="A30" s="304"/>
      <c r="B30" s="264" t="s">
        <v>1011</v>
      </c>
      <c r="C30" s="353">
        <f>C27+C28+C29</f>
        <v>129.78071840113219</v>
      </c>
      <c r="D30" s="357">
        <f>D27+D28+D29</f>
        <v>11298.616</v>
      </c>
      <c r="E30" s="304"/>
      <c r="F30" s="304"/>
      <c r="G30" s="304"/>
      <c r="H30" s="304"/>
      <c r="I30" s="304"/>
      <c r="J30" s="304"/>
      <c r="K30" s="304"/>
      <c r="L30" s="304"/>
      <c r="M30" s="304"/>
      <c r="N30" s="304"/>
      <c r="O30" s="304"/>
      <c r="P30" s="304"/>
      <c r="Q30" s="304"/>
      <c r="R30" s="304"/>
      <c r="S30" s="304"/>
      <c r="T30" s="304"/>
      <c r="U30" s="304"/>
      <c r="V30" s="304"/>
      <c r="W30" s="304"/>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row>
    <row r="31" spans="1:49" ht="18" thickBot="1" x14ac:dyDescent="0.55000000000000004">
      <c r="A31" s="304"/>
      <c r="B31" s="335"/>
      <c r="C31" s="337"/>
      <c r="D31" s="334"/>
      <c r="E31" s="304"/>
      <c r="F31" s="304"/>
      <c r="G31" s="304"/>
      <c r="H31" s="304"/>
      <c r="I31" s="304"/>
      <c r="J31" s="304"/>
      <c r="K31" s="304"/>
      <c r="L31" s="304"/>
      <c r="M31" s="304"/>
      <c r="N31" s="304"/>
      <c r="O31" s="304"/>
      <c r="P31" s="304"/>
      <c r="Q31" s="304"/>
      <c r="R31" s="304"/>
      <c r="S31" s="304"/>
      <c r="T31" s="304"/>
      <c r="U31" s="304"/>
      <c r="V31" s="304"/>
      <c r="W31" s="304"/>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row>
    <row r="32" spans="1:49" x14ac:dyDescent="0.5">
      <c r="A32" s="304"/>
      <c r="B32" s="338" t="s">
        <v>1012</v>
      </c>
      <c r="C32" s="339"/>
      <c r="D32" s="334"/>
      <c r="E32" s="304"/>
      <c r="F32" s="304"/>
      <c r="G32" s="304"/>
      <c r="H32" s="304"/>
      <c r="I32" s="304"/>
      <c r="J32" s="304"/>
      <c r="K32" s="304"/>
      <c r="L32" s="304"/>
      <c r="M32" s="304"/>
      <c r="N32" s="304"/>
      <c r="O32" s="304"/>
      <c r="P32" s="304"/>
      <c r="Q32" s="304"/>
      <c r="R32" s="304"/>
      <c r="S32" s="304"/>
      <c r="T32" s="304"/>
      <c r="U32" s="304"/>
      <c r="V32" s="304"/>
      <c r="W32" s="304"/>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row>
    <row r="33" spans="1:49" x14ac:dyDescent="0.5">
      <c r="A33" s="304"/>
      <c r="B33" s="340" t="s">
        <v>1013</v>
      </c>
      <c r="C33" s="341">
        <v>6</v>
      </c>
      <c r="D33" s="334"/>
      <c r="E33" s="304"/>
      <c r="F33" s="304"/>
      <c r="G33" s="304"/>
      <c r="H33" s="304"/>
      <c r="I33" s="304"/>
      <c r="J33" s="304"/>
      <c r="K33" s="304"/>
      <c r="L33" s="304"/>
      <c r="M33" s="304"/>
      <c r="N33" s="304"/>
      <c r="O33" s="304"/>
      <c r="P33" s="304"/>
      <c r="Q33" s="304"/>
      <c r="R33" s="304"/>
      <c r="S33" s="304"/>
      <c r="T33" s="304"/>
      <c r="U33" s="304"/>
      <c r="V33" s="304"/>
      <c r="W33" s="304"/>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row>
    <row r="34" spans="1:49" ht="18" thickBot="1" x14ac:dyDescent="0.55000000000000004">
      <c r="A34" s="304"/>
      <c r="B34" s="342" t="s">
        <v>1014</v>
      </c>
      <c r="C34" s="343">
        <v>90</v>
      </c>
      <c r="D34" s="334"/>
      <c r="E34" s="304"/>
      <c r="F34" s="304"/>
      <c r="G34" s="304"/>
      <c r="H34" s="304"/>
      <c r="I34" s="304"/>
      <c r="J34" s="304"/>
      <c r="K34" s="304"/>
      <c r="L34" s="304"/>
      <c r="M34" s="304"/>
      <c r="N34" s="304"/>
      <c r="O34" s="304"/>
      <c r="P34" s="304"/>
      <c r="Q34" s="304"/>
      <c r="R34" s="304"/>
      <c r="S34" s="304"/>
      <c r="T34" s="304"/>
      <c r="U34" s="304"/>
      <c r="V34" s="304"/>
      <c r="W34" s="304"/>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row>
    <row r="35" spans="1:49" ht="18" thickBot="1" x14ac:dyDescent="0.55000000000000004">
      <c r="A35" s="304"/>
      <c r="B35" s="335"/>
      <c r="C35" s="337"/>
      <c r="D35" s="334"/>
      <c r="E35" s="304"/>
      <c r="F35" s="304"/>
      <c r="G35" s="304"/>
      <c r="H35" s="304"/>
      <c r="I35" s="304"/>
      <c r="J35" s="304"/>
      <c r="K35" s="304"/>
      <c r="L35" s="304"/>
      <c r="M35" s="304"/>
      <c r="N35" s="304"/>
      <c r="O35" s="304"/>
      <c r="P35" s="304"/>
      <c r="Q35" s="304"/>
      <c r="R35" s="304"/>
      <c r="S35" s="304"/>
      <c r="T35" s="304"/>
      <c r="U35" s="304"/>
      <c r="V35" s="304"/>
      <c r="W35" s="304"/>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row>
    <row r="36" spans="1:49" x14ac:dyDescent="0.5">
      <c r="A36" s="304"/>
      <c r="B36" s="338" t="s">
        <v>1015</v>
      </c>
      <c r="C36" s="339"/>
      <c r="D36" s="334"/>
      <c r="E36" s="304"/>
      <c r="F36" s="304"/>
      <c r="G36" s="304"/>
      <c r="H36" s="304"/>
      <c r="I36" s="304"/>
      <c r="J36" s="304"/>
      <c r="K36" s="304"/>
      <c r="L36" s="304"/>
      <c r="M36" s="304"/>
      <c r="N36" s="304"/>
      <c r="O36" s="304"/>
      <c r="P36" s="304"/>
      <c r="Q36" s="304"/>
      <c r="R36" s="304"/>
      <c r="S36" s="304"/>
      <c r="T36" s="304"/>
      <c r="U36" s="304"/>
      <c r="V36" s="304"/>
      <c r="W36" s="304"/>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row>
    <row r="37" spans="1:49" x14ac:dyDescent="0.5">
      <c r="A37" s="304"/>
      <c r="B37" s="346" t="s">
        <v>1016</v>
      </c>
      <c r="C37" s="347">
        <f>IFERROR(C30/C33,0)</f>
        <v>21.630119733522033</v>
      </c>
      <c r="D37" s="334"/>
      <c r="E37" s="304"/>
      <c r="F37" s="304"/>
      <c r="G37" s="304"/>
      <c r="H37" s="304"/>
      <c r="I37" s="304"/>
      <c r="J37" s="304"/>
      <c r="K37" s="304"/>
      <c r="L37" s="304"/>
      <c r="M37" s="304"/>
      <c r="N37" s="304"/>
      <c r="O37" s="304"/>
      <c r="P37" s="304"/>
      <c r="Q37" s="304"/>
      <c r="R37" s="304"/>
      <c r="S37" s="304"/>
      <c r="T37" s="304"/>
      <c r="U37" s="304"/>
      <c r="V37" s="304"/>
      <c r="W37" s="304"/>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row>
    <row r="38" spans="1:49" x14ac:dyDescent="0.5">
      <c r="A38" s="304"/>
      <c r="B38" s="346" t="s">
        <v>1017</v>
      </c>
      <c r="C38" s="347">
        <f>IFERROR(C30/C34,0)</f>
        <v>1.4420079822348022</v>
      </c>
      <c r="D38" s="334"/>
      <c r="E38" s="304"/>
      <c r="F38" s="304"/>
      <c r="G38" s="304"/>
      <c r="H38" s="304"/>
      <c r="I38" s="304"/>
      <c r="J38" s="304"/>
      <c r="K38" s="304"/>
      <c r="L38" s="304"/>
      <c r="M38" s="304"/>
      <c r="N38" s="304"/>
      <c r="O38" s="304"/>
      <c r="P38" s="304"/>
      <c r="Q38" s="304"/>
      <c r="R38" s="304"/>
      <c r="S38" s="304"/>
      <c r="T38" s="304"/>
      <c r="U38" s="304"/>
      <c r="V38" s="304"/>
      <c r="W38" s="304"/>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row>
    <row r="39" spans="1:49" x14ac:dyDescent="0.5">
      <c r="A39" s="304"/>
      <c r="B39" s="346" t="s">
        <v>1018</v>
      </c>
      <c r="C39" s="347">
        <f>IFERROR((C27+C28)/C33, 0)</f>
        <v>14.302949802863537</v>
      </c>
      <c r="D39" s="334"/>
      <c r="E39" s="304"/>
      <c r="F39" s="304"/>
      <c r="G39" s="304"/>
      <c r="H39" s="304"/>
      <c r="I39" s="304"/>
      <c r="J39" s="304"/>
      <c r="K39" s="304"/>
      <c r="L39" s="304"/>
      <c r="M39" s="304"/>
      <c r="N39" s="304"/>
      <c r="O39" s="304"/>
      <c r="P39" s="304"/>
      <c r="Q39" s="304"/>
      <c r="R39" s="304"/>
      <c r="S39" s="304"/>
      <c r="T39" s="304"/>
      <c r="U39" s="304"/>
      <c r="V39" s="304"/>
      <c r="W39" s="304"/>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row>
    <row r="40" spans="1:49" ht="18" thickBot="1" x14ac:dyDescent="0.55000000000000004">
      <c r="A40" s="304"/>
      <c r="B40" s="348" t="s">
        <v>1019</v>
      </c>
      <c r="C40" s="349">
        <f>IFERROR((C27+C28)/C34, 0)</f>
        <v>0.95352998685756918</v>
      </c>
      <c r="D40" s="334"/>
      <c r="E40" s="304"/>
      <c r="F40" s="304"/>
      <c r="G40" s="304"/>
      <c r="H40" s="304"/>
      <c r="I40" s="304"/>
      <c r="J40" s="304"/>
      <c r="K40" s="304"/>
      <c r="L40" s="304"/>
      <c r="M40" s="304"/>
      <c r="N40" s="304"/>
      <c r="O40" s="304"/>
      <c r="P40" s="304"/>
      <c r="Q40" s="304"/>
      <c r="R40" s="304"/>
      <c r="S40" s="304"/>
      <c r="T40" s="304"/>
      <c r="U40" s="304"/>
      <c r="V40" s="304"/>
      <c r="W40" s="304"/>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row>
    <row r="41" spans="1:49" x14ac:dyDescent="0.5">
      <c r="A41" s="304"/>
      <c r="B41" s="304"/>
      <c r="C41" s="304"/>
      <c r="D41" s="304"/>
      <c r="E41" s="304"/>
      <c r="F41" s="304"/>
      <c r="G41" s="304"/>
      <c r="H41" s="304"/>
      <c r="I41" s="304"/>
      <c r="J41" s="304"/>
      <c r="K41" s="304"/>
      <c r="L41" s="304"/>
      <c r="M41" s="304"/>
      <c r="N41" s="304"/>
      <c r="O41" s="304"/>
      <c r="P41" s="304"/>
      <c r="Q41" s="304"/>
      <c r="R41" s="304"/>
      <c r="S41" s="304"/>
      <c r="T41" s="304"/>
      <c r="U41" s="304"/>
      <c r="V41" s="304"/>
      <c r="W41" s="304"/>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row>
    <row r="42" spans="1:49" x14ac:dyDescent="0.5">
      <c r="A42" s="304"/>
      <c r="B42" s="304"/>
      <c r="C42" s="304"/>
      <c r="D42" s="304"/>
      <c r="E42" s="304"/>
      <c r="F42" s="304"/>
      <c r="G42" s="304"/>
      <c r="H42" s="304"/>
      <c r="I42" s="304"/>
      <c r="J42" s="304"/>
      <c r="K42" s="304"/>
      <c r="L42" s="304"/>
      <c r="M42" s="304"/>
      <c r="N42" s="304"/>
      <c r="O42" s="304"/>
      <c r="P42" s="304"/>
      <c r="Q42" s="304"/>
      <c r="R42" s="304"/>
      <c r="S42" s="304"/>
      <c r="T42" s="304"/>
      <c r="U42" s="304"/>
      <c r="V42" s="304"/>
      <c r="W42" s="304"/>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row>
    <row r="43" spans="1:49" x14ac:dyDescent="0.5">
      <c r="A43" s="304"/>
      <c r="B43" s="304"/>
      <c r="C43" s="304"/>
      <c r="D43" s="304"/>
      <c r="E43" s="304"/>
      <c r="F43" s="304"/>
      <c r="G43" s="304"/>
      <c r="H43" s="304"/>
      <c r="I43" s="304"/>
      <c r="J43" s="304"/>
      <c r="K43" s="304"/>
      <c r="L43" s="304"/>
      <c r="M43" s="304"/>
      <c r="N43" s="304"/>
      <c r="O43" s="304"/>
      <c r="P43" s="304"/>
      <c r="Q43" s="304"/>
      <c r="R43" s="304"/>
      <c r="S43" s="304"/>
      <c r="T43" s="304"/>
      <c r="U43" s="304"/>
      <c r="V43" s="304"/>
      <c r="W43" s="304"/>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row>
    <row r="44" spans="1:49" x14ac:dyDescent="0.5">
      <c r="A44" s="304"/>
      <c r="B44" s="304"/>
      <c r="C44" s="304"/>
      <c r="D44" s="304"/>
      <c r="E44" s="304"/>
      <c r="F44" s="304"/>
      <c r="G44" s="304"/>
      <c r="H44" s="304"/>
      <c r="I44" s="304"/>
      <c r="J44" s="304"/>
      <c r="K44" s="304"/>
      <c r="L44" s="304"/>
      <c r="M44" s="304"/>
      <c r="N44" s="304"/>
      <c r="O44" s="304"/>
      <c r="P44" s="304"/>
      <c r="Q44" s="304"/>
      <c r="R44" s="304"/>
      <c r="S44" s="304"/>
      <c r="T44" s="304"/>
      <c r="U44" s="304"/>
      <c r="V44" s="304"/>
      <c r="W44" s="304"/>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row>
    <row r="45" spans="1:49" x14ac:dyDescent="0.5">
      <c r="A45" s="304"/>
      <c r="B45" s="304"/>
      <c r="C45" s="304"/>
      <c r="D45" s="304"/>
      <c r="E45" s="304"/>
      <c r="F45" s="304"/>
      <c r="G45" s="304"/>
      <c r="H45" s="304"/>
      <c r="I45" s="304"/>
      <c r="J45" s="304"/>
      <c r="K45" s="304"/>
      <c r="L45" s="304"/>
      <c r="M45" s="304"/>
      <c r="N45" s="304"/>
      <c r="O45" s="304"/>
      <c r="P45" s="304"/>
      <c r="Q45" s="304"/>
      <c r="R45" s="304"/>
      <c r="S45" s="304"/>
      <c r="T45" s="304"/>
      <c r="U45" s="304"/>
      <c r="V45" s="304"/>
      <c r="W45" s="304"/>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row>
    <row r="46" spans="1:49" x14ac:dyDescent="0.5">
      <c r="A46" s="304"/>
      <c r="B46" s="304"/>
      <c r="C46" s="304"/>
      <c r="D46" s="304"/>
      <c r="E46" s="304"/>
      <c r="F46" s="304"/>
      <c r="G46" s="304"/>
      <c r="H46" s="304"/>
      <c r="I46" s="304"/>
      <c r="J46" s="304"/>
      <c r="K46" s="304"/>
      <c r="L46" s="304"/>
      <c r="M46" s="304"/>
      <c r="N46" s="304"/>
      <c r="O46" s="304"/>
      <c r="P46" s="304"/>
      <c r="Q46" s="304"/>
      <c r="R46" s="304"/>
      <c r="S46" s="304"/>
      <c r="T46" s="304"/>
      <c r="U46" s="304"/>
      <c r="V46" s="304"/>
      <c r="W46" s="304"/>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row>
    <row r="47" spans="1:49" x14ac:dyDescent="0.5">
      <c r="A47" s="304"/>
      <c r="B47" s="304"/>
      <c r="C47" s="304"/>
      <c r="D47" s="304"/>
      <c r="E47" s="304"/>
      <c r="F47" s="304"/>
      <c r="G47" s="304"/>
      <c r="H47" s="304"/>
      <c r="I47" s="304"/>
      <c r="J47" s="304"/>
      <c r="K47" s="304"/>
      <c r="L47" s="304"/>
      <c r="M47" s="304"/>
      <c r="N47" s="304"/>
      <c r="O47" s="304"/>
      <c r="P47" s="304"/>
      <c r="Q47" s="304"/>
      <c r="R47" s="304"/>
      <c r="S47" s="304"/>
      <c r="T47" s="304"/>
      <c r="U47" s="304"/>
      <c r="V47" s="304"/>
      <c r="W47" s="304"/>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row>
    <row r="48" spans="1:49" x14ac:dyDescent="0.5">
      <c r="A48" s="304"/>
      <c r="B48" s="304"/>
      <c r="C48" s="304"/>
      <c r="D48" s="304"/>
      <c r="E48" s="304"/>
      <c r="F48" s="304"/>
      <c r="G48" s="304"/>
      <c r="H48" s="304"/>
      <c r="I48" s="304"/>
      <c r="J48" s="304"/>
      <c r="K48" s="304"/>
      <c r="L48" s="304"/>
      <c r="M48" s="304"/>
      <c r="N48" s="304"/>
      <c r="O48" s="304"/>
      <c r="P48" s="304"/>
      <c r="Q48" s="304"/>
      <c r="R48" s="304"/>
      <c r="S48" s="304"/>
      <c r="T48" s="304"/>
      <c r="U48" s="304"/>
      <c r="V48" s="304"/>
      <c r="W48" s="304"/>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row>
    <row r="49" spans="1:49" x14ac:dyDescent="0.5">
      <c r="A49" s="304"/>
      <c r="B49" s="304"/>
      <c r="C49" s="304"/>
      <c r="D49" s="304"/>
      <c r="E49" s="304"/>
      <c r="F49" s="304"/>
      <c r="G49" s="304"/>
      <c r="H49" s="304"/>
      <c r="I49" s="304"/>
      <c r="J49" s="304"/>
      <c r="K49" s="304"/>
      <c r="L49" s="304"/>
      <c r="M49" s="304"/>
      <c r="N49" s="304"/>
      <c r="O49" s="304"/>
      <c r="P49" s="304"/>
      <c r="Q49" s="304"/>
      <c r="R49" s="304"/>
      <c r="S49" s="304"/>
      <c r="T49" s="304"/>
      <c r="U49" s="304"/>
      <c r="V49" s="304"/>
      <c r="W49" s="304"/>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row>
    <row r="50" spans="1:49" x14ac:dyDescent="0.5">
      <c r="A50" s="304"/>
      <c r="B50" s="304"/>
      <c r="C50" s="304"/>
      <c r="D50" s="304"/>
      <c r="E50" s="304"/>
      <c r="F50" s="304"/>
      <c r="G50" s="304"/>
      <c r="H50" s="304"/>
      <c r="I50" s="304"/>
      <c r="J50" s="304"/>
      <c r="K50" s="304"/>
      <c r="L50" s="304"/>
      <c r="M50" s="304"/>
      <c r="N50" s="304"/>
      <c r="O50" s="304"/>
      <c r="P50" s="304"/>
      <c r="Q50" s="304"/>
      <c r="R50" s="304"/>
      <c r="S50" s="304"/>
      <c r="T50" s="304"/>
      <c r="U50" s="304"/>
      <c r="V50" s="304"/>
      <c r="W50" s="304"/>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row>
    <row r="51" spans="1:49" x14ac:dyDescent="0.5">
      <c r="A51" s="304"/>
      <c r="B51" s="304"/>
      <c r="C51" s="304"/>
      <c r="D51" s="304"/>
      <c r="E51" s="304"/>
      <c r="F51" s="304"/>
      <c r="G51" s="304"/>
      <c r="H51" s="304"/>
      <c r="I51" s="304"/>
      <c r="J51" s="304"/>
      <c r="K51" s="304"/>
      <c r="L51" s="304"/>
      <c r="M51" s="304"/>
      <c r="N51" s="304"/>
      <c r="O51" s="304"/>
      <c r="P51" s="304"/>
      <c r="Q51" s="304"/>
      <c r="R51" s="304"/>
      <c r="S51" s="304"/>
      <c r="T51" s="304"/>
      <c r="U51" s="304"/>
      <c r="V51" s="304"/>
      <c r="W51" s="304"/>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row>
    <row r="52" spans="1:49" x14ac:dyDescent="0.5">
      <c r="A52" s="304"/>
      <c r="B52" s="304"/>
      <c r="C52" s="304"/>
      <c r="D52" s="304"/>
      <c r="E52" s="304"/>
      <c r="F52" s="304"/>
      <c r="G52" s="304"/>
      <c r="H52" s="304"/>
      <c r="I52" s="304"/>
      <c r="J52" s="304"/>
      <c r="K52" s="304"/>
      <c r="L52" s="304"/>
      <c r="M52" s="304"/>
      <c r="N52" s="304"/>
      <c r="O52" s="304"/>
      <c r="P52" s="304"/>
      <c r="Q52" s="304"/>
      <c r="R52" s="304"/>
      <c r="S52" s="304"/>
      <c r="T52" s="304"/>
      <c r="U52" s="304"/>
      <c r="V52" s="304"/>
      <c r="W52" s="304"/>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row>
    <row r="53" spans="1:49" x14ac:dyDescent="0.5">
      <c r="A53" s="304"/>
      <c r="B53" s="304"/>
      <c r="C53" s="304"/>
      <c r="D53" s="304"/>
      <c r="E53" s="304"/>
      <c r="F53" s="304"/>
      <c r="G53" s="304"/>
      <c r="H53" s="304"/>
      <c r="I53" s="304"/>
      <c r="J53" s="304"/>
      <c r="K53" s="304"/>
      <c r="L53" s="304"/>
      <c r="M53" s="304"/>
      <c r="N53" s="304"/>
      <c r="O53" s="304"/>
      <c r="P53" s="304"/>
      <c r="Q53" s="304"/>
      <c r="R53" s="304"/>
      <c r="S53" s="304"/>
      <c r="T53" s="304"/>
      <c r="U53" s="304"/>
      <c r="V53" s="304"/>
      <c r="W53" s="304"/>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5"/>
      <c r="AW53" s="235"/>
    </row>
    <row r="54" spans="1:49" x14ac:dyDescent="0.5">
      <c r="A54" s="304"/>
      <c r="B54" s="304"/>
      <c r="C54" s="304"/>
      <c r="D54" s="304"/>
      <c r="E54" s="304"/>
      <c r="F54" s="304"/>
      <c r="G54" s="304"/>
      <c r="H54" s="304"/>
      <c r="I54" s="304"/>
      <c r="J54" s="304"/>
      <c r="K54" s="304"/>
      <c r="L54" s="304"/>
      <c r="M54" s="304"/>
      <c r="N54" s="304"/>
      <c r="O54" s="304"/>
      <c r="P54" s="304"/>
      <c r="Q54" s="304"/>
      <c r="R54" s="304"/>
      <c r="S54" s="304"/>
      <c r="T54" s="304"/>
      <c r="U54" s="304"/>
      <c r="V54" s="304"/>
      <c r="W54" s="304"/>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row>
    <row r="55" spans="1:49" x14ac:dyDescent="0.5">
      <c r="A55" s="304"/>
      <c r="B55" s="304"/>
      <c r="C55" s="304"/>
      <c r="D55" s="304"/>
      <c r="E55" s="304"/>
      <c r="F55" s="304"/>
      <c r="G55" s="304"/>
      <c r="H55" s="304"/>
      <c r="I55" s="304"/>
      <c r="J55" s="304"/>
      <c r="K55" s="304"/>
      <c r="L55" s="304"/>
      <c r="M55" s="304"/>
      <c r="N55" s="304"/>
      <c r="O55" s="304"/>
      <c r="P55" s="304"/>
      <c r="Q55" s="304"/>
      <c r="R55" s="304"/>
      <c r="S55" s="304"/>
      <c r="T55" s="304"/>
      <c r="U55" s="304"/>
      <c r="V55" s="304"/>
      <c r="W55" s="304"/>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row>
    <row r="56" spans="1:49" x14ac:dyDescent="0.5">
      <c r="A56" s="304"/>
      <c r="B56" s="304"/>
      <c r="C56" s="304"/>
      <c r="D56" s="304"/>
      <c r="E56" s="304"/>
      <c r="F56" s="304"/>
      <c r="G56" s="304"/>
      <c r="H56" s="304"/>
      <c r="I56" s="304"/>
      <c r="J56" s="304"/>
      <c r="K56" s="304"/>
      <c r="L56" s="304"/>
      <c r="M56" s="304"/>
      <c r="N56" s="304"/>
      <c r="O56" s="304"/>
      <c r="P56" s="304"/>
      <c r="Q56" s="304"/>
      <c r="R56" s="304"/>
      <c r="S56" s="304"/>
      <c r="T56" s="304"/>
      <c r="U56" s="304"/>
      <c r="V56" s="304"/>
      <c r="W56" s="304"/>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row>
    <row r="57" spans="1:49" x14ac:dyDescent="0.5">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row>
    <row r="58" spans="1:49" x14ac:dyDescent="0.5">
      <c r="A58" s="304"/>
      <c r="B58" s="304"/>
      <c r="C58" s="304"/>
      <c r="D58" s="304"/>
      <c r="E58" s="304"/>
      <c r="F58" s="304"/>
      <c r="G58" s="304"/>
      <c r="H58" s="304"/>
      <c r="I58" s="304"/>
      <c r="J58" s="304"/>
      <c r="K58" s="304"/>
      <c r="L58" s="304"/>
      <c r="M58" s="304"/>
      <c r="N58" s="304"/>
      <c r="O58" s="304"/>
      <c r="P58" s="304"/>
      <c r="Q58" s="304"/>
      <c r="R58" s="304"/>
      <c r="S58" s="304"/>
      <c r="T58" s="304"/>
      <c r="U58" s="304"/>
      <c r="V58" s="304"/>
      <c r="W58" s="304"/>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row>
    <row r="59" spans="1:49" x14ac:dyDescent="0.5">
      <c r="A59" s="304"/>
      <c r="B59" s="304"/>
      <c r="C59" s="304"/>
      <c r="D59" s="304"/>
      <c r="E59" s="304"/>
      <c r="F59" s="304"/>
      <c r="G59" s="304"/>
      <c r="H59" s="304"/>
      <c r="I59" s="304"/>
      <c r="J59" s="304"/>
      <c r="K59" s="304"/>
      <c r="L59" s="304"/>
      <c r="M59" s="304"/>
      <c r="N59" s="304"/>
      <c r="O59" s="304"/>
      <c r="P59" s="304"/>
      <c r="Q59" s="304"/>
      <c r="R59" s="304"/>
      <c r="S59" s="304"/>
      <c r="T59" s="304"/>
      <c r="U59" s="304"/>
      <c r="V59" s="304"/>
      <c r="W59" s="304"/>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235"/>
      <c r="AV59" s="235"/>
      <c r="AW59" s="235"/>
    </row>
    <row r="60" spans="1:49" x14ac:dyDescent="0.5">
      <c r="A60" s="304"/>
      <c r="B60" s="304"/>
      <c r="C60" s="304"/>
      <c r="D60" s="304"/>
      <c r="E60" s="304"/>
      <c r="F60" s="304"/>
      <c r="G60" s="304"/>
      <c r="H60" s="304"/>
      <c r="I60" s="304"/>
      <c r="J60" s="304"/>
      <c r="K60" s="304"/>
      <c r="L60" s="304"/>
      <c r="M60" s="304"/>
      <c r="N60" s="304"/>
      <c r="O60" s="304"/>
      <c r="P60" s="304"/>
      <c r="Q60" s="304"/>
      <c r="R60" s="304"/>
      <c r="S60" s="304"/>
      <c r="T60" s="304"/>
      <c r="U60" s="304"/>
      <c r="V60" s="304"/>
      <c r="W60" s="304"/>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5"/>
      <c r="AT60" s="235"/>
      <c r="AU60" s="235"/>
      <c r="AV60" s="235"/>
      <c r="AW60" s="235"/>
    </row>
    <row r="61" spans="1:49" x14ac:dyDescent="0.5">
      <c r="A61" s="304"/>
      <c r="B61" s="304"/>
      <c r="C61" s="304"/>
      <c r="D61" s="304"/>
      <c r="E61" s="304"/>
      <c r="F61" s="304"/>
      <c r="G61" s="304"/>
      <c r="H61" s="304"/>
      <c r="I61" s="304"/>
      <c r="J61" s="304"/>
      <c r="K61" s="304"/>
      <c r="L61" s="304"/>
      <c r="M61" s="304"/>
      <c r="N61" s="304"/>
      <c r="O61" s="304"/>
      <c r="P61" s="304"/>
      <c r="Q61" s="304"/>
      <c r="R61" s="304"/>
      <c r="S61" s="304"/>
      <c r="T61" s="304"/>
      <c r="U61" s="304"/>
      <c r="V61" s="304"/>
      <c r="W61" s="304"/>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row>
    <row r="62" spans="1:49" x14ac:dyDescent="0.5">
      <c r="A62" s="304"/>
      <c r="B62" s="304"/>
      <c r="C62" s="304"/>
      <c r="D62" s="304"/>
      <c r="E62" s="304"/>
      <c r="F62" s="304"/>
      <c r="G62" s="304"/>
      <c r="H62" s="304"/>
      <c r="I62" s="304"/>
      <c r="J62" s="304"/>
      <c r="K62" s="304"/>
      <c r="L62" s="304"/>
      <c r="M62" s="304"/>
      <c r="N62" s="304"/>
      <c r="O62" s="304"/>
      <c r="P62" s="304"/>
      <c r="Q62" s="304"/>
      <c r="R62" s="304"/>
      <c r="S62" s="304"/>
      <c r="T62" s="304"/>
      <c r="U62" s="304"/>
      <c r="V62" s="304"/>
      <c r="W62" s="304"/>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row>
    <row r="63" spans="1:49" x14ac:dyDescent="0.5">
      <c r="A63" s="304"/>
      <c r="B63" s="304"/>
      <c r="C63" s="304"/>
      <c r="D63" s="304"/>
      <c r="E63" s="304"/>
      <c r="F63" s="304"/>
      <c r="G63" s="304"/>
      <c r="H63" s="304"/>
      <c r="I63" s="304"/>
      <c r="J63" s="304"/>
      <c r="K63" s="304"/>
      <c r="L63" s="304"/>
      <c r="M63" s="304"/>
      <c r="N63" s="304"/>
      <c r="O63" s="304"/>
      <c r="P63" s="304"/>
      <c r="Q63" s="304"/>
      <c r="R63" s="304"/>
      <c r="S63" s="304"/>
      <c r="T63" s="304"/>
      <c r="U63" s="304"/>
      <c r="V63" s="304"/>
      <c r="W63" s="304"/>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row>
    <row r="64" spans="1:49" x14ac:dyDescent="0.5">
      <c r="A64" s="304"/>
      <c r="B64" s="304"/>
      <c r="C64" s="304"/>
      <c r="D64" s="304"/>
      <c r="E64" s="304"/>
      <c r="F64" s="304"/>
      <c r="G64" s="304"/>
      <c r="H64" s="304"/>
      <c r="I64" s="304"/>
      <c r="J64" s="304"/>
      <c r="K64" s="304"/>
      <c r="L64" s="304"/>
      <c r="M64" s="304"/>
      <c r="N64" s="304"/>
      <c r="O64" s="304"/>
      <c r="P64" s="304"/>
      <c r="Q64" s="304"/>
      <c r="R64" s="304"/>
      <c r="S64" s="304"/>
      <c r="T64" s="304"/>
      <c r="U64" s="304"/>
      <c r="V64" s="304"/>
      <c r="W64" s="304"/>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row>
    <row r="65" spans="1:49" x14ac:dyDescent="0.5">
      <c r="A65" s="304"/>
      <c r="B65" s="304"/>
      <c r="C65" s="304"/>
      <c r="D65" s="304"/>
      <c r="E65" s="304"/>
      <c r="F65" s="304"/>
      <c r="G65" s="304"/>
      <c r="H65" s="304"/>
      <c r="I65" s="304"/>
      <c r="J65" s="304"/>
      <c r="K65" s="304"/>
      <c r="L65" s="304"/>
      <c r="M65" s="304"/>
      <c r="N65" s="304"/>
      <c r="O65" s="304"/>
      <c r="P65" s="304"/>
      <c r="Q65" s="304"/>
      <c r="R65" s="304"/>
      <c r="S65" s="304"/>
      <c r="T65" s="304"/>
      <c r="U65" s="304"/>
      <c r="V65" s="304"/>
      <c r="W65" s="304"/>
      <c r="X65" s="235"/>
      <c r="Y65" s="235"/>
      <c r="Z65" s="235"/>
      <c r="AA65" s="235"/>
      <c r="AB65" s="235"/>
      <c r="AC65" s="235"/>
      <c r="AD65" s="235"/>
      <c r="AE65" s="235"/>
      <c r="AF65" s="235"/>
      <c r="AG65" s="235"/>
      <c r="AH65" s="235"/>
      <c r="AI65" s="235"/>
      <c r="AJ65" s="235"/>
      <c r="AK65" s="235"/>
      <c r="AL65" s="235"/>
      <c r="AM65" s="235"/>
      <c r="AN65" s="235"/>
      <c r="AO65" s="235"/>
      <c r="AP65" s="235"/>
      <c r="AQ65" s="235"/>
      <c r="AR65" s="235"/>
      <c r="AS65" s="235"/>
      <c r="AT65" s="235"/>
      <c r="AU65" s="235"/>
      <c r="AV65" s="235"/>
      <c r="AW65" s="235"/>
    </row>
    <row r="66" spans="1:49" x14ac:dyDescent="0.5">
      <c r="A66" s="304"/>
      <c r="B66" s="304"/>
      <c r="C66" s="304"/>
      <c r="D66" s="304"/>
      <c r="E66" s="304"/>
      <c r="F66" s="304"/>
      <c r="G66" s="304"/>
      <c r="H66" s="304"/>
      <c r="I66" s="304"/>
      <c r="J66" s="304"/>
      <c r="K66" s="304"/>
      <c r="L66" s="304"/>
      <c r="M66" s="304"/>
      <c r="N66" s="304"/>
      <c r="O66" s="304"/>
      <c r="P66" s="304"/>
      <c r="Q66" s="304"/>
      <c r="R66" s="304"/>
      <c r="S66" s="304"/>
      <c r="T66" s="304"/>
      <c r="U66" s="304"/>
      <c r="V66" s="304"/>
      <c r="W66" s="304"/>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5"/>
      <c r="AT66" s="235"/>
      <c r="AU66" s="235"/>
      <c r="AV66" s="235"/>
      <c r="AW66" s="235"/>
    </row>
    <row r="67" spans="1:49" x14ac:dyDescent="0.5">
      <c r="A67" s="304"/>
      <c r="B67" s="304"/>
      <c r="C67" s="304"/>
      <c r="D67" s="304"/>
      <c r="E67" s="304"/>
      <c r="F67" s="304"/>
      <c r="G67" s="304"/>
      <c r="H67" s="304"/>
      <c r="I67" s="304"/>
      <c r="J67" s="304"/>
      <c r="K67" s="304"/>
      <c r="L67" s="304"/>
      <c r="M67" s="304"/>
      <c r="N67" s="304"/>
      <c r="O67" s="304"/>
      <c r="P67" s="304"/>
      <c r="Q67" s="304"/>
      <c r="R67" s="304"/>
      <c r="S67" s="304"/>
      <c r="T67" s="304"/>
      <c r="U67" s="304"/>
      <c r="V67" s="304"/>
      <c r="W67" s="304"/>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5"/>
      <c r="AT67" s="235"/>
      <c r="AU67" s="235"/>
      <c r="AV67" s="235"/>
      <c r="AW67" s="235"/>
    </row>
    <row r="68" spans="1:49" x14ac:dyDescent="0.5">
      <c r="A68" s="235"/>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row>
    <row r="69" spans="1:49" x14ac:dyDescent="0.5">
      <c r="A69" s="235"/>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5"/>
      <c r="AT69" s="235"/>
      <c r="AU69" s="235"/>
      <c r="AV69" s="235"/>
      <c r="AW69" s="235"/>
    </row>
    <row r="70" spans="1:49" x14ac:dyDescent="0.5">
      <c r="A70" s="235"/>
      <c r="B70" s="235"/>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row>
    <row r="71" spans="1:49" x14ac:dyDescent="0.5">
      <c r="A71" s="235"/>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row>
    <row r="72" spans="1:49" x14ac:dyDescent="0.5">
      <c r="A72" s="235"/>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row>
    <row r="73" spans="1:49" x14ac:dyDescent="0.5">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row>
    <row r="74" spans="1:49" x14ac:dyDescent="0.5">
      <c r="A74" s="235"/>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row>
    <row r="75" spans="1:49" x14ac:dyDescent="0.5">
      <c r="A75" s="235"/>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row>
  </sheetData>
  <mergeCells count="1">
    <mergeCell ref="B2:D2"/>
  </mergeCells>
  <phoneticPr fontId="48"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02F2F-6AA6-4F42-B8BE-98525BD96902}">
  <sheetPr codeName="Sheet19">
    <tabColor theme="6"/>
  </sheetPr>
  <dimension ref="B1:R24"/>
  <sheetViews>
    <sheetView workbookViewId="0">
      <selection activeCell="Q17" sqref="Q17"/>
    </sheetView>
  </sheetViews>
  <sheetFormatPr defaultColWidth="8.83203125" defaultRowHeight="17.399999999999999" x14ac:dyDescent="0.5"/>
  <cols>
    <col min="1" max="1" width="2.83203125" style="236" customWidth="1"/>
    <col min="2" max="2" width="3.1640625" style="236" customWidth="1"/>
    <col min="3" max="3" width="20.6640625" style="236" customWidth="1"/>
    <col min="4" max="4" width="8.83203125" style="236"/>
    <col min="5" max="5" width="11.1640625" style="236" customWidth="1"/>
    <col min="6" max="7" width="3.1640625" style="236" customWidth="1"/>
    <col min="8" max="8" width="20.6640625" style="236" customWidth="1"/>
    <col min="9" max="9" width="8.83203125" style="236"/>
    <col min="10" max="10" width="11.33203125" style="236" customWidth="1"/>
    <col min="11" max="11" width="3.1640625" style="236" customWidth="1"/>
    <col min="12" max="12" width="2.6640625" style="236" customWidth="1"/>
    <col min="13" max="16384" width="8.83203125" style="236"/>
  </cols>
  <sheetData>
    <row r="1" spans="2:18" ht="18" thickBot="1" x14ac:dyDescent="0.55000000000000004"/>
    <row r="2" spans="2:18" ht="34.799999999999997" x14ac:dyDescent="0.95">
      <c r="B2" s="472" t="s">
        <v>956</v>
      </c>
      <c r="C2" s="473"/>
      <c r="D2" s="473"/>
      <c r="E2" s="473"/>
      <c r="F2" s="473"/>
      <c r="G2" s="473"/>
      <c r="H2" s="473"/>
      <c r="I2" s="473"/>
      <c r="J2" s="473"/>
      <c r="K2" s="474"/>
      <c r="M2" s="455" t="s">
        <v>862</v>
      </c>
      <c r="N2" s="456"/>
      <c r="O2" s="456"/>
      <c r="P2" s="456"/>
      <c r="Q2" s="456"/>
      <c r="R2" s="457"/>
    </row>
    <row r="3" spans="2:18" x14ac:dyDescent="0.5">
      <c r="B3" s="331"/>
      <c r="C3" s="332"/>
      <c r="D3" s="332"/>
      <c r="E3" s="332"/>
      <c r="F3" s="332"/>
      <c r="G3" s="332"/>
      <c r="H3" s="332"/>
      <c r="I3" s="332"/>
      <c r="J3" s="332"/>
      <c r="K3" s="333"/>
      <c r="M3" s="283"/>
      <c r="N3" s="282"/>
      <c r="O3" s="282"/>
      <c r="P3" s="282"/>
      <c r="Q3" s="282"/>
      <c r="R3" s="284"/>
    </row>
    <row r="4" spans="2:18" x14ac:dyDescent="0.5">
      <c r="B4" s="326"/>
      <c r="C4" s="304" t="s">
        <v>957</v>
      </c>
      <c r="D4" s="304"/>
      <c r="E4" s="304"/>
      <c r="F4" s="304"/>
      <c r="G4" s="304"/>
      <c r="H4" s="304"/>
      <c r="I4" s="304"/>
      <c r="J4" s="304"/>
      <c r="K4" s="327"/>
      <c r="M4" s="283"/>
      <c r="N4" s="282"/>
      <c r="O4" s="282"/>
      <c r="P4" s="282"/>
      <c r="Q4" s="282"/>
      <c r="R4" s="284"/>
    </row>
    <row r="5" spans="2:18" x14ac:dyDescent="0.5">
      <c r="B5" s="326"/>
      <c r="C5" s="304" t="s">
        <v>958</v>
      </c>
      <c r="D5" s="304"/>
      <c r="E5" s="304"/>
      <c r="F5" s="304"/>
      <c r="G5" s="304"/>
      <c r="H5" s="304"/>
      <c r="I5" s="304"/>
      <c r="J5" s="304"/>
      <c r="K5" s="327"/>
      <c r="M5" s="283"/>
      <c r="N5" s="282"/>
      <c r="O5" s="282"/>
      <c r="P5" s="282"/>
      <c r="Q5" s="282"/>
      <c r="R5" s="284"/>
    </row>
    <row r="6" spans="2:18" x14ac:dyDescent="0.5">
      <c r="B6" s="326"/>
      <c r="C6" s="304" t="s">
        <v>959</v>
      </c>
      <c r="D6" s="304"/>
      <c r="E6" s="304"/>
      <c r="F6" s="304"/>
      <c r="G6" s="304"/>
      <c r="H6" s="304"/>
      <c r="I6" s="304"/>
      <c r="J6" s="304"/>
      <c r="K6" s="327"/>
      <c r="M6" s="283"/>
      <c r="N6" s="282"/>
      <c r="O6" s="282"/>
      <c r="P6" s="282"/>
      <c r="Q6" s="282"/>
      <c r="R6" s="284"/>
    </row>
    <row r="7" spans="2:18" x14ac:dyDescent="0.5">
      <c r="B7" s="326"/>
      <c r="C7" s="415" t="s">
        <v>960</v>
      </c>
      <c r="D7" s="304"/>
      <c r="E7" s="304"/>
      <c r="F7" s="304"/>
      <c r="G7" s="304"/>
      <c r="H7" s="304"/>
      <c r="I7" s="304"/>
      <c r="J7" s="304"/>
      <c r="K7" s="327"/>
      <c r="M7" s="283"/>
      <c r="N7" s="282"/>
      <c r="O7" s="282"/>
      <c r="P7" s="282"/>
      <c r="Q7" s="282"/>
      <c r="R7" s="284"/>
    </row>
    <row r="8" spans="2:18" x14ac:dyDescent="0.5">
      <c r="B8" s="326"/>
      <c r="C8" s="304" t="s">
        <v>961</v>
      </c>
      <c r="D8" s="304"/>
      <c r="E8" s="304"/>
      <c r="F8" s="304"/>
      <c r="G8" s="304"/>
      <c r="H8" s="304"/>
      <c r="I8" s="304"/>
      <c r="J8" s="304"/>
      <c r="K8" s="327"/>
      <c r="M8" s="283"/>
      <c r="N8" s="282"/>
      <c r="O8" s="282"/>
      <c r="P8" s="282"/>
      <c r="Q8" s="282"/>
      <c r="R8" s="284"/>
    </row>
    <row r="9" spans="2:18" x14ac:dyDescent="0.5">
      <c r="B9" s="326"/>
      <c r="C9" s="304" t="s">
        <v>962</v>
      </c>
      <c r="D9" s="304"/>
      <c r="E9" s="304"/>
      <c r="F9" s="304"/>
      <c r="G9" s="304"/>
      <c r="H9" s="304"/>
      <c r="I9" s="304"/>
      <c r="J9" s="304"/>
      <c r="K9" s="327"/>
      <c r="M9" s="283"/>
      <c r="N9" s="282"/>
      <c r="O9" s="282"/>
      <c r="P9" s="282"/>
      <c r="Q9" s="282"/>
      <c r="R9" s="284"/>
    </row>
    <row r="10" spans="2:18" x14ac:dyDescent="0.5">
      <c r="B10" s="326"/>
      <c r="C10" s="304"/>
      <c r="D10" s="304"/>
      <c r="E10" s="304"/>
      <c r="F10" s="304"/>
      <c r="G10" s="304"/>
      <c r="H10" s="304"/>
      <c r="I10" s="304"/>
      <c r="J10" s="304"/>
      <c r="K10" s="327"/>
      <c r="M10" s="283"/>
      <c r="N10" s="282"/>
      <c r="O10" s="282"/>
      <c r="P10" s="282"/>
      <c r="Q10" s="282"/>
      <c r="R10" s="284"/>
    </row>
    <row r="11" spans="2:18" x14ac:dyDescent="0.5">
      <c r="B11" s="326"/>
      <c r="C11" s="415" t="s">
        <v>963</v>
      </c>
      <c r="D11" s="304"/>
      <c r="E11" s="304"/>
      <c r="F11" s="304"/>
      <c r="G11" s="304"/>
      <c r="H11" s="304"/>
      <c r="I11" s="304"/>
      <c r="J11" s="304"/>
      <c r="K11" s="327"/>
      <c r="M11" s="283"/>
      <c r="N11" s="282"/>
      <c r="O11" s="282"/>
      <c r="P11" s="282"/>
      <c r="Q11" s="282"/>
      <c r="R11" s="284"/>
    </row>
    <row r="12" spans="2:18" x14ac:dyDescent="0.5">
      <c r="B12" s="326"/>
      <c r="C12" s="415" t="s">
        <v>964</v>
      </c>
      <c r="D12" s="304"/>
      <c r="E12" s="304"/>
      <c r="F12" s="304"/>
      <c r="G12" s="304"/>
      <c r="H12" s="304"/>
      <c r="I12" s="304"/>
      <c r="J12" s="304"/>
      <c r="K12" s="327"/>
      <c r="M12" s="283"/>
      <c r="N12" s="282"/>
      <c r="O12" s="282"/>
      <c r="P12" s="282"/>
      <c r="Q12" s="282"/>
      <c r="R12" s="284"/>
    </row>
    <row r="13" spans="2:18" ht="18" thickBot="1" x14ac:dyDescent="0.55000000000000004">
      <c r="B13" s="326"/>
      <c r="C13" s="415" t="s">
        <v>965</v>
      </c>
      <c r="D13" s="304"/>
      <c r="E13" s="304"/>
      <c r="F13" s="304"/>
      <c r="G13" s="304"/>
      <c r="H13" s="304"/>
      <c r="I13" s="304"/>
      <c r="J13" s="304"/>
      <c r="K13" s="327"/>
      <c r="M13" s="285"/>
      <c r="N13" s="286"/>
      <c r="O13" s="286"/>
      <c r="P13" s="286"/>
      <c r="Q13" s="286"/>
      <c r="R13" s="287"/>
    </row>
    <row r="14" spans="2:18" x14ac:dyDescent="0.5">
      <c r="B14" s="328"/>
      <c r="C14" s="329"/>
      <c r="D14" s="329"/>
      <c r="E14" s="329"/>
      <c r="F14" s="329"/>
      <c r="G14" s="329"/>
      <c r="H14" s="329"/>
      <c r="I14" s="329"/>
      <c r="J14" s="329"/>
      <c r="K14" s="330"/>
    </row>
    <row r="15" spans="2:18" ht="18.600000000000001" x14ac:dyDescent="0.5">
      <c r="B15" s="476" t="s">
        <v>56</v>
      </c>
      <c r="C15" s="477"/>
      <c r="D15" s="477"/>
      <c r="E15" s="477"/>
      <c r="F15" s="478"/>
      <c r="G15" s="476" t="s">
        <v>825</v>
      </c>
      <c r="H15" s="477"/>
      <c r="I15" s="477"/>
      <c r="J15" s="477"/>
      <c r="K15" s="478"/>
    </row>
    <row r="16" spans="2:18" x14ac:dyDescent="0.5">
      <c r="B16" s="331"/>
      <c r="C16" s="332"/>
      <c r="D16" s="332"/>
      <c r="E16" s="332"/>
      <c r="F16" s="333"/>
      <c r="G16" s="331"/>
      <c r="H16" s="332"/>
      <c r="I16" s="332"/>
      <c r="J16" s="332"/>
      <c r="K16" s="333"/>
    </row>
    <row r="17" spans="2:11" ht="18.600000000000001" x14ac:dyDescent="0.5">
      <c r="B17" s="326"/>
      <c r="C17" s="385" t="s">
        <v>966</v>
      </c>
      <c r="D17" s="378">
        <v>34</v>
      </c>
      <c r="E17" s="392" t="s">
        <v>627</v>
      </c>
      <c r="F17" s="393"/>
      <c r="G17" s="394"/>
      <c r="H17" s="385" t="s">
        <v>967</v>
      </c>
      <c r="I17" s="378">
        <v>11</v>
      </c>
      <c r="J17" s="392" t="s">
        <v>627</v>
      </c>
      <c r="K17" s="393"/>
    </row>
    <row r="18" spans="2:11" ht="18.600000000000001" x14ac:dyDescent="0.5">
      <c r="B18" s="326"/>
      <c r="C18" s="390"/>
      <c r="D18" s="390"/>
      <c r="E18" s="390"/>
      <c r="F18" s="393"/>
      <c r="G18" s="394"/>
      <c r="H18" s="390"/>
      <c r="I18" s="390"/>
      <c r="J18" s="390"/>
      <c r="K18" s="393"/>
    </row>
    <row r="19" spans="2:11" ht="18.600000000000001" x14ac:dyDescent="0.5">
      <c r="B19" s="326"/>
      <c r="C19" s="385" t="s">
        <v>968</v>
      </c>
      <c r="D19" s="378">
        <v>32</v>
      </c>
      <c r="E19" s="392" t="s">
        <v>627</v>
      </c>
      <c r="F19" s="393"/>
      <c r="G19" s="394"/>
      <c r="H19" s="385" t="s">
        <v>969</v>
      </c>
      <c r="I19" s="378">
        <v>22</v>
      </c>
      <c r="J19" s="392" t="s">
        <v>627</v>
      </c>
      <c r="K19" s="393"/>
    </row>
    <row r="20" spans="2:11" ht="18.600000000000001" x14ac:dyDescent="0.5">
      <c r="B20" s="326"/>
      <c r="C20" s="414"/>
      <c r="D20" s="414"/>
      <c r="E20" s="414"/>
      <c r="F20" s="393"/>
      <c r="G20" s="394"/>
      <c r="H20" s="390"/>
      <c r="I20" s="390"/>
      <c r="J20" s="390"/>
      <c r="K20" s="393"/>
    </row>
    <row r="21" spans="2:11" ht="18.600000000000001" x14ac:dyDescent="0.5">
      <c r="B21" s="326"/>
      <c r="C21" s="385" t="s">
        <v>970</v>
      </c>
      <c r="D21" s="378"/>
      <c r="E21" s="392" t="s">
        <v>627</v>
      </c>
      <c r="F21" s="393"/>
      <c r="G21" s="394"/>
      <c r="H21" s="385" t="s">
        <v>195</v>
      </c>
      <c r="I21" s="378">
        <v>33</v>
      </c>
      <c r="J21" s="392" t="s">
        <v>627</v>
      </c>
      <c r="K21" s="393"/>
    </row>
    <row r="22" spans="2:11" ht="18.600000000000001" x14ac:dyDescent="0.5">
      <c r="B22" s="326"/>
      <c r="C22" s="390"/>
      <c r="D22" s="390"/>
      <c r="E22" s="390"/>
      <c r="F22" s="393"/>
      <c r="G22" s="394"/>
      <c r="H22" s="390"/>
      <c r="I22" s="390"/>
      <c r="J22" s="390"/>
      <c r="K22" s="393"/>
    </row>
    <row r="23" spans="2:11" ht="18.600000000000001" x14ac:dyDescent="0.5">
      <c r="B23" s="326"/>
      <c r="C23" s="385" t="s">
        <v>971</v>
      </c>
      <c r="D23" s="378">
        <v>53</v>
      </c>
      <c r="E23" s="392" t="s">
        <v>627</v>
      </c>
      <c r="F23" s="393"/>
      <c r="G23" s="394"/>
      <c r="H23" s="385" t="s">
        <v>972</v>
      </c>
      <c r="I23" s="378">
        <v>32</v>
      </c>
      <c r="J23" s="392" t="s">
        <v>627</v>
      </c>
      <c r="K23" s="393"/>
    </row>
    <row r="24" spans="2:11" ht="18.600000000000001" x14ac:dyDescent="0.5">
      <c r="B24" s="328"/>
      <c r="C24" s="402"/>
      <c r="D24" s="402"/>
      <c r="E24" s="402"/>
      <c r="F24" s="403"/>
      <c r="G24" s="401"/>
      <c r="H24" s="402"/>
      <c r="I24" s="402"/>
      <c r="J24" s="402"/>
      <c r="K24" s="403"/>
    </row>
  </sheetData>
  <mergeCells count="4">
    <mergeCell ref="B2:K2"/>
    <mergeCell ref="B15:F15"/>
    <mergeCell ref="G15:K15"/>
    <mergeCell ref="M2:R2"/>
  </mergeCells>
  <dataValidations count="1">
    <dataValidation type="decimal" operator="greaterThanOrEqual" showInputMessage="1" showErrorMessage="1" errorTitle="Invalid number" error="Please enter a positive number." sqref="D17 D23 D19 D21 I17 I23 I21 I19" xr:uid="{467AF490-3116-4D31-82BE-2595A630A017}">
      <formula1>0</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E8BA8-2C6A-4B50-85D7-37516D38BB67}">
  <sheetPr codeName="Sheet4">
    <tabColor theme="1"/>
  </sheetPr>
  <dimension ref="A1:DL28"/>
  <sheetViews>
    <sheetView topLeftCell="CN1" workbookViewId="0">
      <selection activeCell="CZ16" sqref="CZ16"/>
    </sheetView>
  </sheetViews>
  <sheetFormatPr defaultRowHeight="15" x14ac:dyDescent="0.35"/>
  <cols>
    <col min="1" max="1" width="20.4140625" bestFit="1" customWidth="1"/>
    <col min="2" max="2" width="16.33203125" bestFit="1" customWidth="1"/>
    <col min="3" max="3" width="10.33203125" bestFit="1" customWidth="1"/>
    <col min="4" max="4" width="10.4140625" customWidth="1"/>
    <col min="5" max="5" width="10.9140625" bestFit="1" customWidth="1"/>
    <col min="7" max="7" width="13.83203125" customWidth="1"/>
    <col min="8" max="10" width="10.4140625" customWidth="1"/>
    <col min="12" max="12" width="9" customWidth="1"/>
    <col min="13" max="13" width="12.9140625" customWidth="1"/>
    <col min="16" max="16" width="10.33203125" customWidth="1"/>
    <col min="18" max="18" width="13.83203125" customWidth="1"/>
    <col min="19" max="21" width="10.4140625" customWidth="1"/>
    <col min="23" max="23" width="9" customWidth="1"/>
    <col min="24" max="24" width="14" bestFit="1" customWidth="1"/>
    <col min="25" max="25" width="5.08203125" customWidth="1"/>
    <col min="26" max="26" width="8.4140625" customWidth="1"/>
    <col min="27" max="27" width="16.08203125" customWidth="1"/>
    <col min="28" max="28" width="12.6640625" customWidth="1"/>
    <col min="29" max="29" width="16.5" customWidth="1"/>
    <col min="30" max="30" width="13.08203125" customWidth="1"/>
    <col min="31" max="31" width="13.83203125" customWidth="1"/>
    <col min="32" max="32" width="10.4140625" customWidth="1"/>
    <col min="33" max="33" width="13.58203125" customWidth="1"/>
    <col min="34" max="40" width="10.1640625" customWidth="1"/>
    <col min="41" max="41" width="15" bestFit="1" customWidth="1"/>
    <col min="42" max="43" width="10.1640625" customWidth="1"/>
    <col min="44" max="44" width="10.33203125" customWidth="1"/>
    <col min="45" max="45" width="10.1640625" customWidth="1"/>
    <col min="47" max="47" width="9" customWidth="1"/>
    <col min="48" max="48" width="12.9140625" customWidth="1"/>
    <col min="51" max="51" width="10.33203125" customWidth="1"/>
    <col min="53" max="53" width="13.58203125" customWidth="1"/>
    <col min="54" max="54" width="10.1640625" customWidth="1"/>
    <col min="55" max="55" width="13.83203125" customWidth="1"/>
    <col min="56" max="56" width="10.4140625" customWidth="1"/>
    <col min="58" max="58" width="10.58203125" bestFit="1" customWidth="1"/>
    <col min="59" max="59" width="12.9140625" customWidth="1"/>
    <col min="62" max="62" width="10.33203125" customWidth="1"/>
    <col min="64" max="64" width="13.83203125" customWidth="1"/>
    <col min="65" max="65" width="10.4140625" customWidth="1"/>
    <col min="67" max="67" width="9" customWidth="1"/>
    <col min="68" max="68" width="12.9140625" customWidth="1"/>
    <col min="71" max="71" width="15" customWidth="1"/>
    <col min="72" max="72" width="11.58203125" customWidth="1"/>
    <col min="73" max="73" width="15.33203125" customWidth="1"/>
    <col min="74" max="74" width="11.9140625" customWidth="1"/>
    <col min="76" max="76" width="9" customWidth="1"/>
    <col min="77" max="77" width="15.1640625" bestFit="1" customWidth="1"/>
    <col min="80" max="80" width="10.33203125" customWidth="1"/>
    <col min="83" max="83" width="9" customWidth="1"/>
    <col min="84" max="84" width="25.5" bestFit="1" customWidth="1"/>
    <col min="87" max="87" width="10.33203125" customWidth="1"/>
    <col min="90" max="90" width="9" customWidth="1"/>
    <col min="91" max="91" width="24.9140625" bestFit="1" customWidth="1"/>
    <col min="94" max="94" width="10.33203125" customWidth="1"/>
    <col min="97" max="97" width="9.5" bestFit="1" customWidth="1"/>
    <col min="98" max="98" width="13.1640625" bestFit="1" customWidth="1"/>
    <col min="101" max="101" width="10.33203125" customWidth="1"/>
    <col min="104" max="104" width="9" customWidth="1"/>
    <col min="105" max="105" width="12.9140625" customWidth="1"/>
    <col min="106" max="106" width="9.83203125" bestFit="1" customWidth="1"/>
    <col min="108" max="108" width="10.33203125" customWidth="1"/>
    <col min="111" max="111" width="9" customWidth="1"/>
    <col min="112" max="112" width="12.9140625" customWidth="1"/>
    <col min="115" max="115" width="10.33203125" customWidth="1"/>
  </cols>
  <sheetData>
    <row r="1" spans="1:116" ht="15.6" thickBot="1" x14ac:dyDescent="0.4">
      <c r="A1" s="132" t="s">
        <v>973</v>
      </c>
      <c r="B1" s="132" t="s">
        <v>974</v>
      </c>
      <c r="C1" s="132" t="s">
        <v>76</v>
      </c>
      <c r="D1" s="132" t="s">
        <v>975</v>
      </c>
      <c r="E1" s="132" t="s">
        <v>976</v>
      </c>
      <c r="F1" s="132" t="s">
        <v>97</v>
      </c>
      <c r="G1" s="129" t="s">
        <v>977</v>
      </c>
      <c r="H1" s="129" t="s">
        <v>637</v>
      </c>
      <c r="I1" s="129" t="s">
        <v>978</v>
      </c>
      <c r="J1" s="193" t="s">
        <v>979</v>
      </c>
      <c r="L1" s="132" t="s">
        <v>973</v>
      </c>
      <c r="M1" s="132" t="s">
        <v>974</v>
      </c>
      <c r="N1" s="132" t="s">
        <v>76</v>
      </c>
      <c r="O1" s="132" t="s">
        <v>975</v>
      </c>
      <c r="P1" s="132" t="s">
        <v>976</v>
      </c>
      <c r="Q1" s="132" t="s">
        <v>97</v>
      </c>
      <c r="R1" s="129" t="s">
        <v>977</v>
      </c>
      <c r="S1" s="129" t="s">
        <v>637</v>
      </c>
      <c r="T1" s="192" t="s">
        <v>978</v>
      </c>
      <c r="U1" s="280" t="s">
        <v>979</v>
      </c>
      <c r="W1" s="145" t="s">
        <v>973</v>
      </c>
      <c r="X1" s="127" t="s">
        <v>974</v>
      </c>
      <c r="Y1" s="127" t="s">
        <v>76</v>
      </c>
      <c r="Z1" s="127" t="s">
        <v>975</v>
      </c>
      <c r="AA1" s="127" t="s">
        <v>980</v>
      </c>
      <c r="AB1" s="127" t="s">
        <v>97</v>
      </c>
      <c r="AC1" s="129" t="s">
        <v>981</v>
      </c>
      <c r="AD1" s="129" t="s">
        <v>630</v>
      </c>
      <c r="AE1" s="129" t="s">
        <v>977</v>
      </c>
      <c r="AF1" s="129" t="s">
        <v>982</v>
      </c>
      <c r="AG1" s="129" t="s">
        <v>983</v>
      </c>
      <c r="AH1" s="129" t="s">
        <v>984</v>
      </c>
      <c r="AI1" s="129" t="s">
        <v>985</v>
      </c>
      <c r="AJ1" s="129" t="s">
        <v>979</v>
      </c>
      <c r="AK1" s="129" t="s">
        <v>986</v>
      </c>
      <c r="AL1" s="129" t="s">
        <v>987</v>
      </c>
      <c r="AN1" s="151" t="s">
        <v>973</v>
      </c>
      <c r="AO1" s="151" t="s">
        <v>974</v>
      </c>
      <c r="AP1" s="151" t="s">
        <v>76</v>
      </c>
      <c r="AQ1" s="151" t="s">
        <v>975</v>
      </c>
      <c r="AR1" s="151" t="s">
        <v>976</v>
      </c>
      <c r="AS1" s="151" t="s">
        <v>97</v>
      </c>
      <c r="AU1" s="150" t="s">
        <v>973</v>
      </c>
      <c r="AV1" s="151" t="s">
        <v>974</v>
      </c>
      <c r="AW1" s="151" t="s">
        <v>76</v>
      </c>
      <c r="AX1" s="151" t="s">
        <v>975</v>
      </c>
      <c r="AY1" s="151" t="s">
        <v>976</v>
      </c>
      <c r="AZ1" s="151" t="s">
        <v>630</v>
      </c>
      <c r="BA1" s="151" t="s">
        <v>983</v>
      </c>
      <c r="BB1" s="151" t="s">
        <v>984</v>
      </c>
      <c r="BC1" s="151" t="s">
        <v>977</v>
      </c>
      <c r="BD1" s="152" t="s">
        <v>982</v>
      </c>
      <c r="BF1" s="150" t="s">
        <v>973</v>
      </c>
      <c r="BG1" s="151" t="s">
        <v>974</v>
      </c>
      <c r="BH1" s="151" t="s">
        <v>76</v>
      </c>
      <c r="BI1" s="151" t="s">
        <v>987</v>
      </c>
      <c r="BJ1" s="151" t="s">
        <v>976</v>
      </c>
      <c r="BK1" s="151" t="s">
        <v>630</v>
      </c>
      <c r="BL1" s="151" t="s">
        <v>977</v>
      </c>
      <c r="BM1" s="152" t="s">
        <v>637</v>
      </c>
      <c r="BO1" s="151" t="s">
        <v>973</v>
      </c>
      <c r="BP1" s="151" t="s">
        <v>974</v>
      </c>
      <c r="BQ1" s="151" t="s">
        <v>76</v>
      </c>
      <c r="BR1" s="151" t="s">
        <v>975</v>
      </c>
      <c r="BS1" s="151" t="s">
        <v>988</v>
      </c>
      <c r="BT1" s="151" t="s">
        <v>637</v>
      </c>
      <c r="BX1" s="151" t="s">
        <v>973</v>
      </c>
      <c r="BY1" s="151" t="s">
        <v>974</v>
      </c>
      <c r="BZ1" s="151" t="s">
        <v>76</v>
      </c>
      <c r="CA1" s="151" t="s">
        <v>975</v>
      </c>
      <c r="CB1" s="151" t="s">
        <v>976</v>
      </c>
      <c r="CC1" s="151" t="s">
        <v>637</v>
      </c>
      <c r="CE1" s="151" t="s">
        <v>973</v>
      </c>
      <c r="CF1" s="151" t="s">
        <v>974</v>
      </c>
      <c r="CG1" s="151" t="s">
        <v>76</v>
      </c>
      <c r="CH1" s="151" t="s">
        <v>975</v>
      </c>
      <c r="CI1" s="151" t="s">
        <v>976</v>
      </c>
      <c r="CJ1" s="151" t="s">
        <v>637</v>
      </c>
      <c r="CL1" s="151" t="s">
        <v>973</v>
      </c>
      <c r="CM1" s="151" t="s">
        <v>974</v>
      </c>
      <c r="CN1" s="151" t="s">
        <v>76</v>
      </c>
      <c r="CO1" s="151" t="s">
        <v>975</v>
      </c>
      <c r="CP1" s="151" t="s">
        <v>976</v>
      </c>
      <c r="CQ1" s="151" t="s">
        <v>637</v>
      </c>
      <c r="CS1" s="151" t="s">
        <v>973</v>
      </c>
      <c r="CT1" s="151" t="s">
        <v>974</v>
      </c>
      <c r="CU1" s="151" t="s">
        <v>76</v>
      </c>
      <c r="CV1" s="151" t="s">
        <v>975</v>
      </c>
      <c r="CW1" s="151" t="s">
        <v>976</v>
      </c>
      <c r="CX1" s="151" t="s">
        <v>637</v>
      </c>
      <c r="CZ1" s="150" t="s">
        <v>973</v>
      </c>
      <c r="DA1" s="151" t="s">
        <v>974</v>
      </c>
      <c r="DB1" s="151" t="s">
        <v>76</v>
      </c>
      <c r="DC1" s="151" t="s">
        <v>975</v>
      </c>
      <c r="DD1" s="151" t="s">
        <v>976</v>
      </c>
      <c r="DE1" s="151" t="s">
        <v>637</v>
      </c>
      <c r="DG1" s="151" t="s">
        <v>973</v>
      </c>
      <c r="DH1" s="151" t="s">
        <v>974</v>
      </c>
      <c r="DI1" s="151" t="s">
        <v>76</v>
      </c>
      <c r="DJ1" s="151" t="s">
        <v>975</v>
      </c>
      <c r="DK1" s="151" t="s">
        <v>976</v>
      </c>
      <c r="DL1" s="151" t="s">
        <v>637</v>
      </c>
    </row>
    <row r="2" spans="1:116" x14ac:dyDescent="0.35">
      <c r="A2" s="133" t="s">
        <v>989</v>
      </c>
      <c r="B2" s="134" t="s">
        <v>826</v>
      </c>
      <c r="C2" s="134" t="s">
        <v>105</v>
      </c>
      <c r="D2" s="134" cm="1">
        <f t="array" ref="D2">quntity_finder(_xlfn.VSTACK('Stationary Fuel and Heating'!$C$10:$E$14,'Stationary Fuel and Heating'!$H$10:$J$14),Calculations!$B2,Calculations!$C2)</f>
        <v>0</v>
      </c>
      <c r="E2" s="134">
        <v>0.18296000000000001</v>
      </c>
      <c r="F2" s="134">
        <f>Calculations!$D2*Calculations!$E2/1000</f>
        <v>0</v>
      </c>
      <c r="G2" s="134">
        <v>3.0210000000000001E-2</v>
      </c>
      <c r="H2" s="134">
        <f>Calculations!$D2*$G2/1000</f>
        <v>0</v>
      </c>
      <c r="I2" s="134">
        <v>1</v>
      </c>
      <c r="J2" s="134">
        <f>stationary_calculation[[#This Row],[Quantity]]*stationary_calculation[[#This Row],[kWh conversion]]</f>
        <v>0</v>
      </c>
      <c r="L2" s="133" t="s">
        <v>990</v>
      </c>
      <c r="M2" s="134" t="s">
        <v>835</v>
      </c>
      <c r="N2" s="134" t="s">
        <v>123</v>
      </c>
      <c r="O2" s="134" cm="1">
        <f t="array" ref="O2">quntity_finder(_xlfn.VSTACK('Vehicle Fuel'!$C$11:$E$15,'Vehicle Fuel'!$H$11:$J$15),Calculations!$M2,Calculations!$N2)</f>
        <v>44</v>
      </c>
      <c r="P2" s="134">
        <v>2.0691600000000001</v>
      </c>
      <c r="Q2" s="134">
        <f>Calculations!O2*Calculations!P2/1000</f>
        <v>9.1043040000000006E-2</v>
      </c>
      <c r="R2" s="134">
        <v>0.58094000000000001</v>
      </c>
      <c r="S2" s="134">
        <f>Calculations!O2*R2/1000</f>
        <v>2.5561360000000002E-2</v>
      </c>
      <c r="T2" s="134">
        <v>8.9260000000000002</v>
      </c>
      <c r="U2" s="139">
        <f>mobile_calculation[[#This Row],[Quantity]]*mobile_calculation[[#This Row],[kWh conversion]]</f>
        <v>392.74400000000003</v>
      </c>
      <c r="W2" s="146" t="s">
        <v>991</v>
      </c>
      <c r="X2" s="128" t="s">
        <v>845</v>
      </c>
      <c r="Y2" s="128" t="s">
        <v>58</v>
      </c>
      <c r="Z2" s="128" cm="1">
        <f t="array" ref="Z2">_xlfn.LET(_xlpm.area,_xlfn.VSTACK('Vehicle Mileage'!$C$10:$E$20,'Vehicle Mileage'!$H$10:$J$20,'Vehicle Mileage'!$M$10:$O$20),quntity_finder(_xlpm.area,Calculations!$X2,Calculations!$Y2)+quntity_finder(_xlpm.area,Calculations!$X2,"miles")*miles_to_km)</f>
        <v>1000</v>
      </c>
      <c r="AA2" s="128">
        <v>0.16272</v>
      </c>
      <c r="AB2" s="128">
        <f>Calculations!$Z2*Calculations!$AA2/1000</f>
        <v>0.16272</v>
      </c>
      <c r="AC2" s="128">
        <v>0</v>
      </c>
      <c r="AD2" s="128">
        <f>Calculations!$Z2*$AC2/1000</f>
        <v>0</v>
      </c>
      <c r="AE2" s="128">
        <v>4.5990000000000003E-2</v>
      </c>
      <c r="AF2" s="128">
        <f>Calculations!$Z2*$AE2/1000</f>
        <v>4.5990000000000003E-2</v>
      </c>
      <c r="AG2" s="128">
        <v>0</v>
      </c>
      <c r="AH2" s="128">
        <f>Calculations!$Z2*$AG2/1000</f>
        <v>0</v>
      </c>
      <c r="AI2" s="138">
        <v>0.70374000000000003</v>
      </c>
      <c r="AJ2" s="138">
        <f>milage_calculations[[#This Row],[Quantity]]*milage_calculations[[#This Row],[Scope 1 kWh Conversion]]</f>
        <v>703.74</v>
      </c>
      <c r="AK2" s="138">
        <v>0</v>
      </c>
      <c r="AL2" s="138">
        <f>milage_calculations[[#This Row],[Quantity]]*milage_calculations[[#This Row],[Scope 2 kWh Conversion]]</f>
        <v>0</v>
      </c>
      <c r="AM2" s="130"/>
      <c r="AN2" s="146" t="s">
        <v>861</v>
      </c>
      <c r="AO2" s="128" t="s">
        <v>866</v>
      </c>
      <c r="AP2" s="128" t="s">
        <v>169</v>
      </c>
      <c r="AQ2" s="128" cm="1">
        <f t="array" ref="AQ2">quntity_finder(_xlfn.VSTACK(Refrigerants!$C$10:$E$16,Refrigerants!$H$10:$J$16),Refrigerant_calculation[[#This Row],[Emission Source]],Refrigerant_calculation[[#This Row],[Unit]])</f>
        <v>0</v>
      </c>
      <c r="AR2" s="128">
        <v>1300</v>
      </c>
      <c r="AS2" s="146">
        <f>Refrigerant_calculation[[#This Row],[Conversion]]*Refrigerant_calculation[[#This Row],[Quantity]]</f>
        <v>0</v>
      </c>
      <c r="AU2" s="146" t="s">
        <v>992</v>
      </c>
      <c r="AV2" s="131" t="str">
        <f>Electricity!$C$10</f>
        <v>UK</v>
      </c>
      <c r="AW2" s="128" t="s">
        <v>105</v>
      </c>
      <c r="AX2" s="128" cm="1">
        <f t="array" ref="AX2">quntity_finder(_xlfn.VSTACK(Electricity!$C$10:$E$16),Calculations!AV2,Calculations!AW2)</f>
        <v>2000</v>
      </c>
      <c r="AY2" s="131">
        <v>0.20707428859060403</v>
      </c>
      <c r="AZ2" s="128">
        <f>Calculations!AX2*Calculations!AY2/1000</f>
        <v>0.41414857718120807</v>
      </c>
      <c r="BA2" s="131">
        <v>1.83E-2</v>
      </c>
      <c r="BB2" s="128">
        <f>Calculations!AX2*BA2/1000</f>
        <v>3.6600000000000001E-2</v>
      </c>
      <c r="BC2" s="131">
        <v>4.5900000000000003E-2</v>
      </c>
      <c r="BD2" s="149">
        <f>AX2*BC2/1000</f>
        <v>9.1800000000000007E-2</v>
      </c>
      <c r="BF2" s="147" t="s">
        <v>993</v>
      </c>
      <c r="BG2" s="148" t="s">
        <v>876</v>
      </c>
      <c r="BH2" s="143" t="s">
        <v>105</v>
      </c>
      <c r="BI2" s="143">
        <f>'District Heat &amp; Steam'!D9</f>
        <v>50</v>
      </c>
      <c r="BJ2" s="148">
        <v>0.17529</v>
      </c>
      <c r="BK2" s="143">
        <f>Calculations!BI2*Calculations!BJ2/1000</f>
        <v>8.7644999999999997E-3</v>
      </c>
      <c r="BL2" s="148">
        <v>3.3410000000000002E-2</v>
      </c>
      <c r="BM2" s="153">
        <f>Calculations!BI2*BL2/1000</f>
        <v>1.6705000000000001E-3</v>
      </c>
      <c r="BO2" t="s">
        <v>880</v>
      </c>
      <c r="BP2" t="str">
        <f>Water!$C$8</f>
        <v>Water Supply</v>
      </c>
      <c r="BQ2" t="s">
        <v>123</v>
      </c>
      <c r="BR2" cm="1">
        <f t="array" ref="BR2">quntity_finder(Water!$C$8:$E$10,BP2,BQ2)</f>
        <v>64</v>
      </c>
      <c r="BS2">
        <f>191.30156/1000000</f>
        <v>1.9130155999999999E-4</v>
      </c>
      <c r="BT2">
        <f>water_calculation[[#This Row],[Quantity]]*water_calculation[[#This Row],[Usage Conversion]]/1000</f>
        <v>1.224329984E-5</v>
      </c>
      <c r="BX2" t="s">
        <v>656</v>
      </c>
      <c r="BY2" t="s">
        <v>945</v>
      </c>
      <c r="BZ2" t="s">
        <v>101</v>
      </c>
      <c r="CA2" cm="1">
        <f t="array" ref="CA2">_xlfn.LET(_xlpm.area1,'Material Use'!$C$11:$E$25,_xlpm.area2,'Material Use'!$H$11:$J$25,quntity_finder(_xlfn.VSTACK(_xlpm.area1,_xlpm.area2),BY2,BZ2)+quntity_finder(_xlfn.VSTACK(_xlpm.area1,_xlpm.area2),BY2,"kg")/1000)</f>
        <v>4</v>
      </c>
      <c r="CB2">
        <v>1345.0779</v>
      </c>
      <c r="CC2">
        <f>material_use_calculation[[#This Row],[Conversion]]*material_use_calculation[[#This Row],[Quantity]]/1000</f>
        <v>5.3803115999999997</v>
      </c>
      <c r="CE2" t="s">
        <v>53</v>
      </c>
      <c r="CF2" t="s">
        <v>994</v>
      </c>
      <c r="CG2" s="126" t="s">
        <v>101</v>
      </c>
      <c r="CH2" cm="1">
        <f t="array" ref="CH2">_xlfn.LET(_xlpm.area1,Waste!$C$10:$E$28,_xlpm.area2,Waste!$H$10:$J$22,quntity_finder(_xlfn.VSTACK(_xlpm.area1,_xlpm.area2),CF2,CG2)+quntity_finder(_xlfn.VSTACK(_xlpm.area1,_xlpm.area2),CF2,"kg")/1000)</f>
        <v>0</v>
      </c>
      <c r="CI2">
        <v>4.6856799999999996</v>
      </c>
      <c r="CJ2">
        <f>waste_calculations[[#This Row],[Quantity]]*waste_calculations[[#This Row],[Conversion]]/1000</f>
        <v>0</v>
      </c>
      <c r="CL2" t="s">
        <v>118</v>
      </c>
      <c r="CM2" t="s">
        <v>911</v>
      </c>
      <c r="CN2" t="s">
        <v>58</v>
      </c>
      <c r="CO2" s="125" cm="1">
        <f t="array" ref="CO2">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500</v>
      </c>
      <c r="CP2">
        <v>0.13552</v>
      </c>
      <c r="CQ2">
        <f>flight_calculation[[#This Row],[Quantity]]*flight_calculation[[#This Row],[Conversion]]/1000</f>
        <v>6.7760000000000001E-2</v>
      </c>
      <c r="CS2" t="s">
        <v>995</v>
      </c>
      <c r="CT2" t="s">
        <v>845</v>
      </c>
      <c r="CU2" s="125" t="s">
        <v>58</v>
      </c>
      <c r="CV2" cm="1">
        <f t="array" ref="CV2">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2">
        <v>0.16272</v>
      </c>
      <c r="CX2">
        <f>other_travel_calculation[[#This Row],[Quantity]]*other_travel_calculation[[#This Row],[Conversion]]/1000</f>
        <v>0</v>
      </c>
      <c r="CZ2" s="146" t="s">
        <v>931</v>
      </c>
      <c r="DA2" s="154" t="s">
        <v>996</v>
      </c>
      <c r="DB2" s="128" t="s">
        <v>935</v>
      </c>
      <c r="DC2" s="128" cm="1">
        <f t="array" ref="DC2">quntity_finder(_xlfn.VSTACK(Hotels!$C$10:$E$16,Hotels!$H$10:$J$20),Calculations!DA2,Calculations!DB2)</f>
        <v>44</v>
      </c>
      <c r="DD2" s="154">
        <f>10.4/1000</f>
        <v>1.04E-2</v>
      </c>
      <c r="DE2" s="128">
        <f>Calculations!DC2*Calculations!DD2/1000</f>
        <v>4.5760000000000001E-4</v>
      </c>
      <c r="DG2" t="s">
        <v>956</v>
      </c>
      <c r="DH2" t="s">
        <v>966</v>
      </c>
      <c r="DI2" t="s">
        <v>627</v>
      </c>
      <c r="DJ2" cm="1">
        <f t="array" ref="DJ2">quntity_finder(_xlfn.VSTACK(Freight!$C$17:$E$23,Freight!$H$17:$J$23),freight_calculation[[#This Row],[Emission Source]],freight_calculation[[#This Row],[Unit]])</f>
        <v>34</v>
      </c>
      <c r="DK2">
        <v>0.75539000000000001</v>
      </c>
      <c r="DL2">
        <f>freight_calculation[[#This Row],[Quantity]]*freight_calculation[[#This Row],[Conversion]]/1000</f>
        <v>2.5683259999999999E-2</v>
      </c>
    </row>
    <row r="3" spans="1:116" x14ac:dyDescent="0.35">
      <c r="A3" s="135" t="s">
        <v>989</v>
      </c>
      <c r="B3" s="128" t="s">
        <v>826</v>
      </c>
      <c r="C3" s="128" t="s">
        <v>190</v>
      </c>
      <c r="D3" s="128" cm="1">
        <f t="array" ref="D3">quntity_finder(_xlfn.VSTACK('Stationary Fuel and Heating'!$C$10:$E$14,'Stationary Fuel and Heating'!$H$10:$J$14),Calculations!$B3,Calculations!$C3)</f>
        <v>43</v>
      </c>
      <c r="E3" s="128">
        <v>2.0667200000000001</v>
      </c>
      <c r="F3" s="128">
        <f>Calculations!$D3*Calculations!$E3/1000</f>
        <v>8.8868959999999997E-2</v>
      </c>
      <c r="G3" s="128">
        <v>0.33660000000000001</v>
      </c>
      <c r="H3" s="128">
        <f>Calculations!$D3*$G3/1000</f>
        <v>1.44738E-2</v>
      </c>
      <c r="I3" s="128">
        <f>0.011*1000</f>
        <v>11</v>
      </c>
      <c r="J3" s="128">
        <f>stationary_calculation[[#This Row],[Quantity]]*stationary_calculation[[#This Row],[kWh conversion]]</f>
        <v>473</v>
      </c>
      <c r="L3" s="135" t="s">
        <v>990</v>
      </c>
      <c r="M3" s="134" t="s">
        <v>835</v>
      </c>
      <c r="N3" s="128" t="s">
        <v>101</v>
      </c>
      <c r="O3" s="128" cm="1">
        <f t="array" ref="O3">quntity_finder(_xlfn.VSTACK('Vehicle Fuel'!$C$11:$E$15,'Vehicle Fuel'!$H$11:$J$15),Calculations!$M3,Calculations!$N3)</f>
        <v>0</v>
      </c>
      <c r="P3" s="128">
        <v>2772.9793500000001</v>
      </c>
      <c r="Q3" s="128">
        <f>Calculations!$O3*Calculations!$P3/1000</f>
        <v>0</v>
      </c>
      <c r="R3" s="128">
        <v>777.33392000000003</v>
      </c>
      <c r="S3" s="128">
        <f>Calculations!$O3*$R3/1000</f>
        <v>0</v>
      </c>
      <c r="T3" s="128">
        <f>11.961*1000</f>
        <v>11961</v>
      </c>
      <c r="U3" s="140">
        <f>mobile_calculation[[#This Row],[Quantity]]*mobile_calculation[[#This Row],[kWh conversion]]</f>
        <v>0</v>
      </c>
      <c r="W3" s="146" t="s">
        <v>991</v>
      </c>
      <c r="X3" s="128" t="s">
        <v>848</v>
      </c>
      <c r="Y3" s="128" t="s">
        <v>58</v>
      </c>
      <c r="Z3" s="128" cm="1">
        <f t="array" ref="Z3">_xlfn.LET(_xlpm.area,_xlfn.VSTACK('Vehicle Mileage'!$C$10:$E$20,'Vehicle Mileage'!$H$10:$J$20,'Vehicle Mileage'!$M$10:$O$20),quntity_finder(_xlpm.area,Calculations!$X3,Calculations!$Y3)+quntity_finder(_xlpm.area,Calculations!$X3,"miles")*miles_to_km)</f>
        <v>0</v>
      </c>
      <c r="AA3" s="128">
        <v>0.17304</v>
      </c>
      <c r="AB3" s="128">
        <f>Calculations!$Z3*Calculations!$AA3/1000</f>
        <v>0</v>
      </c>
      <c r="AC3" s="128">
        <v>0</v>
      </c>
      <c r="AD3" s="128">
        <f>Calculations!$Z3*$AC3/1000</f>
        <v>0</v>
      </c>
      <c r="AE3" s="128">
        <v>4.1459999999999997E-2</v>
      </c>
      <c r="AF3" s="128">
        <f>Calculations!$Z3*$AE3/1000</f>
        <v>0</v>
      </c>
      <c r="AG3" s="128">
        <v>0</v>
      </c>
      <c r="AH3" s="128">
        <f>Calculations!$Z3*$AG3/1000</f>
        <v>0</v>
      </c>
      <c r="AI3" s="128">
        <v>0.66886999999999996</v>
      </c>
      <c r="AJ3" s="128">
        <f>milage_calculations[[#This Row],[Quantity]]*milage_calculations[[#This Row],[Scope 1 kWh Conversion]]</f>
        <v>0</v>
      </c>
      <c r="AK3" s="128">
        <v>0</v>
      </c>
      <c r="AL3" s="128">
        <f>milage_calculations[[#This Row],[Quantity]]*milage_calculations[[#This Row],[Scope 2 kWh Conversion]]</f>
        <v>0</v>
      </c>
      <c r="AM3" s="130"/>
      <c r="AN3" s="146" t="s">
        <v>861</v>
      </c>
      <c r="AO3" s="128" t="s">
        <v>868</v>
      </c>
      <c r="AP3" s="128" t="s">
        <v>169</v>
      </c>
      <c r="AQ3" s="128" cm="1">
        <f t="array" ref="AQ3">quntity_finder(_xlfn.VSTACK(Refrigerants!$C$10:$E$16,Refrigerants!$H$10:$J$16),Refrigerant_calculation[[#This Row],[Emission Source]],Refrigerant_calculation[[#This Row],[Unit]])</f>
        <v>0.02</v>
      </c>
      <c r="AR3" s="128">
        <v>1924</v>
      </c>
      <c r="AS3" s="146">
        <f>Refrigerant_calculation[[#This Row],[Conversion]]*Refrigerant_calculation[[#This Row],[Quantity]]</f>
        <v>38.480000000000004</v>
      </c>
      <c r="AU3" s="146" t="s">
        <v>992</v>
      </c>
      <c r="AV3" s="131" t="str">
        <f>Electricity!$C$12</f>
        <v>Ireland</v>
      </c>
      <c r="AW3" s="128" t="s">
        <v>105</v>
      </c>
      <c r="AX3" s="128" cm="1">
        <f t="array" ref="AX3">quntity_finder(_xlfn.VSTACK(Electricity!$C$10:$E$16),AV3,AW3)</f>
        <v>6000</v>
      </c>
      <c r="AY3" s="131">
        <v>0.30499999999999999</v>
      </c>
      <c r="AZ3" s="128">
        <f>Calculations!AX3*Calculations!AY3/1000</f>
        <v>1.83</v>
      </c>
      <c r="BA3" s="131">
        <v>2.415607563546187E-2</v>
      </c>
      <c r="BB3" s="128">
        <f>Calculations!AX3*BA3/1000</f>
        <v>0.14493645381277123</v>
      </c>
      <c r="BC3" s="131">
        <v>7.2945754473058219E-2</v>
      </c>
      <c r="BD3" s="149">
        <f t="shared" ref="BD3" si="0">AX3*BC3/1000</f>
        <v>0.43767452683834934</v>
      </c>
      <c r="BO3" t="s">
        <v>880</v>
      </c>
      <c r="BP3" t="str">
        <f>Water!$C$8</f>
        <v>Water Supply</v>
      </c>
      <c r="BQ3" t="s">
        <v>190</v>
      </c>
      <c r="BR3" cm="1">
        <f t="array" ref="BR3">quntity_finder(Water!$C$8:$E$10,BP3,BQ3)</f>
        <v>0</v>
      </c>
      <c r="BS3">
        <v>0.1913</v>
      </c>
      <c r="BT3">
        <f>water_calculation[[#This Row],[Quantity]]*water_calculation[[#This Row],[Usage Conversion]]/1000</f>
        <v>0</v>
      </c>
      <c r="BX3" t="s">
        <v>656</v>
      </c>
      <c r="BY3" t="s">
        <v>947</v>
      </c>
      <c r="BZ3" t="s">
        <v>101</v>
      </c>
      <c r="CA3" cm="1">
        <f t="array" ref="CA3">_xlfn.LET(_xlpm.area1,'Material Use'!$C$11:$E$25,_xlpm.area2,'Material Use'!$H$11:$J$25,quntity_finder(_xlfn.VSTACK(_xlpm.area1,_xlpm.area2),BY3,BZ3)+quntity_finder(_xlfn.VSTACK(_xlpm.area1,_xlpm.area2),BY3,"kg")/1000)</f>
        <v>0</v>
      </c>
      <c r="CB3">
        <v>1199.72542</v>
      </c>
      <c r="CC3">
        <f>material_use_calculation[[#This Row],[Conversion]]*material_use_calculation[[#This Row],[Quantity]]/1000</f>
        <v>0</v>
      </c>
      <c r="CE3" t="s">
        <v>53</v>
      </c>
      <c r="CF3" t="s">
        <v>888</v>
      </c>
      <c r="CG3" s="126" t="s">
        <v>101</v>
      </c>
      <c r="CH3" cm="1">
        <f t="array" ref="CH3">_xlfn.LET(_xlpm.area1,Waste!$C$10:$E$28,_xlpm.area2,Waste!$H$10:$J$22,quntity_finder(_xlfn.VSTACK(_xlpm.area1,_xlpm.area2),CF3,CG3)+quntity_finder(_xlfn.VSTACK(_xlpm.area1,_xlpm.area2),CF3,"kg")/1000)</f>
        <v>3</v>
      </c>
      <c r="CI3">
        <v>4.6856799999999996</v>
      </c>
      <c r="CJ3">
        <f>waste_calculations[[#This Row],[Quantity]]*waste_calculations[[#This Row],[Conversion]]/1000</f>
        <v>1.4057039999999998E-2</v>
      </c>
      <c r="CL3" t="s">
        <v>118</v>
      </c>
      <c r="CM3" t="s">
        <v>912</v>
      </c>
      <c r="CN3" t="s">
        <v>58</v>
      </c>
      <c r="CO3" cm="1">
        <f t="array" ref="CO3">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5000</v>
      </c>
      <c r="CP3">
        <v>7.5590000000000004E-2</v>
      </c>
      <c r="CQ3">
        <f>flight_calculation[[#This Row],[Quantity]]*flight_calculation[[#This Row],[Conversion]]/1000</f>
        <v>0.37795000000000006</v>
      </c>
      <c r="CS3" t="s">
        <v>995</v>
      </c>
      <c r="CT3" t="s">
        <v>848</v>
      </c>
      <c r="CU3" s="126" t="s">
        <v>58</v>
      </c>
      <c r="CV3" cm="1">
        <f t="array" ref="CV3">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200</v>
      </c>
      <c r="CW3">
        <v>0.17304</v>
      </c>
      <c r="CX3">
        <f>other_travel_calculation[[#This Row],[Quantity]]*other_travel_calculation[[#This Row],[Conversion]]/1000</f>
        <v>3.4608E-2</v>
      </c>
      <c r="CZ3" s="146" t="s">
        <v>931</v>
      </c>
      <c r="DA3" s="128" t="s">
        <v>936</v>
      </c>
      <c r="DB3" s="128" t="s">
        <v>935</v>
      </c>
      <c r="DC3" s="128" cm="1">
        <f t="array" ref="DC3">quntity_finder(_xlfn.VSTACK(Hotels!$C$10:$E$16,Hotels!$H$10:$J$20),Calculations!DA3,Calculations!DB3)</f>
        <v>32</v>
      </c>
      <c r="DD3" s="128">
        <f>11.5/1000</f>
        <v>1.15E-2</v>
      </c>
      <c r="DE3" s="128">
        <f>Calculations!DC3*Calculations!DD3/1000</f>
        <v>3.68E-4</v>
      </c>
      <c r="DG3" t="s">
        <v>956</v>
      </c>
      <c r="DH3" t="s">
        <v>968</v>
      </c>
      <c r="DI3" t="s">
        <v>627</v>
      </c>
      <c r="DJ3" cm="1">
        <f t="array" ref="DJ3">quntity_finder(_xlfn.VSTACK(Freight!$C$17:$E$23,Freight!$H$17:$J$23),freight_calculation[[#This Row],[Emission Source]],freight_calculation[[#This Row],[Unit]])</f>
        <v>32</v>
      </c>
      <c r="DK3">
        <v>0.53129999999999999</v>
      </c>
      <c r="DL3">
        <f>freight_calculation[[#This Row],[Quantity]]*freight_calculation[[#This Row],[Conversion]]/1000</f>
        <v>1.7001599999999999E-2</v>
      </c>
    </row>
    <row r="4" spans="1:116" x14ac:dyDescent="0.35">
      <c r="A4" s="136" t="s">
        <v>989</v>
      </c>
      <c r="B4" s="137" t="s">
        <v>826</v>
      </c>
      <c r="C4" s="137" t="s">
        <v>101</v>
      </c>
      <c r="D4" s="137" cm="1">
        <f t="array" ref="D4">quntity_finder(_xlfn.VSTACK('Stationary Fuel and Heating'!$C$10:$E$14,'Stationary Fuel and Heating'!$H$10:$J$14),Calculations!$B4,Calculations!$C4)</f>
        <v>0</v>
      </c>
      <c r="E4" s="137">
        <v>2575.46441</v>
      </c>
      <c r="F4" s="137">
        <f>Calculations!$D4*Calculations!$E4/1000</f>
        <v>0</v>
      </c>
      <c r="G4" s="137">
        <v>423.16368</v>
      </c>
      <c r="H4" s="137">
        <f>Calculations!$D4*$G4/1000</f>
        <v>0</v>
      </c>
      <c r="I4" s="137">
        <f>14.077*1000</f>
        <v>14077</v>
      </c>
      <c r="J4" s="137">
        <f>stationary_calculation[[#This Row],[Quantity]]*stationary_calculation[[#This Row],[kWh conversion]]</f>
        <v>0</v>
      </c>
      <c r="L4" s="136" t="s">
        <v>990</v>
      </c>
      <c r="M4" s="134" t="s">
        <v>835</v>
      </c>
      <c r="N4" s="137" t="s">
        <v>105</v>
      </c>
      <c r="O4" s="137" cm="1">
        <f t="array" ref="O4">quntity_finder(_xlfn.VSTACK('Vehicle Fuel'!$C$11:$E$15,'Vehicle Fuel'!$H$11:$J$15),Calculations!$M4,Calculations!$N4)</f>
        <v>0</v>
      </c>
      <c r="P4" s="137">
        <v>0.23180999999999999</v>
      </c>
      <c r="Q4" s="137">
        <f>Calculations!$O4*Calculations!$P4/1000</f>
        <v>0</v>
      </c>
      <c r="R4" s="137">
        <v>6.4799999999999996E-2</v>
      </c>
      <c r="S4" s="137">
        <f>Calculations!$O4*$R4/1000</f>
        <v>0</v>
      </c>
      <c r="T4" s="137">
        <v>1</v>
      </c>
      <c r="U4" s="141">
        <f>mobile_calculation[[#This Row],[Quantity]]*mobile_calculation[[#This Row],[kWh conversion]]</f>
        <v>0</v>
      </c>
      <c r="W4" s="146" t="s">
        <v>991</v>
      </c>
      <c r="X4" s="128" t="s">
        <v>851</v>
      </c>
      <c r="Y4" s="128" t="s">
        <v>58</v>
      </c>
      <c r="Z4" s="128" cm="1">
        <f t="array" ref="Z4">_xlfn.LET(_xlpm.area,_xlfn.VSTACK('Vehicle Mileage'!$C$10:$E$20,'Vehicle Mileage'!$H$10:$J$20,'Vehicle Mileage'!$M$10:$O$20),quntity_finder(_xlpm.area,Calculations!$X4,Calculations!$Y4)+quntity_finder(_xlpm.area,Calculations!$X4,"miles")*miles_to_km)</f>
        <v>0</v>
      </c>
      <c r="AA4" s="128">
        <v>0.12825</v>
      </c>
      <c r="AB4" s="128">
        <f>Calculations!$Z4*Calculations!$AA4/1000</f>
        <v>0</v>
      </c>
      <c r="AC4" s="128">
        <v>0</v>
      </c>
      <c r="AD4" s="128">
        <f>Calculations!$Z4*$AC4/1000</f>
        <v>0</v>
      </c>
      <c r="AE4" s="128">
        <v>3.3149999999999999E-2</v>
      </c>
      <c r="AF4" s="128">
        <f>Calculations!$Z4*$AE4/1000</f>
        <v>0</v>
      </c>
      <c r="AG4" s="128">
        <v>0</v>
      </c>
      <c r="AH4" s="128">
        <f>Calculations!$Z4*$AG4/1000</f>
        <v>0</v>
      </c>
      <c r="AI4" s="128">
        <v>0.52624000000000004</v>
      </c>
      <c r="AJ4" s="128">
        <f>milage_calculations[[#This Row],[Quantity]]*milage_calculations[[#This Row],[Scope 1 kWh Conversion]]</f>
        <v>0</v>
      </c>
      <c r="AK4" s="128">
        <v>0</v>
      </c>
      <c r="AL4" s="128">
        <f>milage_calculations[[#This Row],[Quantity]]*milage_calculations[[#This Row],[Scope 2 kWh Conversion]]</f>
        <v>0</v>
      </c>
      <c r="AM4" s="130"/>
      <c r="AN4" s="146" t="s">
        <v>861</v>
      </c>
      <c r="AO4" s="128" t="s">
        <v>870</v>
      </c>
      <c r="AP4" s="128" t="s">
        <v>169</v>
      </c>
      <c r="AQ4" s="128" cm="1">
        <f t="array" ref="AQ4">quntity_finder(_xlfn.VSTACK(Refrigerants!$C$10:$E$16,Refrigerants!$H$10:$J$16),Refrigerant_calculation[[#This Row],[Emission Source]],Refrigerant_calculation[[#This Row],[Unit]])</f>
        <v>0.01</v>
      </c>
      <c r="AR4" s="128">
        <v>677</v>
      </c>
      <c r="AS4" s="146">
        <f>Refrigerant_calculation[[#This Row],[Conversion]]*Refrigerant_calculation[[#This Row],[Quantity]]</f>
        <v>6.7700000000000005</v>
      </c>
      <c r="BF4" t="str" cm="1">
        <f t="array" ref="BF4:BH5">DATA_SUMMARY_2(steam_claculation[[#All],[Emission Source]],steam_claculation[[#All],[Scope 2]],steam_claculation[[#All],[Scope 3]])</f>
        <v>Emission Source</v>
      </c>
      <c r="BG4" t="str">
        <v>Scope 2</v>
      </c>
      <c r="BH4" t="str">
        <v>Scope 3</v>
      </c>
      <c r="BJ4" t="str" cm="1">
        <f t="array" ref="BJ4:BK5">DATA_SUMMARY_1(steam_claculation[[#All],[Emission Source]],steam_claculation[[#All],[Scope 2 (kWh)]])</f>
        <v>Emission Source</v>
      </c>
      <c r="BK4" t="str">
        <v>Scope 2 (kWh)</v>
      </c>
      <c r="BO4" t="s">
        <v>880</v>
      </c>
      <c r="BP4" t="str">
        <f>Water!$C$10</f>
        <v>Wastewater Disposal/Treatment</v>
      </c>
      <c r="BQ4" t="s">
        <v>123</v>
      </c>
      <c r="BR4" cm="1">
        <f t="array" ref="BR4">quntity_finder(Water!$C$8:$E$10,BP4,BQ4)</f>
        <v>32</v>
      </c>
      <c r="BS4">
        <f>170.87549/1000000</f>
        <v>1.7087549000000001E-4</v>
      </c>
      <c r="BT4">
        <f>water_calculation[[#This Row],[Quantity]]*water_calculation[[#This Row],[Usage Conversion]]/1000</f>
        <v>5.4680156800000001E-6</v>
      </c>
      <c r="BX4" t="s">
        <v>656</v>
      </c>
      <c r="BY4" t="s">
        <v>949</v>
      </c>
      <c r="BZ4" t="s">
        <v>101</v>
      </c>
      <c r="CA4" cm="1">
        <f t="array" ref="CA4">_xlfn.LET(_xlpm.area1,'Material Use'!$C$11:$E$25,_xlpm.area2,'Material Use'!$H$11:$J$25,quntity_finder(_xlfn.VSTACK(_xlpm.area1,_xlpm.area2),BY4,BZ4)+quntity_finder(_xlfn.VSTACK(_xlpm.area1,_xlpm.area2),BY4,"kg")/1000)</f>
        <v>0</v>
      </c>
      <c r="CB4">
        <v>3824.0933500000001</v>
      </c>
      <c r="CC4">
        <f>material_use_calculation[[#This Row],[Conversion]]*material_use_calculation[[#This Row],[Quantity]]/1000</f>
        <v>0</v>
      </c>
      <c r="CE4" t="s">
        <v>53</v>
      </c>
      <c r="CF4" t="s">
        <v>890</v>
      </c>
      <c r="CG4" s="126" t="s">
        <v>101</v>
      </c>
      <c r="CH4" cm="1">
        <f t="array" ref="CH4">_xlfn.LET(_xlpm.area1,Waste!$C$10:$E$28,_xlpm.area2,Waste!$H$10:$J$22,quntity_finder(_xlfn.VSTACK(_xlpm.area1,_xlpm.area2),CF4,CG4)+quntity_finder(_xlfn.VSTACK(_xlpm.area1,_xlpm.area2),CF4,"kg")/1000)</f>
        <v>0</v>
      </c>
      <c r="CI4">
        <v>4.6856799999999996</v>
      </c>
      <c r="CJ4">
        <f>waste_calculations[[#This Row],[Quantity]]*waste_calculations[[#This Row],[Conversion]]/1000</f>
        <v>0</v>
      </c>
      <c r="CL4" t="s">
        <v>118</v>
      </c>
      <c r="CM4" t="s">
        <v>915</v>
      </c>
      <c r="CN4" t="s">
        <v>58</v>
      </c>
      <c r="CO4" cm="1">
        <f t="array" ref="CO4">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0</v>
      </c>
      <c r="CP4">
        <v>9.0429999999999996E-2</v>
      </c>
      <c r="CQ4">
        <f>flight_calculation[[#This Row],[Quantity]]*flight_calculation[[#This Row],[Conversion]]/1000</f>
        <v>0</v>
      </c>
      <c r="CS4" t="s">
        <v>995</v>
      </c>
      <c r="CT4" t="s">
        <v>851</v>
      </c>
      <c r="CU4" s="125" t="s">
        <v>58</v>
      </c>
      <c r="CV4" cm="1">
        <f t="array" ref="CV4">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500</v>
      </c>
      <c r="CW4">
        <v>0.12825</v>
      </c>
      <c r="CX4">
        <f>other_travel_calculation[[#This Row],[Quantity]]*other_travel_calculation[[#This Row],[Conversion]]/1000</f>
        <v>6.4125000000000001E-2</v>
      </c>
      <c r="CZ4" s="146" t="s">
        <v>931</v>
      </c>
      <c r="DA4" s="154" t="s">
        <v>937</v>
      </c>
      <c r="DB4" s="128" t="s">
        <v>935</v>
      </c>
      <c r="DC4" s="128" cm="1">
        <f t="array" ref="DC4">quntity_finder(_xlfn.VSTACK(Hotels!$C$10:$E$16,Hotels!$H$10:$J$20),Calculations!DA4,Calculations!DB4)</f>
        <v>50</v>
      </c>
      <c r="DD4" s="128">
        <f>11.57/1000</f>
        <v>1.157E-2</v>
      </c>
      <c r="DE4" s="128">
        <f>Calculations!DC4*Calculations!DD4/1000</f>
        <v>5.7850000000000002E-4</v>
      </c>
      <c r="DG4" t="s">
        <v>956</v>
      </c>
      <c r="DH4" t="s">
        <v>970</v>
      </c>
      <c r="DI4" t="s">
        <v>627</v>
      </c>
      <c r="DJ4" cm="1">
        <f t="array" ref="DJ4">quntity_finder(_xlfn.VSTACK(Freight!$C$17:$E$23,Freight!$H$17:$J$23),freight_calculation[[#This Row],[Emission Source]],freight_calculation[[#This Row],[Unit]])</f>
        <v>0</v>
      </c>
      <c r="DK4">
        <v>0.63822999999999996</v>
      </c>
      <c r="DL4">
        <f>freight_calculation[[#This Row],[Quantity]]*freight_calculation[[#This Row],[Conversion]]/1000</f>
        <v>0</v>
      </c>
    </row>
    <row r="5" spans="1:116" x14ac:dyDescent="0.35">
      <c r="A5" s="133" t="s">
        <v>989</v>
      </c>
      <c r="B5" s="134" t="s">
        <v>113</v>
      </c>
      <c r="C5" s="134" t="s">
        <v>123</v>
      </c>
      <c r="D5" s="134" cm="1">
        <f t="array" ref="D5">quntity_finder(_xlfn.VSTACK('Stationary Fuel and Heating'!$C$10:$E$14,'Stationary Fuel and Heating'!$H$10:$J$14),Calculations!$B5,Calculations!$C5)</f>
        <v>33</v>
      </c>
      <c r="E5" s="134">
        <v>2.5708199999999999</v>
      </c>
      <c r="F5" s="134">
        <f>Calculations!$D5*Calculations!$E5/1000</f>
        <v>8.4837059999999992E-2</v>
      </c>
      <c r="G5" s="134">
        <v>0.61101000000000005</v>
      </c>
      <c r="H5" s="134">
        <f>Calculations!$D5*$G5/1000</f>
        <v>2.0163330000000004E-2</v>
      </c>
      <c r="I5" s="134">
        <v>9.9049999999999994</v>
      </c>
      <c r="J5" s="134">
        <f>stationary_calculation[[#This Row],[Quantity]]*stationary_calculation[[#This Row],[kWh conversion]]</f>
        <v>326.86499999999995</v>
      </c>
      <c r="L5" s="133" t="s">
        <v>990</v>
      </c>
      <c r="M5" s="134" t="s">
        <v>836</v>
      </c>
      <c r="N5" s="134" t="s">
        <v>123</v>
      </c>
      <c r="O5" s="134" cm="1">
        <f t="array" ref="O5">quntity_finder(_xlfn.VSTACK('Vehicle Fuel'!$C$11:$E$15,'Vehicle Fuel'!$H$11:$J$15),Calculations!$M5,Calculations!$N5)</f>
        <v>23</v>
      </c>
      <c r="P5" s="134">
        <v>2.5708199999999999</v>
      </c>
      <c r="Q5" s="134">
        <f>Calculations!$O5*Calculations!$P5/1000</f>
        <v>5.9128859999999998E-2</v>
      </c>
      <c r="R5" s="134">
        <v>0.61101000000000005</v>
      </c>
      <c r="S5" s="134">
        <f>Calculations!$O5*$R5/1000</f>
        <v>1.4053230000000002E-2</v>
      </c>
      <c r="T5" s="134">
        <v>9.9049999999999994</v>
      </c>
      <c r="U5" s="139">
        <f>mobile_calculation[[#This Row],[Quantity]]*mobile_calculation[[#This Row],[kWh conversion]]</f>
        <v>227.815</v>
      </c>
      <c r="W5" s="146" t="s">
        <v>991</v>
      </c>
      <c r="X5" s="128" t="s">
        <v>852</v>
      </c>
      <c r="Y5" s="128" t="s">
        <v>58</v>
      </c>
      <c r="Z5" s="128" cm="1">
        <f t="array" ref="Z5">_xlfn.LET(_xlpm.area,_xlfn.VSTACK('Vehicle Mileage'!$C$10:$E$20,'Vehicle Mileage'!$H$10:$J$20,'Vehicle Mileage'!$M$10:$O$20),quntity_finder(_xlpm.area,Calculations!$X5,Calculations!$Y5)+quntity_finder(_xlpm.area,Calculations!$X5,"miles")*miles_to_km)</f>
        <v>1000</v>
      </c>
      <c r="AA5" s="128">
        <v>9.1670000000000001E-2</v>
      </c>
      <c r="AB5" s="128">
        <f>Calculations!$Z5*Calculations!$AA5/1000</f>
        <v>9.1670000000000001E-2</v>
      </c>
      <c r="AC5" s="128">
        <v>1.171E-2</v>
      </c>
      <c r="AD5" s="128">
        <f>Calculations!$Z5*$AC5/1000</f>
        <v>1.171E-2</v>
      </c>
      <c r="AE5" s="128">
        <v>2.9340000000000001E-2</v>
      </c>
      <c r="AF5" s="128">
        <f>Calculations!$Z5*$AE5/1000</f>
        <v>2.9340000000000001E-2</v>
      </c>
      <c r="AG5" s="128">
        <v>1.2199999999999999E-3</v>
      </c>
      <c r="AH5" s="128">
        <f>Calculations!$Z5*$AG5/1000</f>
        <v>1.2199999999999999E-3</v>
      </c>
      <c r="AI5" s="128">
        <v>0.39517000000000002</v>
      </c>
      <c r="AJ5" s="128">
        <f>milage_calculations[[#This Row],[Quantity]]*milage_calculations[[#This Row],[Scope 1 kWh Conversion]]</f>
        <v>395.17</v>
      </c>
      <c r="AK5" s="128">
        <v>6.5619999999999998E-2</v>
      </c>
      <c r="AL5" s="128">
        <f>milage_calculations[[#This Row],[Quantity]]*milage_calculations[[#This Row],[Scope 2 kWh Conversion]]</f>
        <v>65.62</v>
      </c>
      <c r="AM5" s="130"/>
      <c r="AN5" s="146" t="s">
        <v>861</v>
      </c>
      <c r="AO5" s="128" t="s">
        <v>872</v>
      </c>
      <c r="AP5" s="128" t="s">
        <v>169</v>
      </c>
      <c r="AQ5" s="128" cm="1">
        <f t="array" ref="AQ5">quntity_finder(_xlfn.VSTACK(Refrigerants!$C$10:$E$16,Refrigerants!$H$10:$J$16),Refrigerant_calculation[[#This Row],[Emission Source]],Refrigerant_calculation[[#This Row],[Unit]])</f>
        <v>0</v>
      </c>
      <c r="AR5" s="128">
        <v>6.0000000000000001E-3</v>
      </c>
      <c r="AS5" s="146">
        <f>Refrigerant_calculation[[#This Row],[Conversion]]*Refrigerant_calculation[[#This Row],[Quantity]]</f>
        <v>0</v>
      </c>
      <c r="BF5" t="str">
        <v>District Heat &amp; Steam</v>
      </c>
      <c r="BG5">
        <v>8.7644999999999997E-3</v>
      </c>
      <c r="BH5">
        <v>1.6705000000000001E-3</v>
      </c>
      <c r="BJ5" t="str">
        <v>District Heat &amp; Steam</v>
      </c>
      <c r="BK5">
        <v>50</v>
      </c>
      <c r="BO5" t="s">
        <v>880</v>
      </c>
      <c r="BP5" t="str">
        <f>Water!$C$10</f>
        <v>Wastewater Disposal/Treatment</v>
      </c>
      <c r="BQ5" t="s">
        <v>190</v>
      </c>
      <c r="BR5" cm="1">
        <f t="array" ref="BR5">quntity_finder(Water!$C$8:$E$10,BP5,BQ5)</f>
        <v>0</v>
      </c>
      <c r="BS5">
        <v>0.17088</v>
      </c>
      <c r="BT5">
        <f>water_calculation[[#This Row],[Quantity]]*water_calculation[[#This Row],[Usage Conversion]]/1000</f>
        <v>0</v>
      </c>
      <c r="BX5" t="s">
        <v>656</v>
      </c>
      <c r="BY5" t="s">
        <v>951</v>
      </c>
      <c r="BZ5" t="s">
        <v>101</v>
      </c>
      <c r="CA5" cm="1">
        <f t="array" ref="CA5">_xlfn.LET(_xlpm.area1,'Material Use'!$C$11:$E$25,_xlpm.area2,'Material Use'!$H$11:$J$25,quntity_finder(_xlfn.VSTACK(_xlpm.area1,_xlpm.area2),BY5,BZ5)+quntity_finder(_xlfn.VSTACK(_xlpm.area1,_xlpm.area2),BY5,"kg")/1000)</f>
        <v>4</v>
      </c>
      <c r="CB5">
        <v>3172.4993199999999</v>
      </c>
      <c r="CC5">
        <f>material_use_calculation[[#This Row],[Conversion]]*material_use_calculation[[#This Row],[Quantity]]/1000</f>
        <v>12.68999728</v>
      </c>
      <c r="CE5" t="s">
        <v>53</v>
      </c>
      <c r="CF5" t="s">
        <v>892</v>
      </c>
      <c r="CG5" s="126" t="s">
        <v>101</v>
      </c>
      <c r="CH5" cm="1">
        <f t="array" ref="CH5">_xlfn.LET(_xlpm.area1,Waste!$C$10:$E$28,_xlpm.area2,Waste!$H$10:$J$22,quntity_finder(_xlfn.VSTACK(_xlpm.area1,_xlpm.area2),CF5,CG5)+quntity_finder(_xlfn.VSTACK(_xlpm.area1,_xlpm.area2),CF5,"kg")/1000)</f>
        <v>0</v>
      </c>
      <c r="CI5">
        <v>1.0083500000000001</v>
      </c>
      <c r="CJ5">
        <f>waste_calculations[[#This Row],[Quantity]]*waste_calculations[[#This Row],[Conversion]]/1000</f>
        <v>0</v>
      </c>
      <c r="CL5" t="s">
        <v>118</v>
      </c>
      <c r="CM5" t="s">
        <v>913</v>
      </c>
      <c r="CN5" t="s">
        <v>58</v>
      </c>
      <c r="CO5" cm="1">
        <f t="array" ref="CO5">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6000</v>
      </c>
      <c r="CP5">
        <v>7.4349999999999999E-2</v>
      </c>
      <c r="CQ5">
        <f>flight_calculation[[#This Row],[Quantity]]*flight_calculation[[#This Row],[Conversion]]/1000</f>
        <v>0.4461</v>
      </c>
      <c r="CS5" t="s">
        <v>995</v>
      </c>
      <c r="CT5" t="s">
        <v>852</v>
      </c>
      <c r="CU5" s="126" t="s">
        <v>58</v>
      </c>
      <c r="CV5" cm="1">
        <f t="array" ref="CV5">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652</v>
      </c>
      <c r="CW5">
        <v>0.10460999999999999</v>
      </c>
      <c r="CX5">
        <f>other_travel_calculation[[#This Row],[Quantity]]*other_travel_calculation[[#This Row],[Conversion]]/1000</f>
        <v>6.8205719999999997E-2</v>
      </c>
      <c r="CZ5" s="147" t="s">
        <v>931</v>
      </c>
      <c r="DA5" s="155" t="s">
        <v>409</v>
      </c>
      <c r="DB5" s="143" t="s">
        <v>935</v>
      </c>
      <c r="DC5" s="143" cm="1">
        <f t="array" ref="DC5">quntity_finder(_xlfn.VSTACK(Hotels!$C$10:$E$16,Hotels!$H$10:$J$20),Calculations!DA5,Calculations!DB5)</f>
        <v>0</v>
      </c>
      <c r="DD5" s="154">
        <f>16.1/1000</f>
        <v>1.61E-2</v>
      </c>
      <c r="DE5" s="143">
        <f>Calculations!DC5*Calculations!DD5/1000</f>
        <v>0</v>
      </c>
      <c r="DG5" t="s">
        <v>956</v>
      </c>
      <c r="DH5" t="s">
        <v>971</v>
      </c>
      <c r="DI5" t="s">
        <v>627</v>
      </c>
      <c r="DJ5" cm="1">
        <f t="array" ref="DJ5">quntity_finder(_xlfn.VSTACK(Freight!$C$17:$E$23,Freight!$H$17:$J$23),freight_calculation[[#This Row],[Emission Source]],freight_calculation[[#This Row],[Unit]])</f>
        <v>53</v>
      </c>
      <c r="DK5">
        <v>0.10163</v>
      </c>
      <c r="DL5">
        <f>freight_calculation[[#This Row],[Quantity]]*freight_calculation[[#This Row],[Conversion]]/1000</f>
        <v>5.3863899999999996E-3</v>
      </c>
    </row>
    <row r="6" spans="1:116" x14ac:dyDescent="0.35">
      <c r="A6" s="135" t="s">
        <v>989</v>
      </c>
      <c r="B6" s="128" t="s">
        <v>113</v>
      </c>
      <c r="C6" s="128" t="s">
        <v>101</v>
      </c>
      <c r="D6" s="128" cm="1">
        <f t="array" ref="D6">quntity_finder(_xlfn.VSTACK('Stationary Fuel and Heating'!$C$10:$E$14,'Stationary Fuel and Heating'!$H$10:$J$14),Calculations!$B6,Calculations!$C6)</f>
        <v>0</v>
      </c>
      <c r="E6" s="128">
        <v>3087.9446200000002</v>
      </c>
      <c r="F6" s="128">
        <f>Calculations!$D6*Calculations!$E6/1000</f>
        <v>0</v>
      </c>
      <c r="G6" s="128">
        <v>733.64436000000001</v>
      </c>
      <c r="H6" s="128">
        <f>Calculations!$D6*$G6/1000</f>
        <v>0</v>
      </c>
      <c r="I6" s="128">
        <f>11*1000</f>
        <v>11000</v>
      </c>
      <c r="J6" s="128">
        <f>stationary_calculation[[#This Row],[Quantity]]*stationary_calculation[[#This Row],[kWh conversion]]</f>
        <v>0</v>
      </c>
      <c r="L6" s="135" t="s">
        <v>990</v>
      </c>
      <c r="M6" s="134" t="s">
        <v>836</v>
      </c>
      <c r="N6" s="128" t="s">
        <v>101</v>
      </c>
      <c r="O6" s="128" cm="1">
        <f t="array" ref="O6">quntity_finder(_xlfn.VSTACK('Vehicle Fuel'!$C$11:$E$15,'Vehicle Fuel'!$H$11:$J$15),Calculations!$M6,Calculations!$N6)</f>
        <v>0</v>
      </c>
      <c r="P6" s="128">
        <v>3087.9446200000002</v>
      </c>
      <c r="Q6" s="128">
        <f>Calculations!$O6*Calculations!$P6/1000</f>
        <v>0</v>
      </c>
      <c r="R6" s="128">
        <v>733.64436000000001</v>
      </c>
      <c r="S6" s="128">
        <f>Calculations!$O6*$R6/1000</f>
        <v>0</v>
      </c>
      <c r="T6" s="128">
        <f>11.9*1000</f>
        <v>11900</v>
      </c>
      <c r="U6" s="140">
        <f>mobile_calculation[[#This Row],[Quantity]]*mobile_calculation[[#This Row],[kWh conversion]]</f>
        <v>0</v>
      </c>
      <c r="W6" s="146" t="s">
        <v>991</v>
      </c>
      <c r="X6" s="128" t="s">
        <v>854</v>
      </c>
      <c r="Y6" s="128" t="s">
        <v>58</v>
      </c>
      <c r="Z6" s="128" cm="1">
        <f t="array" ref="Z6">_xlfn.LET(_xlpm.area,_xlfn.VSTACK('Vehicle Mileage'!$C$10:$E$20,'Vehicle Mileage'!$H$10:$J$20,'Vehicle Mileage'!$M$10:$O$20),quntity_finder(_xlpm.area,Calculations!$X6,Calculations!$Y6)+quntity_finder(_xlpm.area,Calculations!$X6,"miles")*miles_to_km)</f>
        <v>5000</v>
      </c>
      <c r="AA6" s="128">
        <v>0</v>
      </c>
      <c r="AB6" s="128">
        <f>Calculations!$Z6*Calculations!$AA6/1000</f>
        <v>0</v>
      </c>
      <c r="AC6" s="128">
        <v>3.6630000000000003E-2</v>
      </c>
      <c r="AD6" s="128">
        <f>Calculations!$Z6*$AC6/1000</f>
        <v>0.18315000000000001</v>
      </c>
      <c r="AE6" s="128">
        <v>1.0489999999999999E-2</v>
      </c>
      <c r="AF6" s="128">
        <f>Calculations!$Z6*$AE6/1000</f>
        <v>5.2449999999999997E-2</v>
      </c>
      <c r="AG6" s="128">
        <v>3.8400000000000001E-3</v>
      </c>
      <c r="AH6" s="128">
        <f>Calculations!$Z6*$AG6/1000</f>
        <v>1.9199999999999998E-2</v>
      </c>
      <c r="AI6" s="128">
        <v>0</v>
      </c>
      <c r="AJ6" s="128">
        <f>milage_calculations[[#This Row],[Quantity]]*milage_calculations[[#This Row],[Scope 1 kWh Conversion]]</f>
        <v>0</v>
      </c>
      <c r="AK6" s="128">
        <v>0.20655999999999999</v>
      </c>
      <c r="AL6" s="128">
        <f>milage_calculations[[#This Row],[Quantity]]*milage_calculations[[#This Row],[Scope 2 kWh Conversion]]</f>
        <v>1032.8</v>
      </c>
      <c r="AM6" s="130"/>
      <c r="AN6" s="146" t="s">
        <v>861</v>
      </c>
      <c r="AO6" s="128" t="s">
        <v>867</v>
      </c>
      <c r="AP6" s="128" t="s">
        <v>169</v>
      </c>
      <c r="AQ6" s="128" cm="1">
        <f t="array" ref="AQ6">quntity_finder(_xlfn.VSTACK(Refrigerants!$C$10:$E$16,Refrigerants!$H$10:$J$16),Refrigerant_calculation[[#This Row],[Emission Source]],Refrigerant_calculation[[#This Row],[Unit]])</f>
        <v>0</v>
      </c>
      <c r="AR6" s="128">
        <v>1760</v>
      </c>
      <c r="AS6" s="146">
        <f>Refrigerant_calculation[[#This Row],[Conversion]]*Refrigerant_calculation[[#This Row],[Quantity]]</f>
        <v>0</v>
      </c>
      <c r="BX6" t="s">
        <v>656</v>
      </c>
      <c r="BY6" t="s">
        <v>952</v>
      </c>
      <c r="BZ6" t="s">
        <v>101</v>
      </c>
      <c r="CA6" cm="1">
        <f t="array" ref="CA6">_xlfn.LET(_xlpm.area1,'Material Use'!$C$11:$E$25,_xlpm.area2,'Material Use'!$H$11:$J$25,quntity_finder(_xlfn.VSTACK(_xlpm.area1,_xlpm.area2),BY6,BZ6)+quntity_finder(_xlfn.VSTACK(_xlpm.area1,_xlpm.area2),BY6,"kg")/1000)</f>
        <v>0</v>
      </c>
      <c r="CB6">
        <v>24865.475559999999</v>
      </c>
      <c r="CC6">
        <f>material_use_calculation[[#This Row],[Conversion]]*material_use_calculation[[#This Row],[Quantity]]/1000</f>
        <v>0</v>
      </c>
      <c r="CE6" t="s">
        <v>53</v>
      </c>
      <c r="CF6" t="s">
        <v>894</v>
      </c>
      <c r="CG6" s="126" t="s">
        <v>101</v>
      </c>
      <c r="CH6" cm="1">
        <f t="array" ref="CH6">_xlfn.LET(_xlpm.area1,Waste!$C$10:$E$28,_xlpm.area2,Waste!$H$10:$J$22,quntity_finder(_xlfn.VSTACK(_xlpm.area1,_xlpm.area2),CF6,CG6)+quntity_finder(_xlfn.VSTACK(_xlpm.area1,_xlpm.area2),CF6,"kg")/1000)</f>
        <v>0</v>
      </c>
      <c r="CI6">
        <v>8.9831099999999999</v>
      </c>
      <c r="CJ6">
        <f>waste_calculations[[#This Row],[Quantity]]*waste_calculations[[#This Row],[Conversion]]/1000</f>
        <v>0</v>
      </c>
      <c r="CL6" t="s">
        <v>118</v>
      </c>
      <c r="CM6" t="s">
        <v>914</v>
      </c>
      <c r="CN6" t="s">
        <v>58</v>
      </c>
      <c r="CO6" cm="1">
        <f t="array" ref="CO6">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0</v>
      </c>
      <c r="CP6">
        <v>0.11151999999999999</v>
      </c>
      <c r="CQ6">
        <f>flight_calculation[[#This Row],[Quantity]]*flight_calculation[[#This Row],[Conversion]]/1000</f>
        <v>0</v>
      </c>
      <c r="CS6" t="s">
        <v>995</v>
      </c>
      <c r="CT6" t="s">
        <v>926</v>
      </c>
      <c r="CU6" s="126" t="s">
        <v>58</v>
      </c>
      <c r="CV6" cm="1">
        <f t="array" ref="CV6">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1000</v>
      </c>
      <c r="CW6">
        <v>4.0469999999999999E-2</v>
      </c>
      <c r="CX6">
        <f>other_travel_calculation[[#This Row],[Quantity]]*other_travel_calculation[[#This Row],[Conversion]]/1000</f>
        <v>4.0469999999999999E-2</v>
      </c>
      <c r="CZ6" s="147" t="s">
        <v>931</v>
      </c>
      <c r="DA6" s="155" t="s">
        <v>136</v>
      </c>
      <c r="DB6" s="143" t="s">
        <v>935</v>
      </c>
      <c r="DC6" s="143" cm="1">
        <f t="array" ref="DC6">quntity_finder(_xlfn.VSTACK(Hotels!$C$10:$E$16,Hotels!$H$10:$J$20),Calculations!DA6,Calculations!DB6)</f>
        <v>0</v>
      </c>
      <c r="DD6" s="154">
        <f>35/1000</f>
        <v>3.5000000000000003E-2</v>
      </c>
      <c r="DE6" s="143">
        <f>Calculations!DC6*Calculations!DD6/1000</f>
        <v>0</v>
      </c>
      <c r="DG6" t="s">
        <v>956</v>
      </c>
      <c r="DH6" t="s">
        <v>967</v>
      </c>
      <c r="DI6" t="s">
        <v>627</v>
      </c>
      <c r="DJ6" cm="1">
        <f t="array" ref="DJ6">quntity_finder(_xlfn.VSTACK(Freight!$C$17:$E$23,Freight!$H$17:$J$23),freight_calculation[[#This Row],[Emission Source]],freight_calculation[[#This Row],[Unit]])</f>
        <v>11</v>
      </c>
      <c r="DK6">
        <v>2.7193100000000001</v>
      </c>
      <c r="DL6">
        <f>freight_calculation[[#This Row],[Quantity]]*freight_calculation[[#This Row],[Conversion]]/1000</f>
        <v>2.991241E-2</v>
      </c>
    </row>
    <row r="7" spans="1:116" x14ac:dyDescent="0.35">
      <c r="A7" s="136" t="s">
        <v>989</v>
      </c>
      <c r="B7" s="137" t="s">
        <v>113</v>
      </c>
      <c r="C7" s="137" t="s">
        <v>105</v>
      </c>
      <c r="D7" s="137" cm="1">
        <f t="array" ref="D7">quntity_finder(_xlfn.VSTACK('Stationary Fuel and Heating'!$C$10:$E$14,'Stationary Fuel and Heating'!$H$10:$J$14),Calculations!$B7,Calculations!$C7)</f>
        <v>0</v>
      </c>
      <c r="E7" s="137">
        <v>0.25952999999999998</v>
      </c>
      <c r="F7" s="137">
        <f>Calculations!$D7*Calculations!$E7/1000</f>
        <v>0</v>
      </c>
      <c r="G7" s="137">
        <v>6.1809999999999997E-2</v>
      </c>
      <c r="H7" s="137">
        <f>Calculations!$D7*$G7/1000</f>
        <v>0</v>
      </c>
      <c r="I7" s="137">
        <v>1</v>
      </c>
      <c r="J7" s="137">
        <f>stationary_calculation[[#This Row],[Quantity]]*stationary_calculation[[#This Row],[kWh conversion]]</f>
        <v>0</v>
      </c>
      <c r="L7" s="136" t="s">
        <v>990</v>
      </c>
      <c r="M7" s="134" t="s">
        <v>836</v>
      </c>
      <c r="N7" s="137" t="s">
        <v>105</v>
      </c>
      <c r="O7" s="137" cm="1">
        <f t="array" ref="O7">quntity_finder(_xlfn.VSTACK('Vehicle Fuel'!$C$11:$E$15,'Vehicle Fuel'!$H$11:$J$15),Calculations!$M7,Calculations!$N7)</f>
        <v>0</v>
      </c>
      <c r="P7" s="137">
        <v>0.25952999999999998</v>
      </c>
      <c r="Q7" s="137">
        <f>Calculations!$O7*Calculations!$P7/1000</f>
        <v>0</v>
      </c>
      <c r="R7" s="137">
        <v>6.1809999999999997E-2</v>
      </c>
      <c r="S7" s="137">
        <f>Calculations!$O7*$R7/1000</f>
        <v>0</v>
      </c>
      <c r="T7" s="137">
        <v>1</v>
      </c>
      <c r="U7" s="141">
        <f>mobile_calculation[[#This Row],[Quantity]]*mobile_calculation[[#This Row],[kWh conversion]]</f>
        <v>0</v>
      </c>
      <c r="W7" s="146" t="s">
        <v>991</v>
      </c>
      <c r="X7" s="128" t="s">
        <v>856</v>
      </c>
      <c r="Y7" s="128" t="s">
        <v>58</v>
      </c>
      <c r="Z7" s="128" cm="1">
        <f t="array" ref="Z7">_xlfn.LET(_xlpm.area,_xlfn.VSTACK('Vehicle Mileage'!$C$10:$E$20,'Vehicle Mileage'!$H$10:$J$20,'Vehicle Mileage'!$M$10:$O$20),quntity_finder(_xlpm.area,Calculations!$X7,Calculations!$Y7)+quntity_finder(_xlpm.area,Calculations!$X7,"miles")*miles_to_km)</f>
        <v>0</v>
      </c>
      <c r="AA7" s="128">
        <v>0.16725000000000001</v>
      </c>
      <c r="AB7" s="128">
        <f>Calculations!$Z7*Calculations!$AA7/1000</f>
        <v>0</v>
      </c>
      <c r="AC7" s="128">
        <v>0</v>
      </c>
      <c r="AD7" s="128">
        <f>Calculations!$Z7*$AC7/1000</f>
        <v>0</v>
      </c>
      <c r="AE7" s="128">
        <v>4.3990000000000001E-2</v>
      </c>
      <c r="AF7" s="128">
        <f>Calculations!$Z7*$AE7/1000</f>
        <v>0</v>
      </c>
      <c r="AG7" s="128">
        <v>0</v>
      </c>
      <c r="AH7" s="128">
        <f>Calculations!$Z7*$AG7/1000</f>
        <v>0</v>
      </c>
      <c r="AI7" s="128">
        <v>0.68772999999999995</v>
      </c>
      <c r="AJ7" s="128">
        <f>milage_calculations[[#This Row],[Quantity]]*milage_calculations[[#This Row],[Scope 1 kWh Conversion]]</f>
        <v>0</v>
      </c>
      <c r="AK7" s="128">
        <v>0</v>
      </c>
      <c r="AL7" s="128">
        <f>milage_calculations[[#This Row],[Quantity]]*milage_calculations[[#This Row],[Scope 2 kWh Conversion]]</f>
        <v>0</v>
      </c>
      <c r="AM7" s="130"/>
      <c r="AN7" s="146" t="s">
        <v>861</v>
      </c>
      <c r="AO7" s="128" t="s">
        <v>869</v>
      </c>
      <c r="AP7" s="128" t="s">
        <v>169</v>
      </c>
      <c r="AQ7" s="128" cm="1">
        <f t="array" ref="AQ7">quntity_finder(_xlfn.VSTACK(Refrigerants!$C$10:$E$16,Refrigerants!$H$10:$J$16),Refrigerant_calculation[[#This Row],[Emission Source]],Refrigerant_calculation[[#This Row],[Unit]])</f>
        <v>0.02</v>
      </c>
      <c r="AR7" s="128">
        <v>1624</v>
      </c>
      <c r="AS7" s="146">
        <f>Refrigerant_calculation[[#This Row],[Conversion]]*Refrigerant_calculation[[#This Row],[Quantity]]</f>
        <v>32.480000000000004</v>
      </c>
      <c r="BX7" t="s">
        <v>656</v>
      </c>
      <c r="BY7" t="s">
        <v>953</v>
      </c>
      <c r="BZ7" t="s">
        <v>101</v>
      </c>
      <c r="CA7" cm="1">
        <f t="array" ref="CA7">_xlfn.LET(_xlpm.area1,'Material Use'!$C$11:$E$25,_xlpm.area2,'Material Use'!$H$11:$J$25,quntity_finder(_xlfn.VSTACK(_xlpm.area1,_xlpm.area2),BY7,BZ7)+quntity_finder(_xlfn.VSTACK(_xlpm.area1,_xlpm.area2),BY7,"kg")/1000)</f>
        <v>0</v>
      </c>
      <c r="CB7">
        <v>22310</v>
      </c>
      <c r="CC7">
        <f>material_use_calculation[[#This Row],[Conversion]]*material_use_calculation[[#This Row],[Quantity]]/1000</f>
        <v>0</v>
      </c>
      <c r="CE7" t="s">
        <v>53</v>
      </c>
      <c r="CF7" t="s">
        <v>896</v>
      </c>
      <c r="CG7" s="126" t="s">
        <v>101</v>
      </c>
      <c r="CH7" cm="1">
        <f t="array" ref="CH7">_xlfn.LET(_xlpm.area1,Waste!$C$10:$E$28,_xlpm.area2,Waste!$H$10:$J$22,quntity_finder(_xlfn.VSTACK(_xlpm.area1,_xlpm.area2),CF7,CG7)+quntity_finder(_xlfn.VSTACK(_xlpm.area1,_xlpm.area2),CF7,"kg")/1000)</f>
        <v>0</v>
      </c>
      <c r="CI7">
        <v>4.6856799999999996</v>
      </c>
      <c r="CJ7">
        <f>waste_calculations[[#This Row],[Quantity]]*waste_calculations[[#This Row],[Conversion]]/1000</f>
        <v>0</v>
      </c>
      <c r="CL7" t="s">
        <v>118</v>
      </c>
      <c r="CM7" t="s">
        <v>916</v>
      </c>
      <c r="CN7" t="s">
        <v>58</v>
      </c>
      <c r="CO7" cm="1">
        <f t="array" ref="CO7">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0</v>
      </c>
      <c r="CP7">
        <v>6.9260000000000002E-2</v>
      </c>
      <c r="CQ7">
        <f>flight_calculation[[#This Row],[Quantity]]*flight_calculation[[#This Row],[Conversion]]/1000</f>
        <v>0</v>
      </c>
      <c r="CS7" t="s">
        <v>995</v>
      </c>
      <c r="CT7" t="s">
        <v>236</v>
      </c>
      <c r="CU7" s="126" t="s">
        <v>58</v>
      </c>
      <c r="CV7" cm="1">
        <f t="array" ref="CV7">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15</v>
      </c>
      <c r="CW7">
        <v>0.20805999999999999</v>
      </c>
      <c r="CX7">
        <f>other_travel_calculation[[#This Row],[Quantity]]*other_travel_calculation[[#This Row],[Conversion]]/1000</f>
        <v>3.1208999999999998E-3</v>
      </c>
      <c r="DG7" t="s">
        <v>956</v>
      </c>
      <c r="DH7" t="s">
        <v>969</v>
      </c>
      <c r="DI7" t="s">
        <v>627</v>
      </c>
      <c r="DJ7" cm="1">
        <f t="array" ref="DJ7">quntity_finder(_xlfn.VSTACK(Freight!$C$17:$E$23,Freight!$H$17:$J$23),freight_calculation[[#This Row],[Emission Source]],freight_calculation[[#This Row],[Unit]])</f>
        <v>22</v>
      </c>
      <c r="DK7">
        <v>0.53129999999999999</v>
      </c>
      <c r="DL7">
        <f>freight_calculation[[#This Row],[Quantity]]*freight_calculation[[#This Row],[Conversion]]/1000</f>
        <v>1.1688599999999999E-2</v>
      </c>
    </row>
    <row r="8" spans="1:116" x14ac:dyDescent="0.35">
      <c r="A8" s="133" t="s">
        <v>989</v>
      </c>
      <c r="B8" s="134" t="s">
        <v>100</v>
      </c>
      <c r="C8" s="134" t="s">
        <v>123</v>
      </c>
      <c r="D8" s="134" cm="1">
        <f t="array" ref="D8">quntity_finder(_xlfn.VSTACK('Stationary Fuel and Heating'!$C$10:$E$14,'Stationary Fuel and Heating'!$H$10:$J$14),Calculations!$B8,Calculations!$C8)</f>
        <v>2</v>
      </c>
      <c r="E8" s="134">
        <v>1.74533</v>
      </c>
      <c r="F8" s="134">
        <f>Calculations!$D8*Calculations!$E8/1000</f>
        <v>3.49066E-3</v>
      </c>
      <c r="G8" s="134">
        <v>0.19764999999999999</v>
      </c>
      <c r="H8" s="134">
        <f>Calculations!$D8*$G8/1000</f>
        <v>3.9529999999999996E-4</v>
      </c>
      <c r="I8" s="134">
        <v>7.24</v>
      </c>
      <c r="J8" s="134">
        <f>stationary_calculation[[#This Row],[Quantity]]*stationary_calculation[[#This Row],[kWh conversion]]</f>
        <v>14.48</v>
      </c>
      <c r="L8" s="133" t="s">
        <v>990</v>
      </c>
      <c r="M8" s="134" t="s">
        <v>172</v>
      </c>
      <c r="N8" s="134" t="s">
        <v>123</v>
      </c>
      <c r="O8" s="134" cm="1">
        <f t="array" ref="O8">quntity_finder(_xlfn.VSTACK('Vehicle Fuel'!$C$11:$E$15,'Vehicle Fuel'!$H$11:$J$15),Calculations!$M8,Calculations!$N8)</f>
        <v>21</v>
      </c>
      <c r="P8" s="134">
        <v>1.5571299999999999</v>
      </c>
      <c r="Q8" s="134">
        <f>Calculations!$O8*Calculations!$P8/1000</f>
        <v>3.2699729999999996E-2</v>
      </c>
      <c r="R8" s="134">
        <v>0.18551000000000001</v>
      </c>
      <c r="S8" s="134">
        <f>Calculations!$O8*$R8/1000</f>
        <v>3.8957100000000001E-3</v>
      </c>
      <c r="T8" s="134">
        <v>6.7610000000000001</v>
      </c>
      <c r="U8" s="139">
        <f>mobile_calculation[[#This Row],[Quantity]]*mobile_calculation[[#This Row],[kWh conversion]]</f>
        <v>141.98099999999999</v>
      </c>
      <c r="W8" s="146" t="s">
        <v>991</v>
      </c>
      <c r="X8" s="128" t="s">
        <v>846</v>
      </c>
      <c r="Y8" s="128" t="s">
        <v>58</v>
      </c>
      <c r="Z8" s="128" cm="1">
        <f t="array" ref="Z8">_xlfn.LET(_xlpm.area,_xlfn.VSTACK('Vehicle Mileage'!$C$10:$E$20,'Vehicle Mileage'!$H$10:$J$20,'Vehicle Mileage'!$M$10:$O$20),quntity_finder(_xlpm.area,Calculations!$X8,Calculations!$Y8)+quntity_finder(_xlpm.area,Calculations!$X8,"miles")*miles_to_km)</f>
        <v>0</v>
      </c>
      <c r="AA8" s="128">
        <v>0.21335000000000001</v>
      </c>
      <c r="AB8" s="128">
        <f>Calculations!$Z8*Calculations!$AA8/1000</f>
        <v>0</v>
      </c>
      <c r="AC8" s="128">
        <v>0</v>
      </c>
      <c r="AD8" s="128">
        <f>Calculations!$Z8*$AC8/1000</f>
        <v>0</v>
      </c>
      <c r="AE8" s="128">
        <v>6.1830000000000003E-2</v>
      </c>
      <c r="AF8" s="128">
        <f>Calculations!$Z8*$AE8/1000</f>
        <v>0</v>
      </c>
      <c r="AG8" s="128">
        <v>0</v>
      </c>
      <c r="AH8" s="128">
        <f>Calculations!$Z8*$AG8/1000</f>
        <v>0</v>
      </c>
      <c r="AI8" s="128">
        <v>0.92352000000000001</v>
      </c>
      <c r="AJ8" s="128">
        <f>milage_calculations[[#This Row],[Quantity]]*milage_calculations[[#This Row],[Scope 1 kWh Conversion]]</f>
        <v>0</v>
      </c>
      <c r="AK8" s="128">
        <v>0</v>
      </c>
      <c r="AL8" s="128">
        <f>milage_calculations[[#This Row],[Quantity]]*milage_calculations[[#This Row],[Scope 2 kWh Conversion]]</f>
        <v>0</v>
      </c>
      <c r="AM8" s="130"/>
      <c r="AN8" s="146" t="s">
        <v>861</v>
      </c>
      <c r="AO8" s="128" t="s">
        <v>871</v>
      </c>
      <c r="AP8" s="128" t="s">
        <v>169</v>
      </c>
      <c r="AQ8" s="128" cm="1">
        <f t="array" ref="AQ8">quntity_finder(_xlfn.VSTACK(Refrigerants!$C$10:$E$16,Refrigerants!$H$10:$J$16),Refrigerant_calculation[[#This Row],[Emission Source]],Refrigerant_calculation[[#This Row],[Unit]])</f>
        <v>0</v>
      </c>
      <c r="AR8" s="128">
        <v>0.06</v>
      </c>
      <c r="AS8" s="146">
        <f>Refrigerant_calculation[[#This Row],[Conversion]]*Refrigerant_calculation[[#This Row],[Quantity]]</f>
        <v>0</v>
      </c>
      <c r="AU8" t="str" cm="1">
        <f t="array" ref="AU8:AX10">DATA_SUMMARY_3(electricity_calculation[[#All],[Emission Source]],electricity_calculation[[#All],[Scope 2]],electricity_calculation[[#All],[Scope 3 (T&amp;D)]],electricity_calculation[[#All],[Scope 3 (WTT)]])</f>
        <v>Emission Source</v>
      </c>
      <c r="AV8" t="str">
        <v>Scope 2</v>
      </c>
      <c r="AW8" t="str">
        <v>Scope 3 (T&amp;D)</v>
      </c>
      <c r="AX8" t="str">
        <v>Scope 3 (WTT)</v>
      </c>
      <c r="AZ8" t="str" cm="1">
        <f t="array" ref="AZ8:BA10">DATA_SUMMARY_1(electricity_calculation[[#All],[Emission Source]],electricity_calculation[[#All],[Quantity]])</f>
        <v>Emission Source</v>
      </c>
      <c r="BA8" t="str">
        <v>Quantity</v>
      </c>
      <c r="BO8" t="str" cm="1">
        <f t="array" ref="BO8:BP10">DATA_SUMMARY_1(water_calculation[[#All],[Emission Source]],water_calculation[[#All],[Scope 3]])</f>
        <v>Emission Source</v>
      </c>
      <c r="BP8" t="str">
        <v>Scope 3</v>
      </c>
      <c r="BX8" t="s">
        <v>656</v>
      </c>
      <c r="BY8" t="s">
        <v>954</v>
      </c>
      <c r="BZ8" t="s">
        <v>101</v>
      </c>
      <c r="CA8" cm="1">
        <f t="array" ref="CA8">_xlfn.LET(_xlpm.area1,'Material Use'!$C$11:$E$25,_xlpm.area2,'Material Use'!$H$11:$J$25,quntity_finder(_xlfn.VSTACK(_xlpm.area1,_xlpm.area2),BY8,BZ8)+quntity_finder(_xlfn.VSTACK(_xlpm.area1,_xlpm.area2),BY8,"kg")/1000)</f>
        <v>0</v>
      </c>
      <c r="CB8">
        <v>3701.4035899999999</v>
      </c>
      <c r="CC8">
        <f>material_use_calculation[[#This Row],[Conversion]]*material_use_calculation[[#This Row],[Quantity]]/1000</f>
        <v>0</v>
      </c>
      <c r="CE8" t="s">
        <v>53</v>
      </c>
      <c r="CF8" t="s">
        <v>898</v>
      </c>
      <c r="CG8" s="126" t="s">
        <v>101</v>
      </c>
      <c r="CH8" cm="1">
        <f t="array" ref="CH8">_xlfn.LET(_xlpm.area1,Waste!$C$10:$E$28,_xlpm.area2,Waste!$H$10:$J$22,quntity_finder(_xlfn.VSTACK(_xlpm.area1,_xlpm.area2),CF8,CG8)+quntity_finder(_xlfn.VSTACK(_xlpm.area1,_xlpm.area2),CF8,"kg")/1000)</f>
        <v>0</v>
      </c>
      <c r="CI8">
        <v>4.6856799999999996</v>
      </c>
      <c r="CJ8">
        <f>waste_calculations[[#This Row],[Quantity]]*waste_calculations[[#This Row],[Conversion]]/1000</f>
        <v>0</v>
      </c>
      <c r="CL8" t="s">
        <v>118</v>
      </c>
      <c r="CM8" t="s">
        <v>917</v>
      </c>
      <c r="CN8" t="s">
        <v>58</v>
      </c>
      <c r="CO8" cm="1">
        <f t="array" ref="CO8">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4000</v>
      </c>
      <c r="CP8">
        <v>0.11081000000000001</v>
      </c>
      <c r="CQ8">
        <f>flight_calculation[[#This Row],[Quantity]]*flight_calculation[[#This Row],[Conversion]]/1000</f>
        <v>0.44324000000000002</v>
      </c>
      <c r="CS8" t="s">
        <v>995</v>
      </c>
      <c r="CT8" t="s">
        <v>928</v>
      </c>
      <c r="CU8" s="125" t="s">
        <v>58</v>
      </c>
      <c r="CV8" cm="1">
        <f t="array" ref="CV8">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8">
        <v>3.5459999999999998E-2</v>
      </c>
      <c r="CX8">
        <f>other_travel_calculation[[#This Row],[Quantity]]*other_travel_calculation[[#This Row],[Conversion]]/1000</f>
        <v>0</v>
      </c>
      <c r="CZ8" t="str" cm="1">
        <f t="array" ref="CZ8:DA11">DATA_SUMMARY_1(hotel_calculation[[#All],[Emission Source]],hotel_calculation[[#All],[Scope 3]])</f>
        <v>Emission Source</v>
      </c>
      <c r="DA8" t="str">
        <v>Scope 3</v>
      </c>
      <c r="DG8" t="s">
        <v>956</v>
      </c>
      <c r="DH8" t="s">
        <v>195</v>
      </c>
      <c r="DI8" t="s">
        <v>627</v>
      </c>
      <c r="DJ8" cm="1">
        <f t="array" ref="DJ8">quntity_finder(_xlfn.VSTACK(Freight!$C$17:$E$23,Freight!$H$17:$J$23),freight_calculation[[#This Row],[Emission Source]],freight_calculation[[#This Row],[Unit]])</f>
        <v>33</v>
      </c>
      <c r="DK8">
        <v>2.7789999999999999E-2</v>
      </c>
      <c r="DL8">
        <f>freight_calculation[[#This Row],[Quantity]]*freight_calculation[[#This Row],[Conversion]]/1000</f>
        <v>9.1706999999999997E-4</v>
      </c>
    </row>
    <row r="9" spans="1:116" x14ac:dyDescent="0.35">
      <c r="A9" s="135" t="s">
        <v>989</v>
      </c>
      <c r="B9" s="128" t="s">
        <v>100</v>
      </c>
      <c r="C9" s="128" t="s">
        <v>101</v>
      </c>
      <c r="D9" s="128" cm="1">
        <f t="array" ref="D9">quntity_finder(_xlfn.VSTACK('Stationary Fuel and Heating'!$C$10:$E$14,'Stationary Fuel and Heating'!$H$10:$J$14),Calculations!$B9,Calculations!$C9)</f>
        <v>0</v>
      </c>
      <c r="E9" s="128">
        <v>3033.38067</v>
      </c>
      <c r="F9" s="128">
        <f>Calculations!$D9*Calculations!$E9/1000</f>
        <v>0</v>
      </c>
      <c r="G9" s="128">
        <v>344.30946999999998</v>
      </c>
      <c r="H9" s="128">
        <f>Calculations!$D9*$G9/1000</f>
        <v>0</v>
      </c>
      <c r="I9" s="128">
        <f>12.583*1000</f>
        <v>12583</v>
      </c>
      <c r="J9" s="128">
        <f>stationary_calculation[[#This Row],[Quantity]]*stationary_calculation[[#This Row],[kWh conversion]]</f>
        <v>0</v>
      </c>
      <c r="L9" s="135" t="s">
        <v>990</v>
      </c>
      <c r="M9" s="128" t="s">
        <v>172</v>
      </c>
      <c r="N9" s="128" t="s">
        <v>101</v>
      </c>
      <c r="O9" s="128" cm="1">
        <f t="array" ref="O9">quntity_finder(_xlfn.VSTACK('Vehicle Fuel'!$C$11:$E$15,'Vehicle Fuel'!$H$11:$J$15),Calculations!$M9,Calculations!$N9)</f>
        <v>0</v>
      </c>
      <c r="P9" s="128">
        <v>2939.3609499999998</v>
      </c>
      <c r="Q9" s="128">
        <f>Calculations!$O9*Calculations!$P9/1000</f>
        <v>0</v>
      </c>
      <c r="R9" s="128">
        <v>349.29282000000001</v>
      </c>
      <c r="S9" s="128">
        <f>Calculations!$O9*$R9/1000</f>
        <v>0</v>
      </c>
      <c r="T9" s="128">
        <f>12.762*1000</f>
        <v>12762</v>
      </c>
      <c r="U9" s="140">
        <f>mobile_calculation[[#This Row],[Quantity]]*mobile_calculation[[#This Row],[kWh conversion]]</f>
        <v>0</v>
      </c>
      <c r="W9" s="146" t="s">
        <v>991</v>
      </c>
      <c r="X9" s="128" t="s">
        <v>849</v>
      </c>
      <c r="Y9" s="128" t="s">
        <v>58</v>
      </c>
      <c r="Z9" s="128" cm="1">
        <f t="array" ref="Z9">_xlfn.LET(_xlpm.area,_xlfn.VSTACK('Vehicle Mileage'!$C$10:$E$20,'Vehicle Mileage'!$H$10:$J$20,'Vehicle Mileage'!$M$10:$O$20),quntity_finder(_xlpm.area,Calculations!$X9,Calculations!$Y9)+quntity_finder(_xlpm.area,Calculations!$X9,"miles")*miles_to_km)</f>
        <v>0</v>
      </c>
      <c r="AA9" s="128">
        <v>0.25561</v>
      </c>
      <c r="AB9" s="128">
        <f>Calculations!$Z9*Calculations!$AA9/1000</f>
        <v>0</v>
      </c>
      <c r="AC9" s="128">
        <v>0</v>
      </c>
      <c r="AD9" s="128">
        <f>Calculations!$Z9*$AC9/1000</f>
        <v>0</v>
      </c>
      <c r="AE9" s="128">
        <v>6.1280000000000001E-2</v>
      </c>
      <c r="AF9" s="128">
        <f>Calculations!$Z9*$AE9/1000</f>
        <v>0</v>
      </c>
      <c r="AG9" s="128">
        <v>0</v>
      </c>
      <c r="AH9" s="128">
        <f>Calculations!$Z9*$AG9/1000</f>
        <v>0</v>
      </c>
      <c r="AI9" s="128">
        <v>0.99123000000000006</v>
      </c>
      <c r="AJ9" s="128">
        <f>milage_calculations[[#This Row],[Quantity]]*milage_calculations[[#This Row],[Scope 1 kWh Conversion]]</f>
        <v>0</v>
      </c>
      <c r="AK9" s="128">
        <v>0</v>
      </c>
      <c r="AL9" s="128">
        <f>milage_calculations[[#This Row],[Quantity]]*milage_calculations[[#This Row],[Scope 2 kWh Conversion]]</f>
        <v>0</v>
      </c>
      <c r="AM9" s="130"/>
      <c r="AN9" s="146" t="s">
        <v>861</v>
      </c>
      <c r="AO9" s="128" t="str">
        <f>Refrigerants!H16</f>
        <v>Other</v>
      </c>
      <c r="AP9" s="128" t="s">
        <v>169</v>
      </c>
      <c r="AQ9" s="128" cm="1">
        <f t="array" ref="AQ9">quntity_finder(_xlfn.VSTACK(Refrigerants!$C$10:$E$16,Refrigerants!$H$10:$J$16),Refrigerant_calculation[[#This Row],[Emission Source]],Refrigerant_calculation[[#This Row],[Unit]])</f>
        <v>50</v>
      </c>
      <c r="AR9" s="128">
        <f>Refrigerants!M16/1000</f>
        <v>0.1</v>
      </c>
      <c r="AS9" s="146">
        <f>Refrigerant_calculation[[#This Row],[Conversion]]*Refrigerant_calculation[[#This Row],[Quantity]]</f>
        <v>5</v>
      </c>
      <c r="AU9" t="str">
        <v>UK</v>
      </c>
      <c r="AV9">
        <v>0.41414857718120807</v>
      </c>
      <c r="AW9">
        <v>3.6600000000000001E-2</v>
      </c>
      <c r="AX9">
        <v>9.1800000000000007E-2</v>
      </c>
      <c r="AZ9" t="str">
        <v>UK</v>
      </c>
      <c r="BA9">
        <v>2000</v>
      </c>
      <c r="BO9" t="str">
        <v>Water Supply</v>
      </c>
      <c r="BP9">
        <v>1.224329984E-5</v>
      </c>
      <c r="BX9" t="s">
        <v>656</v>
      </c>
      <c r="BY9" t="s">
        <v>955</v>
      </c>
      <c r="BZ9" t="s">
        <v>101</v>
      </c>
      <c r="CA9" cm="1">
        <f t="array" ref="CA9">_xlfn.LET(_xlpm.area1,'Material Use'!$C$11:$E$25,_xlpm.area2,'Material Use'!$H$11:$J$25,quntity_finder(_xlfn.VSTACK(_xlpm.area1,_xlpm.area2),BY9,BZ9)+quntity_finder(_xlfn.VSTACK(_xlpm.area1,_xlpm.area2),BY9,"kg")/1000)</f>
        <v>0</v>
      </c>
      <c r="CB9">
        <v>1.0083500000000001</v>
      </c>
      <c r="CC9">
        <f>material_use_calculation[[#This Row],[Conversion]]*material_use_calculation[[#This Row],[Quantity]]/1000</f>
        <v>0</v>
      </c>
      <c r="CE9" t="s">
        <v>53</v>
      </c>
      <c r="CF9" t="s">
        <v>997</v>
      </c>
      <c r="CG9" s="126" t="s">
        <v>101</v>
      </c>
      <c r="CH9" cm="1">
        <f t="array" ref="CH9">_xlfn.LET(_xlpm.area1,Waste!$C$10:$E$28,_xlpm.area2,Waste!$H$10:$J$22,quntity_finder(_xlfn.VSTACK(_xlpm.area1,_xlpm.area2),CF9,CG9)+quntity_finder(_xlfn.VSTACK(_xlpm.area1,_xlpm.area2),CF9,"kg")/1000)</f>
        <v>0</v>
      </c>
      <c r="CI9">
        <v>497.24243999999999</v>
      </c>
      <c r="CJ9">
        <f>waste_calculations[[#This Row],[Quantity]]*waste_calculations[[#This Row],[Conversion]]/1000</f>
        <v>0</v>
      </c>
      <c r="CL9" t="s">
        <v>118</v>
      </c>
      <c r="CM9" t="s">
        <v>918</v>
      </c>
      <c r="CN9" t="s">
        <v>58</v>
      </c>
      <c r="CO9" cm="1">
        <f t="array" ref="CO9">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0</v>
      </c>
      <c r="CP9">
        <v>0.20083000000000001</v>
      </c>
      <c r="CQ9">
        <f>flight_calculation[[#This Row],[Quantity]]*flight_calculation[[#This Row],[Conversion]]/1000</f>
        <v>0</v>
      </c>
      <c r="CS9" t="s">
        <v>995</v>
      </c>
      <c r="CT9" t="s">
        <v>211</v>
      </c>
      <c r="CU9" s="126" t="s">
        <v>58</v>
      </c>
      <c r="CV9" cm="1">
        <f t="array" ref="CV9">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9">
        <v>2.7799999999999998E-2</v>
      </c>
      <c r="CX9">
        <f>other_travel_calculation[[#This Row],[Quantity]]*other_travel_calculation[[#This Row],[Conversion]]/1000</f>
        <v>0</v>
      </c>
      <c r="CZ9" t="str">
        <v>UK (Outside of London)</v>
      </c>
      <c r="DA9">
        <v>4.5760000000000001E-4</v>
      </c>
      <c r="DG9" t="s">
        <v>956</v>
      </c>
      <c r="DH9" t="s">
        <v>972</v>
      </c>
      <c r="DI9" t="s">
        <v>627</v>
      </c>
      <c r="DJ9" cm="1">
        <f t="array" ref="DJ9">quntity_finder(_xlfn.VSTACK(Freight!$C$17:$E$23,Freight!$H$17:$J$23),freight_calculation[[#This Row],[Emission Source]],freight_calculation[[#This Row],[Unit]])</f>
        <v>32</v>
      </c>
      <c r="DK9">
        <v>1.321E-2</v>
      </c>
      <c r="DL9">
        <f>freight_calculation[[#This Row],[Quantity]]*freight_calculation[[#This Row],[Conversion]]/1000</f>
        <v>4.2271999999999996E-4</v>
      </c>
    </row>
    <row r="10" spans="1:116" ht="15.6" thickBot="1" x14ac:dyDescent="0.4">
      <c r="A10" s="136" t="s">
        <v>989</v>
      </c>
      <c r="B10" s="137" t="s">
        <v>100</v>
      </c>
      <c r="C10" s="137" t="s">
        <v>105</v>
      </c>
      <c r="D10" s="137" cm="1">
        <f t="array" ref="D10">quntity_finder(_xlfn.VSTACK('Stationary Fuel and Heating'!$C$10:$E$14,'Stationary Fuel and Heating'!$H$10:$J$14),Calculations!$B10,Calculations!$C10)</f>
        <v>0</v>
      </c>
      <c r="E10" s="137">
        <v>0.24107000000000001</v>
      </c>
      <c r="F10" s="137">
        <f>Calculations!$D10*Calculations!$E10/1000</f>
        <v>0</v>
      </c>
      <c r="G10" s="137">
        <v>2.7359999999999999E-2</v>
      </c>
      <c r="H10" s="137">
        <f>Calculations!$D10*$G10/1000</f>
        <v>0</v>
      </c>
      <c r="I10" s="137">
        <v>1</v>
      </c>
      <c r="J10" s="137">
        <f>stationary_calculation[[#This Row],[Quantity]]*stationary_calculation[[#This Row],[kWh conversion]]</f>
        <v>0</v>
      </c>
      <c r="L10" s="136" t="s">
        <v>990</v>
      </c>
      <c r="M10" s="137" t="s">
        <v>172</v>
      </c>
      <c r="N10" s="137" t="s">
        <v>105</v>
      </c>
      <c r="O10" s="137" cm="1">
        <f t="array" ref="O10">quntity_finder(_xlfn.VSTACK('Vehicle Fuel'!$C$11:$E$15,'Vehicle Fuel'!$H$11:$J$15),Calculations!$M10,Calculations!$N10)</f>
        <v>0</v>
      </c>
      <c r="P10" s="137">
        <v>0.23032</v>
      </c>
      <c r="Q10" s="137">
        <f>Calculations!$O10*Calculations!$P10/1000</f>
        <v>0</v>
      </c>
      <c r="R10" s="137">
        <v>2.7359999999999999E-2</v>
      </c>
      <c r="S10" s="137">
        <f>Calculations!$O10*$R10/1000</f>
        <v>0</v>
      </c>
      <c r="T10" s="137">
        <v>1</v>
      </c>
      <c r="U10" s="141">
        <f>mobile_calculation[[#This Row],[Quantity]]*mobile_calculation[[#This Row],[kWh conversion]]</f>
        <v>0</v>
      </c>
      <c r="W10" s="146" t="s">
        <v>991</v>
      </c>
      <c r="X10" s="128" t="s">
        <v>853</v>
      </c>
      <c r="Y10" s="128" t="s">
        <v>58</v>
      </c>
      <c r="Z10" s="128" cm="1">
        <f t="array" ref="Z10">_xlfn.LET(_xlpm.area,_xlfn.VSTACK('Vehicle Mileage'!$C$10:$E$20,'Vehicle Mileage'!$H$10:$J$20,'Vehicle Mileage'!$M$10:$O$20),quntity_finder(_xlpm.area,Calculations!$X10,Calculations!$Y10)+quntity_finder(_xlpm.area,Calculations!$X10,"miles")*miles_to_km)</f>
        <v>0</v>
      </c>
      <c r="AA10" s="128">
        <v>0.13055</v>
      </c>
      <c r="AB10" s="128">
        <f>Calculations!$Z10*Calculations!$AA10/1000</f>
        <v>0</v>
      </c>
      <c r="AC10" s="128">
        <v>1.392E-2</v>
      </c>
      <c r="AD10" s="128">
        <f>Calculations!$Z10*$AC10/1000</f>
        <v>0</v>
      </c>
      <c r="AE10" s="128">
        <v>3.7580000000000002E-2</v>
      </c>
      <c r="AF10" s="128">
        <f>Calculations!$Z10*$AE10/1000</f>
        <v>0</v>
      </c>
      <c r="AG10" s="128">
        <v>1.4599999999999999E-3</v>
      </c>
      <c r="AH10" s="128">
        <f>Calculations!$Z10*$AG10/1000</f>
        <v>0</v>
      </c>
      <c r="AI10" s="128">
        <v>0.55913999999999997</v>
      </c>
      <c r="AJ10" s="128">
        <f>milage_calculations[[#This Row],[Quantity]]*milage_calculations[[#This Row],[Scope 1 kWh Conversion]]</f>
        <v>0</v>
      </c>
      <c r="AK10" s="128">
        <v>7.8659999999999994E-2</v>
      </c>
      <c r="AL10" s="128">
        <f>milage_calculations[[#This Row],[Quantity]]*milage_calculations[[#This Row],[Scope 2 kWh Conversion]]</f>
        <v>0</v>
      </c>
      <c r="AM10" s="130"/>
      <c r="AN10" s="130"/>
      <c r="AO10" s="130"/>
      <c r="AP10" s="130"/>
      <c r="AQ10" s="130"/>
      <c r="AR10" s="130"/>
      <c r="AS10" s="130"/>
      <c r="AU10" t="str">
        <v>Ireland</v>
      </c>
      <c r="AV10">
        <v>1.83</v>
      </c>
      <c r="AW10">
        <v>0.14493645381277123</v>
      </c>
      <c r="AX10">
        <v>0.43767452683834934</v>
      </c>
      <c r="AZ10" t="str">
        <v>Ireland</v>
      </c>
      <c r="BA10">
        <v>6000</v>
      </c>
      <c r="BO10" t="str">
        <v>Wastewater Disposal/Treatment</v>
      </c>
      <c r="BP10">
        <v>5.4680156800000001E-6</v>
      </c>
      <c r="BX10" t="s">
        <v>656</v>
      </c>
      <c r="BY10" t="s">
        <v>946</v>
      </c>
      <c r="BZ10" t="s">
        <v>101</v>
      </c>
      <c r="CA10" cm="1">
        <f t="array" ref="CA10">_xlfn.LET(_xlpm.area1,'Material Use'!$C$11:$E$25,_xlpm.area2,'Material Use'!$H$11:$J$25,quntity_finder(_xlfn.VSTACK(_xlpm.area1,_xlpm.area2),BY10,BZ10)+quntity_finder(_xlfn.VSTACK(_xlpm.area1,_xlpm.area2),BY10,"kg")/1000)</f>
        <v>0</v>
      </c>
      <c r="CB10">
        <v>1050.0779</v>
      </c>
      <c r="CC10">
        <f>material_use_calculation[[#This Row],[Conversion]]*material_use_calculation[[#This Row],[Quantity]]/1000</f>
        <v>0</v>
      </c>
      <c r="CE10" t="s">
        <v>53</v>
      </c>
      <c r="CF10" t="s">
        <v>889</v>
      </c>
      <c r="CG10" s="126" t="s">
        <v>101</v>
      </c>
      <c r="CH10" cm="1">
        <f t="array" ref="CH10">_xlfn.LET(_xlpm.area1,Waste!$C$10:$E$28,_xlpm.area2,Waste!$H$10:$J$22,quntity_finder(_xlfn.VSTACK(_xlpm.area1,_xlpm.area2),CF10,CG10)+quntity_finder(_xlfn.VSTACK(_xlpm.area1,_xlpm.area2),CF10,"kg")/1000)</f>
        <v>0</v>
      </c>
      <c r="CI10">
        <v>1164.4893999999999</v>
      </c>
      <c r="CJ10">
        <f>waste_calculations[[#This Row],[Quantity]]*waste_calculations[[#This Row],[Conversion]]/1000</f>
        <v>0</v>
      </c>
      <c r="CL10" t="s">
        <v>118</v>
      </c>
      <c r="CM10" t="s">
        <v>919</v>
      </c>
      <c r="CN10" t="s">
        <v>58</v>
      </c>
      <c r="CO10" cm="1">
        <f t="array" ref="CO10">_xlfn.LET(_xlpm.area1,'Business Travel Flights'!$C$18:$E$35,_xlpm.area2,'Business Travel Flights'!$H$18:$J$35,
IFERROR(quntity_finder(_xlpm.area1,flight_calculation[[#This Row],[Emission Source]],flight_calculation[[#This Row],[Unit]]),0)
+
IFERROR(quntity_finder(_xlpm.area1,flight_calculation[[#This Row],[Emission Source]],"miles")*miles_to_km,0)
+
IFERROR(quntity_finder(_xlpm.area2,flight_calculation[[#This Row],[Emission Source]],flight_calculation[[#This Row],[Unit]]),0)
+
IFERROR(quntity_finder(_xlpm.area2,flight_calculation[[#This Row],[Emission Source]],"miles")*miles_to_km,0)
)</f>
        <v>0</v>
      </c>
      <c r="CP10">
        <v>0.27700999999999998</v>
      </c>
      <c r="CQ10">
        <f>flight_calculation[[#This Row],[Quantity]]*flight_calculation[[#This Row],[Conversion]]/1000</f>
        <v>0</v>
      </c>
      <c r="CS10" t="s">
        <v>995</v>
      </c>
      <c r="CT10" t="s">
        <v>204</v>
      </c>
      <c r="CU10" s="125" t="s">
        <v>58</v>
      </c>
      <c r="CV10" cm="1">
        <f t="array" ref="CV10">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10">
        <v>2.776E-2</v>
      </c>
      <c r="CX10">
        <f>other_travel_calculation[[#This Row],[Quantity]]*other_travel_calculation[[#This Row],[Conversion]]/1000</f>
        <v>0</v>
      </c>
      <c r="CZ10" t="str">
        <v>London</v>
      </c>
      <c r="DA10">
        <v>3.68E-4</v>
      </c>
    </row>
    <row r="11" spans="1:116" x14ac:dyDescent="0.35">
      <c r="A11" s="133" t="s">
        <v>989</v>
      </c>
      <c r="B11" s="134" t="s">
        <v>163</v>
      </c>
      <c r="C11" s="134" t="s">
        <v>123</v>
      </c>
      <c r="D11" s="134" cm="1">
        <f t="array" ref="D11">quntity_finder(_xlfn.VSTACK('Stationary Fuel and Heating'!$C$10:$E$14,'Stationary Fuel and Heating'!$H$10:$J$14),Calculations!$B11,Calculations!$C11)</f>
        <v>2</v>
      </c>
      <c r="E11" s="134">
        <v>1.54358</v>
      </c>
      <c r="F11" s="134">
        <f>Calculations!$D11*Calculations!$E11/1000</f>
        <v>3.0871599999999998E-3</v>
      </c>
      <c r="G11" s="134">
        <v>0.1817</v>
      </c>
      <c r="H11" s="134">
        <f>Calculations!$D11*$G11/1000</f>
        <v>3.634E-4</v>
      </c>
      <c r="I11" s="134">
        <v>6.6369999999999996</v>
      </c>
      <c r="J11" s="134">
        <f>stationary_calculation[[#This Row],[Quantity]]*stationary_calculation[[#This Row],[kWh conversion]]</f>
        <v>13.273999999999999</v>
      </c>
      <c r="L11" s="133" t="s">
        <v>990</v>
      </c>
      <c r="M11" s="134" t="s">
        <v>135</v>
      </c>
      <c r="N11" s="134" t="s">
        <v>123</v>
      </c>
      <c r="O11" s="134" cm="1">
        <f t="array" ref="O11">quntity_finder(_xlfn.VSTACK('Vehicle Fuel'!$C$11:$E$15,'Vehicle Fuel'!$H$11:$J$15),Calculations!$M11,Calculations!$N11)</f>
        <v>2</v>
      </c>
      <c r="P11" s="134">
        <v>0.45069999999999999</v>
      </c>
      <c r="Q11" s="134">
        <f>Calculations!$O11*Calculations!$P11/1000</f>
        <v>9.0140000000000001E-4</v>
      </c>
      <c r="R11" s="134">
        <v>9.289E-2</v>
      </c>
      <c r="S11" s="134">
        <f>Calculations!$O11*$R11/1000</f>
        <v>1.8578E-4</v>
      </c>
      <c r="T11" s="61">
        <v>2.2240000000000002</v>
      </c>
      <c r="U11" s="139">
        <f>mobile_calculation[[#This Row],[Quantity]]*mobile_calculation[[#This Row],[kWh conversion]]</f>
        <v>4.4480000000000004</v>
      </c>
      <c r="W11" s="146" t="s">
        <v>991</v>
      </c>
      <c r="X11" s="128" t="s">
        <v>855</v>
      </c>
      <c r="Y11" s="128" t="s">
        <v>58</v>
      </c>
      <c r="Z11" s="128" cm="1">
        <f t="array" ref="Z11">_xlfn.LET(_xlpm.area,_xlfn.VSTACK('Vehicle Mileage'!$C$10:$E$20,'Vehicle Mileage'!$H$10:$J$20,'Vehicle Mileage'!$M$10:$O$20),quntity_finder(_xlpm.area,Calculations!$X11,Calculations!$Y11)+quntity_finder(_xlpm.area,Calculations!$X11,"miles")*miles_to_km)</f>
        <v>0</v>
      </c>
      <c r="AA11" s="128">
        <v>0</v>
      </c>
      <c r="AB11" s="128">
        <f>Calculations!$Z11*Calculations!$AA11/1000</f>
        <v>0</v>
      </c>
      <c r="AC11" s="128">
        <v>6.3149999999999998E-2</v>
      </c>
      <c r="AD11" s="128">
        <f>Calculations!$Z11*$AC11/1000</f>
        <v>0</v>
      </c>
      <c r="AE11" s="128">
        <v>1.7590000000000001E-2</v>
      </c>
      <c r="AF11" s="128">
        <f>Calculations!$Z11*$AE11/1000</f>
        <v>0</v>
      </c>
      <c r="AG11" s="128">
        <v>6.62E-3</v>
      </c>
      <c r="AH11" s="128">
        <f>Calculations!$Z11*$AG11/1000</f>
        <v>0</v>
      </c>
      <c r="AI11" s="128">
        <v>0</v>
      </c>
      <c r="AJ11" s="128">
        <f>milage_calculations[[#This Row],[Quantity]]*milage_calculations[[#This Row],[Scope 1 kWh Conversion]]</f>
        <v>0</v>
      </c>
      <c r="AK11" s="128">
        <v>0.35820000000000002</v>
      </c>
      <c r="AL11" s="128">
        <f>milage_calculations[[#This Row],[Quantity]]*milage_calculations[[#This Row],[Scope 2 kWh Conversion]]</f>
        <v>0</v>
      </c>
      <c r="AM11" s="130"/>
      <c r="AN11" t="str" cm="1">
        <f t="array" ref="AN11:AO15">DATA_SUMMARY_1(Refrigerant_calculation[[#All],[Emission Source]],Refrigerant_calculation[[#All],[Scope 1]])</f>
        <v>Emission Source</v>
      </c>
      <c r="AO11" s="130" t="str">
        <v>Scope 1</v>
      </c>
      <c r="AP11" s="130"/>
      <c r="AQ11" s="130"/>
      <c r="AR11" s="130"/>
      <c r="AS11" s="130"/>
      <c r="BX11" t="s">
        <v>656</v>
      </c>
      <c r="BY11" t="s">
        <v>948</v>
      </c>
      <c r="BZ11" t="s">
        <v>101</v>
      </c>
      <c r="CA11" cm="1">
        <f t="array" ref="CA11">_xlfn.LET(_xlpm.area1,'Material Use'!$C$11:$E$25,_xlpm.area2,'Material Use'!$H$11:$J$25,quntity_finder(_xlfn.VSTACK(_xlpm.area1,_xlpm.area2),BY11,BZ11)+quntity_finder(_xlfn.VSTACK(_xlpm.area1,_xlpm.area2),BY11,"kg")/1000)</f>
        <v>5</v>
      </c>
      <c r="CB11">
        <v>1098.1144200000001</v>
      </c>
      <c r="CC11">
        <f>material_use_calculation[[#This Row],[Conversion]]*material_use_calculation[[#This Row],[Quantity]]/1000</f>
        <v>5.4905721000000005</v>
      </c>
      <c r="CE11" t="s">
        <v>53</v>
      </c>
      <c r="CF11" t="s">
        <v>891</v>
      </c>
      <c r="CG11" s="126" t="s">
        <v>101</v>
      </c>
      <c r="CH11" cm="1">
        <f t="array" ref="CH11">_xlfn.LET(_xlpm.area1,Waste!$C$10:$E$28,_xlpm.area2,Waste!$H$10:$J$22,quntity_finder(_xlfn.VSTACK(_xlpm.area1,_xlpm.area2),CF11,CG11)+quntity_finder(_xlfn.VSTACK(_xlpm.area1,_xlpm.area2),CF11,"kg")/1000)</f>
        <v>1</v>
      </c>
      <c r="CI11">
        <v>8.9831099999999999</v>
      </c>
      <c r="CJ11">
        <f>waste_calculations[[#This Row],[Quantity]]*waste_calculations[[#This Row],[Conversion]]/1000</f>
        <v>8.9831100000000007E-3</v>
      </c>
      <c r="CS11" t="s">
        <v>995</v>
      </c>
      <c r="CT11" t="s">
        <v>930</v>
      </c>
      <c r="CU11" s="126" t="s">
        <v>58</v>
      </c>
      <c r="CV11" cm="1">
        <f t="array" ref="CV11">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11">
        <v>0.10385</v>
      </c>
      <c r="CX11">
        <f>other_travel_calculation[[#This Row],[Quantity]]*other_travel_calculation[[#This Row],[Conversion]]/1000</f>
        <v>0</v>
      </c>
      <c r="CZ11" t="str">
        <v>Europe</v>
      </c>
      <c r="DA11">
        <v>5.7850000000000002E-4</v>
      </c>
      <c r="DG11" t="str" cm="1">
        <f t="array" ref="DG11:DH18">DATA_SUMMARY_1(freight_calculation[[#All],[Emission Source]],freight_calculation[[#All],[Scope 3]])</f>
        <v>Emission Source</v>
      </c>
      <c r="DH11" t="str">
        <v>Scope 3</v>
      </c>
    </row>
    <row r="12" spans="1:116" x14ac:dyDescent="0.35">
      <c r="A12" s="135" t="s">
        <v>989</v>
      </c>
      <c r="B12" s="128" t="s">
        <v>163</v>
      </c>
      <c r="C12" s="128" t="s">
        <v>101</v>
      </c>
      <c r="D12" s="128" cm="1">
        <f t="array" ref="D12">quntity_finder(_xlfn.VSTACK('Stationary Fuel and Heating'!$C$10:$E$14,'Stationary Fuel and Heating'!$H$10:$J$14),Calculations!$B12,Calculations!$C12)</f>
        <v>0</v>
      </c>
      <c r="E12" s="128">
        <v>2997.6323299999999</v>
      </c>
      <c r="F12" s="128">
        <f>Calculations!$D12*Calculations!$E12/1000</f>
        <v>0</v>
      </c>
      <c r="G12" s="128">
        <v>352.67018000000002</v>
      </c>
      <c r="H12" s="128">
        <f>Calculations!$D12*$G12/1000</f>
        <v>0</v>
      </c>
      <c r="I12" s="128">
        <f>12.889*1000</f>
        <v>12889</v>
      </c>
      <c r="J12" s="128">
        <f>stationary_calculation[[#This Row],[Quantity]]*stationary_calculation[[#This Row],[kWh conversion]]</f>
        <v>0</v>
      </c>
      <c r="L12" s="135" t="s">
        <v>990</v>
      </c>
      <c r="M12" s="128" t="s">
        <v>135</v>
      </c>
      <c r="N12" s="128" t="s">
        <v>101</v>
      </c>
      <c r="O12" s="128" cm="1">
        <f t="array" ref="O12">quntity_finder(_xlfn.VSTACK('Vehicle Fuel'!$C$11:$E$15,'Vehicle Fuel'!$H$11:$J$15),Calculations!$M12,Calculations!$N12)</f>
        <v>0</v>
      </c>
      <c r="P12" s="128">
        <v>2575.46441</v>
      </c>
      <c r="Q12" s="128">
        <f>Calculations!$O12*Calculations!$P12/1000</f>
        <v>0</v>
      </c>
      <c r="R12" s="128">
        <v>530.77886999999998</v>
      </c>
      <c r="S12" s="128">
        <f>Calculations!$O12*$R12/1000</f>
        <v>0</v>
      </c>
      <c r="T12" s="128">
        <f>12.707*1000</f>
        <v>12707</v>
      </c>
      <c r="U12" s="140">
        <f>mobile_calculation[[#This Row],[Quantity]]*mobile_calculation[[#This Row],[kWh conversion]]</f>
        <v>0</v>
      </c>
      <c r="W12" s="146" t="s">
        <v>991</v>
      </c>
      <c r="X12" s="128" t="s">
        <v>857</v>
      </c>
      <c r="Y12" s="128" t="s">
        <v>58</v>
      </c>
      <c r="Z12" s="128" cm="1">
        <f t="array" ref="Z12">_xlfn.LET(_xlpm.area,_xlfn.VSTACK('Vehicle Mileage'!$C$10:$E$20,'Vehicle Mileage'!$H$10:$J$20,'Vehicle Mileage'!$M$10:$O$20),quntity_finder(_xlpm.area,Calculations!$X12,Calculations!$Y12)+quntity_finder(_xlpm.area,Calculations!$X12,"miles")*miles_to_km)</f>
        <v>0</v>
      </c>
      <c r="AA12" s="128">
        <v>0.25430000000000003</v>
      </c>
      <c r="AB12" s="128">
        <f>Calculations!$Z12*Calculations!$AA12/1000</f>
        <v>0</v>
      </c>
      <c r="AC12" s="128">
        <v>0</v>
      </c>
      <c r="AD12" s="128">
        <f>Calculations!$Z12*$AC12/1000</f>
        <v>0</v>
      </c>
      <c r="AE12" s="128">
        <v>6.13E-2</v>
      </c>
      <c r="AF12" s="128">
        <f>Calculations!$Z12*$AE12/1000</f>
        <v>0</v>
      </c>
      <c r="AG12" s="128">
        <v>0</v>
      </c>
      <c r="AH12" s="128">
        <f>Calculations!$Z12*$AG12/1000</f>
        <v>0</v>
      </c>
      <c r="AI12" s="128">
        <v>0.98934</v>
      </c>
      <c r="AJ12" s="128">
        <f>milage_calculations[[#This Row],[Quantity]]*milage_calculations[[#This Row],[Scope 1 kWh Conversion]]</f>
        <v>0</v>
      </c>
      <c r="AK12" s="128">
        <v>0</v>
      </c>
      <c r="AL12" s="128">
        <f>milage_calculations[[#This Row],[Quantity]]*milage_calculations[[#This Row],[Scope 2 kWh Conversion]]</f>
        <v>0</v>
      </c>
      <c r="AM12" s="130"/>
      <c r="AN12" s="130" t="str">
        <v>R-410A</v>
      </c>
      <c r="AO12" s="130">
        <v>38.480000000000004</v>
      </c>
      <c r="AP12" s="130"/>
      <c r="AQ12" s="130"/>
      <c r="AR12" s="130"/>
      <c r="AS12" s="130"/>
      <c r="BX12" t="s">
        <v>656</v>
      </c>
      <c r="BY12" t="s">
        <v>950</v>
      </c>
      <c r="BZ12" t="s">
        <v>101</v>
      </c>
      <c r="CA12" cm="1">
        <f t="array" ref="CA12">_xlfn.LET(_xlpm.area1,'Material Use'!$C$11:$E$25,_xlpm.area2,'Material Use'!$H$11:$J$25,quntity_finder(_xlfn.VSTACK(_xlpm.area1,_xlpm.area2),BY12,BZ12)+quntity_finder(_xlfn.VSTACK(_xlpm.area1,_xlpm.area2),BY12,"kg")/1000)</f>
        <v>6</v>
      </c>
      <c r="CB12">
        <v>1638.74406</v>
      </c>
      <c r="CC12">
        <f>material_use_calculation[[#This Row],[Conversion]]*material_use_calculation[[#This Row],[Quantity]]/1000</f>
        <v>9.8324643599999995</v>
      </c>
      <c r="CE12" t="s">
        <v>53</v>
      </c>
      <c r="CF12" t="s">
        <v>893</v>
      </c>
      <c r="CG12" s="126" t="s">
        <v>101</v>
      </c>
      <c r="CH12" cm="1">
        <f t="array" ref="CH12">_xlfn.LET(_xlpm.area1,Waste!$C$10:$E$28,_xlpm.area2,Waste!$H$10:$J$22,quntity_finder(_xlfn.VSTACK(_xlpm.area1,_xlpm.area2),CF12,CG12)+quntity_finder(_xlfn.VSTACK(_xlpm.area1,_xlpm.area2),CF12,"kg")/1000)</f>
        <v>0</v>
      </c>
      <c r="CI12">
        <v>1.2643500000000001</v>
      </c>
      <c r="CJ12">
        <f>waste_calculations[[#This Row],[Quantity]]*waste_calculations[[#This Row],[Conversion]]/1000</f>
        <v>0</v>
      </c>
      <c r="CL12" t="str" cm="1">
        <f t="array" ref="CL12:CM16">DATA_SUMMARY_1(flight_calculation[[#All],[Emission Source]],flight_calculation[[#All],[Scope 3]])</f>
        <v>Emission Source</v>
      </c>
      <c r="CM12" t="str">
        <v>Scope 3</v>
      </c>
      <c r="CS12" t="s">
        <v>995</v>
      </c>
      <c r="CT12" t="s">
        <v>188</v>
      </c>
      <c r="CU12" s="125" t="s">
        <v>58</v>
      </c>
      <c r="CV12" cm="1">
        <f t="array" ref="CV12">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250</v>
      </c>
      <c r="CW12">
        <v>0.11366999999999999</v>
      </c>
      <c r="CX12">
        <f>other_travel_calculation[[#This Row],[Quantity]]*other_travel_calculation[[#This Row],[Conversion]]/1000</f>
        <v>2.8417499999999998E-2</v>
      </c>
      <c r="DG12" t="str">
        <v>Short-Haul Air</v>
      </c>
      <c r="DH12">
        <v>2.5683259999999999E-2</v>
      </c>
    </row>
    <row r="13" spans="1:116" ht="15.6" thickBot="1" x14ac:dyDescent="0.4">
      <c r="A13" s="136" t="s">
        <v>989</v>
      </c>
      <c r="B13" s="137" t="s">
        <v>163</v>
      </c>
      <c r="C13" s="137" t="s">
        <v>105</v>
      </c>
      <c r="D13" s="137" cm="1">
        <f t="array" ref="D13">quntity_finder(_xlfn.VSTACK('Stationary Fuel and Heating'!$C$10:$E$14,'Stationary Fuel and Heating'!$H$10:$J$14),Calculations!$B13,Calculations!$C13)</f>
        <v>0</v>
      </c>
      <c r="E13" s="137">
        <v>0.23258000000000001</v>
      </c>
      <c r="F13" s="137">
        <f>Calculations!$D13*Calculations!$E13/1000</f>
        <v>0</v>
      </c>
      <c r="G13" s="137">
        <v>2.7359999999999999E-2</v>
      </c>
      <c r="H13" s="137">
        <f>Calculations!$D13*$G13/1000</f>
        <v>0</v>
      </c>
      <c r="I13" s="137">
        <v>1</v>
      </c>
      <c r="J13" s="137">
        <f>stationary_calculation[[#This Row],[Quantity]]*stationary_calculation[[#This Row],[kWh conversion]]</f>
        <v>0</v>
      </c>
      <c r="L13" s="136" t="s">
        <v>990</v>
      </c>
      <c r="M13" s="137" t="s">
        <v>135</v>
      </c>
      <c r="N13" s="137" t="s">
        <v>105</v>
      </c>
      <c r="O13" s="137" cm="1">
        <f t="array" ref="O13">quntity_finder(_xlfn.VSTACK('Vehicle Fuel'!$C$11:$E$15,'Vehicle Fuel'!$H$11:$J$15),Calculations!$M13,Calculations!$N13)</f>
        <v>0</v>
      </c>
      <c r="P13" s="137">
        <v>0.20269999999999999</v>
      </c>
      <c r="Q13" s="137">
        <f>Calculations!$O13*Calculations!$P13/1000</f>
        <v>0</v>
      </c>
      <c r="R13" s="137">
        <v>4.1980000000000003E-2</v>
      </c>
      <c r="S13" s="137">
        <f>Calculations!$O13*$R13/1000</f>
        <v>0</v>
      </c>
      <c r="T13" s="137">
        <v>1</v>
      </c>
      <c r="U13" s="141">
        <f>mobile_calculation[[#This Row],[Quantity]]*mobile_calculation[[#This Row],[kWh conversion]]</f>
        <v>0</v>
      </c>
      <c r="W13" s="146" t="s">
        <v>991</v>
      </c>
      <c r="X13" s="131" t="s">
        <v>847</v>
      </c>
      <c r="Y13" s="128" t="s">
        <v>58</v>
      </c>
      <c r="Z13" s="128" cm="1">
        <f t="array" ref="Z13">_xlfn.LET(_xlpm.area,_xlfn.VSTACK('Vehicle Mileage'!$C$10:$E$20,'Vehicle Mileage'!$H$10:$J$20,'Vehicle Mileage'!$M$10:$O$20),quntity_finder(_xlpm.area,Calculations!$X13,Calculations!$Y13)+quntity_finder(_xlpm.area,Calculations!$X13,"miles")*miles_to_km)</f>
        <v>0</v>
      </c>
      <c r="AA13" s="128">
        <v>0.83750999999999998</v>
      </c>
      <c r="AB13" s="128">
        <f>Calculations!$Z13*Calculations!$AA13/1000</f>
        <v>0</v>
      </c>
      <c r="AC13" s="128">
        <v>0</v>
      </c>
      <c r="AD13" s="128">
        <f>Calculations!$Z13*$AC13/1000</f>
        <v>0</v>
      </c>
      <c r="AE13" s="128">
        <v>0.20099</v>
      </c>
      <c r="AF13" s="128">
        <f>Calculations!$Z13*$AE13/1000</f>
        <v>0</v>
      </c>
      <c r="AG13" s="128">
        <v>0</v>
      </c>
      <c r="AH13" s="128">
        <f>Calculations!$Z13*$AG13/1000</f>
        <v>0</v>
      </c>
      <c r="AI13" s="128">
        <v>3.2254499999999999</v>
      </c>
      <c r="AJ13" s="128">
        <f>milage_calculations[[#This Row],[Quantity]]*milage_calculations[[#This Row],[Scope 1 kWh Conversion]]</f>
        <v>0</v>
      </c>
      <c r="AK13" s="128">
        <v>0</v>
      </c>
      <c r="AL13" s="128">
        <f>milage_calculations[[#This Row],[Quantity]]*milage_calculations[[#This Row],[Scope 2 kWh Conversion]]</f>
        <v>0</v>
      </c>
      <c r="AM13" s="130"/>
      <c r="AN13" s="130" t="str">
        <v>R-32</v>
      </c>
      <c r="AO13" s="130">
        <v>6.7700000000000005</v>
      </c>
      <c r="AP13" s="130"/>
      <c r="AQ13" s="130"/>
      <c r="AR13" s="130"/>
      <c r="AS13" s="130"/>
      <c r="BX13" t="s">
        <v>656</v>
      </c>
      <c r="BY13" t="s">
        <v>890</v>
      </c>
      <c r="BZ13" t="s">
        <v>101</v>
      </c>
      <c r="CA13" cm="1">
        <f t="array" ref="CA13">_xlfn.LET(_xlpm.area1,'Material Use'!$C$11:$E$25,_xlpm.area2,'Material Use'!$H$11:$J$25,quntity_finder(_xlfn.VSTACK(_xlpm.area1,_xlpm.area2),BY13,BZ13)+quntity_finder(_xlfn.VSTACK(_xlpm.area1,_xlpm.area2),BY13,"kg")/1000)</f>
        <v>5</v>
      </c>
      <c r="CB13">
        <v>1575.3910599999999</v>
      </c>
      <c r="CC13">
        <f>material_use_calculation[[#This Row],[Conversion]]*material_use_calculation[[#This Row],[Quantity]]/1000</f>
        <v>7.8769552999999997</v>
      </c>
      <c r="CE13" t="s">
        <v>53</v>
      </c>
      <c r="CF13" t="s">
        <v>895</v>
      </c>
      <c r="CG13" s="126" t="s">
        <v>101</v>
      </c>
      <c r="CH13" cm="1">
        <f t="array" ref="CH13">_xlfn.LET(_xlpm.area1,Waste!$C$10:$E$28,_xlpm.area2,Waste!$H$10:$J$22,quntity_finder(_xlfn.VSTACK(_xlpm.area1,_xlpm.area2),CF13,CG13)+quntity_finder(_xlfn.VSTACK(_xlpm.area1,_xlpm.area2),CF13,"kg")/1000)</f>
        <v>0</v>
      </c>
      <c r="CI13">
        <v>656.08614</v>
      </c>
      <c r="CJ13">
        <f>waste_calculations[[#This Row],[Quantity]]*waste_calculations[[#This Row],[Conversion]]/1000</f>
        <v>0</v>
      </c>
      <c r="CL13" t="str">
        <v>UK Domestic Flights</v>
      </c>
      <c r="CM13">
        <v>6.7760000000000001E-2</v>
      </c>
      <c r="CS13" t="s">
        <v>995</v>
      </c>
      <c r="CT13" t="s">
        <v>927</v>
      </c>
      <c r="CU13" s="126" t="s">
        <v>58</v>
      </c>
      <c r="CV13" cm="1">
        <f t="array" ref="CV13">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13">
        <v>0.30603999999999998</v>
      </c>
      <c r="CX13">
        <f>other_travel_calculation[[#This Row],[Quantity]]*other_travel_calculation[[#This Row],[Conversion]]/1000</f>
        <v>0</v>
      </c>
      <c r="DG13" t="str">
        <v>Long-Haul Air</v>
      </c>
      <c r="DH13">
        <v>1.7001599999999999E-2</v>
      </c>
    </row>
    <row r="14" spans="1:116" x14ac:dyDescent="0.35">
      <c r="A14" s="133" t="s">
        <v>989</v>
      </c>
      <c r="B14" s="134" t="s">
        <v>172</v>
      </c>
      <c r="C14" s="134" t="s">
        <v>123</v>
      </c>
      <c r="D14" s="134" cm="1">
        <f t="array" ref="D14">quntity_finder(_xlfn.VSTACK('Stationary Fuel and Heating'!$C$10:$E$14,'Stationary Fuel and Heating'!$H$10:$J$14),Calculations!$B14,Calculations!$C14)</f>
        <v>0</v>
      </c>
      <c r="E14" s="134">
        <v>1.5571299999999999</v>
      </c>
      <c r="F14" s="134">
        <f>Calculations!$D14*Calculations!$E14/1000</f>
        <v>0</v>
      </c>
      <c r="G14" s="134">
        <v>0.18551000000000001</v>
      </c>
      <c r="H14" s="134">
        <f>Calculations!$D14*$G14/1000</f>
        <v>0</v>
      </c>
      <c r="I14" s="134">
        <v>6.7610000000000001</v>
      </c>
      <c r="J14" s="134">
        <f>stationary_calculation[[#This Row],[Quantity]]*stationary_calculation[[#This Row],[kWh conversion]]</f>
        <v>0</v>
      </c>
      <c r="L14" s="133" t="s">
        <v>990</v>
      </c>
      <c r="M14" s="134" t="s">
        <v>837</v>
      </c>
      <c r="N14" s="134" t="s">
        <v>123</v>
      </c>
      <c r="O14" s="134" cm="1">
        <f t="array" ref="O14">quntity_finder(_xlfn.VSTACK('Vehicle Fuel'!$C$11:$E$15,'Vehicle Fuel'!$H$11:$J$15),Calculations!$M14,Calculations!$N14)</f>
        <v>5</v>
      </c>
      <c r="P14" s="134">
        <v>2.6615500000000001</v>
      </c>
      <c r="Q14" s="134">
        <f>Calculations!$O14*Calculations!$P14/1000</f>
        <v>1.330775E-2</v>
      </c>
      <c r="R14" s="134">
        <v>0.62409000000000003</v>
      </c>
      <c r="S14" s="134">
        <f>Calculations!$O14*$R14/1000</f>
        <v>3.1204499999999999E-3</v>
      </c>
      <c r="T14" s="134">
        <v>9.9269999999999996</v>
      </c>
      <c r="U14" s="139">
        <f>mobile_calculation[[#This Row],[Quantity]]*mobile_calculation[[#This Row],[kWh conversion]]</f>
        <v>49.634999999999998</v>
      </c>
      <c r="W14" s="147" t="s">
        <v>991</v>
      </c>
      <c r="X14" s="131" t="s">
        <v>850</v>
      </c>
      <c r="Y14" s="128" t="s">
        <v>58</v>
      </c>
      <c r="Z14" s="143" cm="1">
        <f t="array" ref="Z14">_xlfn.LET(_xlpm.area,_xlfn.VSTACK('Vehicle Mileage'!$C$10:$E$20,'Vehicle Mileage'!$H$10:$J$20,'Vehicle Mileage'!$M$10:$O$20),quntity_finder(_xlpm.area,Calculations!$X14,Calculations!$Y14)+quntity_finder(_xlpm.area,Calculations!$X14,"miles")*miles_to_km)</f>
        <v>0</v>
      </c>
      <c r="AA14" s="143">
        <v>0.92854000000000003</v>
      </c>
      <c r="AB14" s="143">
        <f>Calculations!$Z14*Calculations!$AA14/1000</f>
        <v>0</v>
      </c>
      <c r="AC14" s="143">
        <v>0</v>
      </c>
      <c r="AD14" s="143">
        <f>Calculations!$Z14*$AC14/1000</f>
        <v>0</v>
      </c>
      <c r="AE14" s="143">
        <v>0.21898000000000001</v>
      </c>
      <c r="AF14" s="143">
        <f>Calculations!$Z14*$AE14/1000</f>
        <v>0</v>
      </c>
      <c r="AG14" s="143">
        <v>0</v>
      </c>
      <c r="AH14" s="143">
        <f>Calculations!$Z14*$AG14/1000</f>
        <v>0</v>
      </c>
      <c r="AI14" s="143">
        <v>3.5572699999999999</v>
      </c>
      <c r="AJ14" s="143">
        <f>milage_calculations[[#This Row],[Quantity]]*milage_calculations[[#This Row],[Scope 1 kWh Conversion]]</f>
        <v>0</v>
      </c>
      <c r="AK14" s="143">
        <v>0</v>
      </c>
      <c r="AL14" s="143">
        <f>milage_calculations[[#This Row],[Quantity]]*milage_calculations[[#This Row],[Scope 2 kWh Conversion]]</f>
        <v>0</v>
      </c>
      <c r="AM14" s="130"/>
      <c r="AN14" s="130" t="str">
        <v>R-407C</v>
      </c>
      <c r="AO14" s="130">
        <v>32.480000000000004</v>
      </c>
      <c r="AP14" s="130"/>
      <c r="AQ14" s="130"/>
      <c r="AR14" s="130"/>
      <c r="AS14" s="130"/>
      <c r="BX14" t="s">
        <v>656</v>
      </c>
      <c r="BY14" t="s">
        <v>898</v>
      </c>
      <c r="BZ14" t="s">
        <v>101</v>
      </c>
      <c r="CA14" cm="1">
        <f t="array" ref="CA14">_xlfn.LET(_xlpm.area1,'Material Use'!$C$11:$E$25,_xlpm.area2,'Material Use'!$H$11:$J$25,quntity_finder(_xlfn.VSTACK(_xlpm.area1,_xlpm.area2),BY14,BZ14)+quntity_finder(_xlfn.VSTACK(_xlpm.area1,_xlpm.area2),BY14,"kg")/1000)</f>
        <v>0</v>
      </c>
      <c r="CB14">
        <v>152.25</v>
      </c>
      <c r="CC14">
        <f>material_use_calculation[[#This Row],[Conversion]]*material_use_calculation[[#This Row],[Quantity]]/1000</f>
        <v>0</v>
      </c>
      <c r="CE14" t="s">
        <v>53</v>
      </c>
      <c r="CF14" t="s">
        <v>897</v>
      </c>
      <c r="CG14" s="126" t="s">
        <v>101</v>
      </c>
      <c r="CH14" cm="1">
        <f t="array" ref="CH14">_xlfn.LET(_xlpm.area1,Waste!$C$10:$E$28,_xlpm.area2,Waste!$H$10:$J$22,quntity_finder(_xlfn.VSTACK(_xlpm.area1,_xlpm.area2),CF14,CG14)+quntity_finder(_xlfn.VSTACK(_xlpm.area1,_xlpm.area2),CF14,"kg")/1000)</f>
        <v>0</v>
      </c>
      <c r="CI14">
        <v>8.9831099999999999</v>
      </c>
      <c r="CJ14">
        <f>waste_calculations[[#This Row],[Quantity]]*waste_calculations[[#This Row],[Conversion]]/1000</f>
        <v>0</v>
      </c>
      <c r="CL14" t="str">
        <v>Short-Haul</v>
      </c>
      <c r="CM14">
        <v>0.37795000000000006</v>
      </c>
      <c r="CS14" t="s">
        <v>995</v>
      </c>
      <c r="CT14" t="s">
        <v>929</v>
      </c>
      <c r="CU14" s="125" t="s">
        <v>58</v>
      </c>
      <c r="CV14" cm="1">
        <f t="array" ref="CV14">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5000</v>
      </c>
      <c r="CW14">
        <v>4.4600000000000004E-3</v>
      </c>
      <c r="CX14">
        <f>other_travel_calculation[[#This Row],[Quantity]]*other_travel_calculation[[#This Row],[Conversion]]/1000</f>
        <v>2.23E-2</v>
      </c>
      <c r="DG14" t="str">
        <v>HGV</v>
      </c>
      <c r="DH14">
        <v>5.3863899999999996E-3</v>
      </c>
    </row>
    <row r="15" spans="1:116" x14ac:dyDescent="0.35">
      <c r="A15" s="135" t="s">
        <v>989</v>
      </c>
      <c r="B15" s="128" t="s">
        <v>172</v>
      </c>
      <c r="C15" s="128" t="s">
        <v>101</v>
      </c>
      <c r="D15" s="128" cm="1">
        <f t="array" ref="D15">quntity_finder(_xlfn.VSTACK('Stationary Fuel and Heating'!$C$10:$E$14,'Stationary Fuel and Heating'!$H$10:$J$14),Calculations!$B15,Calculations!$C15)</f>
        <v>0</v>
      </c>
      <c r="E15" s="128">
        <v>2939.3609499999998</v>
      </c>
      <c r="F15" s="128">
        <f>Calculations!$D15*Calculations!$E15/1000</f>
        <v>0</v>
      </c>
      <c r="G15" s="128">
        <v>349.29282000000001</v>
      </c>
      <c r="H15" s="128">
        <f>Calculations!$D15*$G15/1000</f>
        <v>0</v>
      </c>
      <c r="I15" s="128">
        <f>12.762*1000</f>
        <v>12762</v>
      </c>
      <c r="J15" s="128">
        <f>stationary_calculation[[#This Row],[Quantity]]*stationary_calculation[[#This Row],[kWh conversion]]</f>
        <v>0</v>
      </c>
      <c r="L15" s="135" t="s">
        <v>990</v>
      </c>
      <c r="M15" s="128" t="s">
        <v>837</v>
      </c>
      <c r="N15" s="128" t="s">
        <v>101</v>
      </c>
      <c r="O15" s="128" cm="1">
        <f t="array" ref="O15">quntity_finder(_xlfn.VSTACK('Vehicle Fuel'!$C$11:$E$15,'Vehicle Fuel'!$H$11:$J$15),Calculations!$M15,Calculations!$N15)</f>
        <v>0</v>
      </c>
      <c r="P15" s="128">
        <v>3203.9114300000001</v>
      </c>
      <c r="Q15" s="128">
        <f>Calculations!$O15*Calculations!$P15/1000</f>
        <v>0</v>
      </c>
      <c r="R15" s="128">
        <v>752.02760000000001</v>
      </c>
      <c r="S15" s="128">
        <f>Calculations!$O15*$R15/1000</f>
        <v>0</v>
      </c>
      <c r="T15" s="128">
        <f>11.952*1000</f>
        <v>11952</v>
      </c>
      <c r="U15" s="140">
        <f>mobile_calculation[[#This Row],[Quantity]]*mobile_calculation[[#This Row],[kWh conversion]]</f>
        <v>0</v>
      </c>
      <c r="W15" s="147" t="s">
        <v>991</v>
      </c>
      <c r="X15" s="148" t="s">
        <v>858</v>
      </c>
      <c r="Y15" s="128" t="s">
        <v>58</v>
      </c>
      <c r="Z15" s="143" cm="1">
        <f t="array" ref="Z15">_xlfn.LET(_xlpm.area,_xlfn.VSTACK('Vehicle Mileage'!$C$10:$E$20,'Vehicle Mileage'!$H$10:$J$20,'Vehicle Mileage'!$M$10:$O$20),quntity_finder(_xlpm.area,Calculations!$X15,Calculations!$Y15)+quntity_finder(_xlpm.area,Calculations!$X15,"miles")*miles_to_km)</f>
        <v>0</v>
      </c>
      <c r="AA15" s="143">
        <v>0.89120999999999995</v>
      </c>
      <c r="AB15" s="143">
        <f>Calculations!$Z15*Calculations!$AA15/1000</f>
        <v>0</v>
      </c>
      <c r="AC15" s="143">
        <v>0</v>
      </c>
      <c r="AD15" s="143">
        <f>Calculations!$Z15*$AC15/1000</f>
        <v>0</v>
      </c>
      <c r="AE15" s="143">
        <v>0.21154000000000001</v>
      </c>
      <c r="AF15" s="143">
        <f>Calculations!$Z15*$AE15/1000</f>
        <v>0</v>
      </c>
      <c r="AG15" s="143">
        <v>0</v>
      </c>
      <c r="AH15" s="143">
        <f>Calculations!$Z15*$AG15/1000</f>
        <v>0</v>
      </c>
      <c r="AI15" s="143">
        <v>3.4216700000000002</v>
      </c>
      <c r="AJ15" s="143">
        <f>milage_calculations[[#This Row],[Quantity]]*milage_calculations[[#This Row],[Scope 1 kWh Conversion]]</f>
        <v>0</v>
      </c>
      <c r="AK15" s="143">
        <v>0</v>
      </c>
      <c r="AL15" s="143">
        <f>milage_calculations[[#This Row],[Quantity]]*milage_calculations[[#This Row],[Scope 2 kWh Conversion]]</f>
        <v>0</v>
      </c>
      <c r="AM15" s="130"/>
      <c r="AN15" s="130" t="str">
        <v>Other</v>
      </c>
      <c r="AO15" s="130">
        <v>5</v>
      </c>
      <c r="AP15" s="130"/>
      <c r="AQ15" s="130"/>
      <c r="AR15" s="130"/>
      <c r="AS15" s="130"/>
      <c r="CE15" t="s">
        <v>53</v>
      </c>
      <c r="CF15" t="s">
        <v>899</v>
      </c>
      <c r="CG15" s="126" t="s">
        <v>101</v>
      </c>
      <c r="CH15" cm="1">
        <f t="array" ref="CH15">_xlfn.LET(_xlpm.area1,Waste!$C$10:$E$28,_xlpm.area2,Waste!$H$10:$J$22,quntity_finder(_xlfn.VSTACK(_xlpm.area1,_xlpm.area2),CF15,CG15)+quntity_finder(_xlfn.VSTACK(_xlpm.area1,_xlpm.area2),CF15,"kg")/1000)</f>
        <v>0</v>
      </c>
      <c r="CI15">
        <v>496.78228000000001</v>
      </c>
      <c r="CJ15">
        <f>waste_calculations[[#This Row],[Quantity]]*waste_calculations[[#This Row],[Conversion]]/1000</f>
        <v>0</v>
      </c>
      <c r="CL15" t="str">
        <v>Short-Haul - Economy</v>
      </c>
      <c r="CM15">
        <v>0.4461</v>
      </c>
      <c r="CS15" t="s">
        <v>995</v>
      </c>
      <c r="CT15" t="s">
        <v>232</v>
      </c>
      <c r="CU15" s="126" t="s">
        <v>58</v>
      </c>
      <c r="CV15" cm="1">
        <f t="array" ref="CV15">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600</v>
      </c>
      <c r="CW15">
        <v>2.86E-2</v>
      </c>
      <c r="CX15">
        <f>other_travel_calculation[[#This Row],[Quantity]]*other_travel_calculation[[#This Row],[Conversion]]/1000</f>
        <v>1.7160000000000002E-2</v>
      </c>
      <c r="DG15" t="str">
        <v>Domestic Air</v>
      </c>
      <c r="DH15">
        <v>2.991241E-2</v>
      </c>
    </row>
    <row r="16" spans="1:116" ht="15.6" thickBot="1" x14ac:dyDescent="0.4">
      <c r="A16" s="142" t="s">
        <v>989</v>
      </c>
      <c r="B16" s="128" t="s">
        <v>172</v>
      </c>
      <c r="C16" s="143" t="s">
        <v>105</v>
      </c>
      <c r="D16" s="143" cm="1">
        <f t="array" ref="D16">quntity_finder(_xlfn.VSTACK('Stationary Fuel and Heating'!$C$10:$E$14,'Stationary Fuel and Heating'!$H$10:$J$14),Calculations!$B16,Calculations!$C16)</f>
        <v>5</v>
      </c>
      <c r="E16" s="143">
        <v>0.23032</v>
      </c>
      <c r="F16" s="143">
        <f>Calculations!$D16*Calculations!$E16/1000</f>
        <v>1.1516E-3</v>
      </c>
      <c r="G16" s="143">
        <v>2.7359999999999999E-2</v>
      </c>
      <c r="H16" s="143">
        <f>Calculations!$D16*$G16/1000</f>
        <v>1.3680000000000002E-4</v>
      </c>
      <c r="I16" s="143">
        <v>1</v>
      </c>
      <c r="J16" s="143">
        <f>stationary_calculation[[#This Row],[Quantity]]*stationary_calculation[[#This Row],[kWh conversion]]</f>
        <v>5</v>
      </c>
      <c r="L16" s="136" t="s">
        <v>990</v>
      </c>
      <c r="M16" s="137" t="s">
        <v>837</v>
      </c>
      <c r="N16" s="137" t="s">
        <v>105</v>
      </c>
      <c r="O16" s="137" cm="1">
        <f t="array" ref="O16">quntity_finder(_xlfn.VSTACK('Vehicle Fuel'!$C$11:$E$15,'Vehicle Fuel'!$H$11:$J$15),Calculations!$M16,Calculations!$N16)</f>
        <v>0</v>
      </c>
      <c r="P16" s="137">
        <v>0.26807999999999998</v>
      </c>
      <c r="Q16" s="137">
        <f>Calculations!$O16*Calculations!$P16/1000</f>
        <v>0</v>
      </c>
      <c r="R16" s="137">
        <v>6.2909999999999994E-2</v>
      </c>
      <c r="S16" s="137">
        <f>Calculations!$O16*$R16/1000</f>
        <v>0</v>
      </c>
      <c r="T16" s="137">
        <v>1</v>
      </c>
      <c r="U16" s="141">
        <f>mobile_calculation[[#This Row],[Quantity]]*mobile_calculation[[#This Row],[kWh conversion]]</f>
        <v>0</v>
      </c>
      <c r="AM16" s="130"/>
      <c r="AN16" s="130"/>
      <c r="AO16" s="130"/>
      <c r="AP16" s="130"/>
      <c r="AQ16" s="130"/>
      <c r="AR16" s="130"/>
      <c r="AS16" s="130"/>
      <c r="BX16" t="str" cm="1">
        <f t="array" ref="BX16:BY21">DATA_SUMMARY_1(material_use_calculation[[#All],[Emission Source]],material_use_calculation[[#All],[Scope 3]])</f>
        <v>Emission Source</v>
      </c>
      <c r="BY16" t="str">
        <v>Scope 3</v>
      </c>
      <c r="CE16" t="s">
        <v>53</v>
      </c>
      <c r="CF16" t="s">
        <v>900</v>
      </c>
      <c r="CG16" s="126" t="s">
        <v>101</v>
      </c>
      <c r="CH16" cm="1">
        <f t="array" ref="CH16">_xlfn.LET(_xlpm.area1,Waste!$C$10:$E$28,_xlpm.area2,Waste!$H$10:$J$22,quntity_finder(_xlfn.VSTACK(_xlpm.area1,_xlpm.area2),CF16,CG16)+quntity_finder(_xlfn.VSTACK(_xlpm.area1,_xlpm.area2),CF16,"kg")/1000)</f>
        <v>3</v>
      </c>
      <c r="CI16">
        <v>4.6856799999999996</v>
      </c>
      <c r="CJ16">
        <f>waste_calculations[[#This Row],[Quantity]]*waste_calculations[[#This Row],[Conversion]]/1000</f>
        <v>1.4057039999999998E-2</v>
      </c>
      <c r="CL16" t="str">
        <v>Long-Haul - Premium Economy</v>
      </c>
      <c r="CM16">
        <v>0.44324000000000002</v>
      </c>
      <c r="CS16" t="s">
        <v>995</v>
      </c>
      <c r="CT16" t="s">
        <v>425</v>
      </c>
      <c r="CU16" s="125" t="s">
        <v>58</v>
      </c>
      <c r="CV16" cm="1">
        <f t="array" ref="CV16">_xlfn.LET(_xlpm.area1,'Other Business Travel'!$C$11:$E$28,_xlpm.area2,'Other Business Travel'!$H$11:$J$28,quntity_finder(_xlfn.VSTACK(_xlpm.area1,_xlpm.area2),other_travel_calculation[[#This Row],[Emission Source]],other_travel_calculation[[#This Row],[Unit]])+quntity_finder(_xlfn.VSTACK(_xlpm.area1,_xlpm.area2),other_travel_calculation[[#This Row],[Emission Source]],"miles")*miles_to_km)</f>
        <v>0</v>
      </c>
      <c r="CW16">
        <v>0.11269999999999999</v>
      </c>
      <c r="CX16">
        <f>other_travel_calculation[[#This Row],[Quantity]]*other_travel_calculation[[#This Row],[Conversion]]/1000</f>
        <v>0</v>
      </c>
      <c r="DG16" t="str">
        <v>Other Air</v>
      </c>
      <c r="DH16">
        <v>1.1688599999999999E-2</v>
      </c>
    </row>
    <row r="17" spans="1:112" x14ac:dyDescent="0.35">
      <c r="L17" s="133" t="s">
        <v>990</v>
      </c>
      <c r="M17" s="134" t="s">
        <v>838</v>
      </c>
      <c r="N17" s="134" t="s">
        <v>123</v>
      </c>
      <c r="O17" s="134" cm="1">
        <f t="array" ref="O17">quntity_finder(_xlfn.VSTACK('Vehicle Fuel'!$C$11:$E$15,'Vehicle Fuel'!$H$11:$J$15),Calculations!$M17,Calculations!$N17)</f>
        <v>3</v>
      </c>
      <c r="P17" s="134">
        <v>2.3398400000000001</v>
      </c>
      <c r="Q17" s="134">
        <f>Calculations!$O17*Calculations!$P17/1000</f>
        <v>7.0195199999999996E-3</v>
      </c>
      <c r="R17" s="134">
        <v>0.60663999999999996</v>
      </c>
      <c r="S17" s="134">
        <f>Calculations!$O17*$R17/1000</f>
        <v>1.8199199999999998E-3</v>
      </c>
      <c r="T17" s="134">
        <v>9.2010000000000005</v>
      </c>
      <c r="U17" s="139">
        <f>mobile_calculation[[#This Row],[Quantity]]*mobile_calculation[[#This Row],[kWh conversion]]</f>
        <v>27.603000000000002</v>
      </c>
      <c r="AM17" s="130"/>
      <c r="AN17" s="130"/>
      <c r="AO17" s="130"/>
      <c r="AP17" s="130"/>
      <c r="AQ17" s="130"/>
      <c r="AR17" s="130"/>
      <c r="AS17" s="130"/>
      <c r="BX17" t="str">
        <v>New Paper</v>
      </c>
      <c r="BY17">
        <v>5.3803115999999997</v>
      </c>
      <c r="CE17" t="s">
        <v>53</v>
      </c>
      <c r="CF17" t="s">
        <v>901</v>
      </c>
      <c r="CG17" s="126" t="s">
        <v>101</v>
      </c>
      <c r="CH17" cm="1">
        <f t="array" ref="CH17">_xlfn.LET(_xlpm.area1,Waste!$C$10:$E$28,_xlpm.area2,Waste!$H$10:$J$22,quntity_finder(_xlfn.VSTACK(_xlpm.area1,_xlpm.area2),CF17,CG17)+quntity_finder(_xlfn.VSTACK(_xlpm.area1,_xlpm.area2),CF17,"kg")/1000)</f>
        <v>1</v>
      </c>
      <c r="CI17">
        <v>4.6856799999999996</v>
      </c>
      <c r="CJ17">
        <f>waste_calculations[[#This Row],[Quantity]]*waste_calculations[[#This Row],[Conversion]]/1000</f>
        <v>4.6856799999999994E-3</v>
      </c>
      <c r="DG17" t="str">
        <v>Rail</v>
      </c>
      <c r="DH17">
        <v>9.1706999999999997E-4</v>
      </c>
    </row>
    <row r="18" spans="1:112" x14ac:dyDescent="0.35">
      <c r="A18" t="str" cm="1">
        <f t="array" ref="A18:C23">DATA_SUMMARY_2(stationary_calculation[[#All],[Emission Source]],stationary_calculation[[#All],[Scope 1]],stationary_calculation[[#All],[Scope 3]])</f>
        <v>Emission Source</v>
      </c>
      <c r="B18" t="str">
        <v>Scope 1</v>
      </c>
      <c r="C18" t="str">
        <v>Scope 3</v>
      </c>
      <c r="E18" t="str" cm="1">
        <f t="array" ref="E18:F23">DATA_SUMMARY_1(stationary_calculation[[#All],[Emission Source]],stationary_calculation[[#All],[Scope 1 (kWh)]])</f>
        <v>Emission Source</v>
      </c>
      <c r="F18" t="str">
        <v>Scope 1 (kWh)</v>
      </c>
      <c r="L18" s="135" t="s">
        <v>990</v>
      </c>
      <c r="M18" s="128" t="s">
        <v>838</v>
      </c>
      <c r="N18" s="128" t="s">
        <v>101</v>
      </c>
      <c r="O18" s="128" cm="1">
        <f t="array" ref="O18">quntity_finder(_xlfn.VSTACK('Vehicle Fuel'!$C$11:$E$15,'Vehicle Fuel'!$H$11:$J$15),Calculations!$M18,Calculations!$N18)</f>
        <v>0</v>
      </c>
      <c r="P18" s="128">
        <v>3154.0821299999998</v>
      </c>
      <c r="Q18" s="128">
        <f>Calculations!$O18*Calculations!$P18/1000</f>
        <v>0</v>
      </c>
      <c r="R18" s="128">
        <v>815.93523000000005</v>
      </c>
      <c r="S18" s="128">
        <f>Calculations!$O18*$R18/1000</f>
        <v>0</v>
      </c>
      <c r="T18" s="128">
        <f>12.403*1000</f>
        <v>12403</v>
      </c>
      <c r="U18" s="140">
        <f>mobile_calculation[[#This Row],[Quantity]]*mobile_calculation[[#This Row],[kWh conversion]]</f>
        <v>0</v>
      </c>
      <c r="W18" t="str" cm="1">
        <f t="array" ref="W18:AA21">_xlfn.LAMBDA(_xlpm.group_data,_xlpm.col_1_data,_xlpm.col_2_data,_xlpm.col_3_data,_xlpm.col_4_data,
    _xlfn.LET(
        _xlpm.col_1_name, _xlfn.CHOOSEROWS(_xlpm.col_1_data, 1),
        _xlpm.col_2_name, _xlfn.CHOOSEROWS(_xlpm.col_2_data, 1),
        _xlpm.col_3_name, _xlfn.CHOOSEROWS(_xlpm.col_3_data, 1),
        _xlpm.col_4_name, _xlfn.CHOOSEROWS(_xlpm.col_4_data, 1),
        _xlpm.groups, _xlfn.UNIQUE(_xlpm.group_data),
        _xlpm.calc_totals_1,
        _xlfn.MAP(
            _xlpm.groups,
            _xlfn.LAMBDA(_xlpm.g,
                SUMIFS(
                    _xlpm.col_1_data,
                    _xlpm.group_data, _xlpm.g,
                    _xlpm.col_1_data, "&lt;&gt;0"
                )
            )
        ),
        _xlpm.calc_totals_2,
        _xlfn.MAP(
            _xlpm.groups,
            _xlfn.LAMBDA(_xlpm.g,
                SUMIFS(
                    _xlpm.col_2_data,
                    _xlpm.group_data, _xlpm.g,
                    _xlpm.col_2_data, "&lt;&gt;0"
                )
            )
        ),
        _xlpm.calc_totals_3,
        _xlfn.MAP(
            _xlpm.groups,
            _xlfn.LAMBDA(_xlpm.g,
                SUMIFS(
                    _xlpm.col_3_data,
                    _xlpm.group_data, _xlpm.g,
                    _xlpm.col_3_data, "&lt;&gt;0"
                )
            )
        ),
        _xlpm.calc_totals_4,
        _xlfn.MAP(
            _xlpm.groups,
            _xlfn.LAMBDA(_xlpm.g,
                SUMIFS(
                    _xlpm.col_4_data,
                    _xlpm.group_data, _xlpm.g,
                    _xlpm.col_4_data, "&lt;&gt;0"
                )
            )
        ),
        _xlpm.calc_totals, _xlfn.HSTACK(_xlpm.calc_totals_1,_xlpm.calc_totals_2,_xlpm.calc_totals_3,_xlpm.calc_totals_4),
        _xlpm.has_data_1,
        _xlfn.MAP(
            _xlpm.calc_totals_1,
            _xlfn.LAMBDA(_xlpm.x, _xlpm.x &lt;&gt; 0)
        ),
        _xlpm.has_data_2,
        _xlfn.MAP(
            _xlpm.calc_totals_2,
            _xlfn.LAMBDA(_xlpm.x, _xlpm.x &lt;&gt; 0)
        ),
        _xlpm.has_data_3,
        _xlfn.MAP(
            _xlpm.calc_totals_3,
            _xlfn.LAMBDA(_xlpm.x, _xlpm.x &lt;&gt; 0)
        ),
        _xlpm.has_data_4,
        _xlfn.MAP(
            _xlpm.calc_totals_4,
            _xlfn.LAMBDA(_xlpm.x, _xlpm.x &lt;&gt; 0)
        ),
        _xlpm.has_data, _xlpm.has_data_1+_xlpm.has_data_2+_xlpm.has_data_3+_xlpm.has_data_4,
        _xlpm.filtered_groups, _xlfn._xlws.FILTER(_xlpm.groups, _xlpm.has_data),
        _xlpm.filtered_totals, _xlfn._xlws.FILTER(_xlpm.calc_totals, _xlpm.has_data),
        _xlpm.result_table, _xlfn.HSTACK(_xlpm.filtered_groups, _xlpm.filtered_totals),
        _xlpm.table_header, _xlfn.HSTACK("Emission Source", _xlpm.col_1_name, _xlpm.col_2_name, _xlpm.col_3_name, _xlpm.col_4_name),
        _xlpm.error_row, _xlfn.HSTACK("No Data entered", 0),
IFERROR(_xlfn.VSTACK(_xlpm.table_header,_xlpm.result_table),_xlfn.VSTACK(_xlpm.table_header,_xlpm.error_row))
))(milage_calculations[[#All],[Emission Source]],milage_calculations[[#All],[Scope 1]],milage_calculations[[#All],[Scope 2]],milage_calculations[[#All],[Scope 3 (WTT)]],milage_calculations[[#All],[Scope 3 (T&amp;D)]])</f>
        <v>Emission Source</v>
      </c>
      <c r="X18" t="str">
        <v>Scope 1</v>
      </c>
      <c r="Y18" t="str">
        <v>Scope 2</v>
      </c>
      <c r="Z18" t="str">
        <v>Scope 3 (WTT)</v>
      </c>
      <c r="AA18" t="str">
        <v>Scope 3 (T&amp;D)</v>
      </c>
      <c r="AD18" t="str" cm="1">
        <f t="array" ref="AD18:AF21">DATA_SUMMARY_2(milage_calculations[[#All],[Emission Source]],milage_calculations[[#All],[Scope 1 (kWh)]],milage_calculations[[#All],[Scope 2 (kWh)]])</f>
        <v>Emission Source</v>
      </c>
      <c r="AE18" t="str">
        <v>Scope 1 (kWh)</v>
      </c>
      <c r="AF18" t="str">
        <v>Scope 2 (kWh)</v>
      </c>
      <c r="AM18" s="130"/>
      <c r="AN18" s="130"/>
      <c r="AO18" s="130"/>
      <c r="AP18" s="130"/>
      <c r="AQ18" s="130"/>
      <c r="AR18" s="130"/>
      <c r="AS18" s="130"/>
      <c r="BX18" t="str">
        <v>New Plastics</v>
      </c>
      <c r="BY18">
        <v>12.68999728</v>
      </c>
      <c r="DG18" t="str">
        <v>Sea</v>
      </c>
      <c r="DH18">
        <v>4.2271999999999996E-4</v>
      </c>
    </row>
    <row r="19" spans="1:112" x14ac:dyDescent="0.35">
      <c r="A19" t="str">
        <v>Natural Gas</v>
      </c>
      <c r="B19">
        <v>8.8868959999999997E-2</v>
      </c>
      <c r="C19">
        <v>1.44738E-2</v>
      </c>
      <c r="E19" t="str">
        <v>Natural Gas</v>
      </c>
      <c r="F19">
        <v>473</v>
      </c>
      <c r="L19" s="142" t="s">
        <v>990</v>
      </c>
      <c r="M19" s="143" t="s">
        <v>838</v>
      </c>
      <c r="N19" s="143" t="s">
        <v>105</v>
      </c>
      <c r="O19" s="143" cm="1">
        <f t="array" ref="O19">quntity_finder(_xlfn.VSTACK('Vehicle Fuel'!$C$11:$E$15,'Vehicle Fuel'!$H$11:$J$15),Calculations!$M19,Calculations!$N19)</f>
        <v>0</v>
      </c>
      <c r="P19" s="143">
        <v>0.25430999999999998</v>
      </c>
      <c r="Q19" s="143">
        <f>Calculations!$O19*Calculations!$P19/1000</f>
        <v>0</v>
      </c>
      <c r="R19" s="143">
        <v>6.5820000000000004E-2</v>
      </c>
      <c r="S19" s="143">
        <f>Calculations!$O19*$R19/1000</f>
        <v>0</v>
      </c>
      <c r="T19" s="143">
        <v>1</v>
      </c>
      <c r="U19" s="144">
        <f>mobile_calculation[[#This Row],[Quantity]]*mobile_calculation[[#This Row],[kWh conversion]]</f>
        <v>0</v>
      </c>
      <c r="W19" t="str">
        <v>Petrol Car</v>
      </c>
      <c r="X19">
        <v>0.16272</v>
      </c>
      <c r="Y19">
        <v>0</v>
      </c>
      <c r="Z19">
        <v>4.5990000000000003E-2</v>
      </c>
      <c r="AA19">
        <v>0</v>
      </c>
      <c r="AD19" t="str">
        <v>Petrol Car</v>
      </c>
      <c r="AE19">
        <v>703.74</v>
      </c>
      <c r="AF19">
        <v>0</v>
      </c>
      <c r="AM19" s="130"/>
      <c r="AN19" s="130"/>
      <c r="AO19" s="130"/>
      <c r="AP19" s="130"/>
      <c r="AQ19" s="130"/>
      <c r="AR19" s="130"/>
      <c r="AS19" s="130"/>
      <c r="BX19" t="str">
        <v>Recycled Cardboard</v>
      </c>
      <c r="BY19">
        <v>5.4905721000000005</v>
      </c>
      <c r="CS19" t="str" cm="1">
        <f t="array" ref="CS19:CT27">DATA_SUMMARY_1(other_travel_calculation[[#All],[Emission Source]],other_travel_calculation[[#All],[Scope 3]])</f>
        <v>Emission Source</v>
      </c>
      <c r="CT19" t="str">
        <v>Scope 3</v>
      </c>
    </row>
    <row r="20" spans="1:112" x14ac:dyDescent="0.35">
      <c r="A20" t="str">
        <v>Diesel</v>
      </c>
      <c r="B20">
        <v>8.4837059999999992E-2</v>
      </c>
      <c r="C20">
        <v>2.0163330000000004E-2</v>
      </c>
      <c r="E20" t="str">
        <v>Diesel</v>
      </c>
      <c r="F20">
        <v>326.86499999999995</v>
      </c>
      <c r="W20" t="str">
        <v>Plug-in Hybrid Car</v>
      </c>
      <c r="X20">
        <v>9.1670000000000001E-2</v>
      </c>
      <c r="Y20">
        <v>1.171E-2</v>
      </c>
      <c r="Z20">
        <v>2.9340000000000001E-2</v>
      </c>
      <c r="AA20">
        <v>1.2199999999999999E-3</v>
      </c>
      <c r="AD20" t="str">
        <v>Plug-in Hybrid Car</v>
      </c>
      <c r="AE20">
        <v>395.17</v>
      </c>
      <c r="AF20">
        <v>65.62</v>
      </c>
      <c r="AM20" s="130"/>
      <c r="AN20" s="130"/>
      <c r="AO20" s="130"/>
      <c r="AP20" s="130"/>
      <c r="AQ20" s="130"/>
      <c r="AR20" s="130"/>
      <c r="AS20" s="130"/>
      <c r="BX20" t="str">
        <v>Recycled Metal</v>
      </c>
      <c r="BY20">
        <v>9.8324643599999995</v>
      </c>
      <c r="CS20" t="str">
        <v>Diesel Car</v>
      </c>
      <c r="CT20">
        <v>3.4608E-2</v>
      </c>
    </row>
    <row r="21" spans="1:112" x14ac:dyDescent="0.35">
      <c r="A21" t="str">
        <v>Butane</v>
      </c>
      <c r="B21">
        <v>3.49066E-3</v>
      </c>
      <c r="C21">
        <v>3.9529999999999996E-4</v>
      </c>
      <c r="E21" t="str">
        <v>Butane</v>
      </c>
      <c r="F21">
        <v>14.48</v>
      </c>
      <c r="W21" t="str">
        <v>Electric Car</v>
      </c>
      <c r="X21">
        <v>0</v>
      </c>
      <c r="Y21">
        <v>0.18315000000000001</v>
      </c>
      <c r="Z21">
        <v>5.2449999999999997E-2</v>
      </c>
      <c r="AA21">
        <v>1.9199999999999998E-2</v>
      </c>
      <c r="AD21" t="str">
        <v>Electric Car</v>
      </c>
      <c r="AE21">
        <v>0</v>
      </c>
      <c r="AF21">
        <v>1032.8</v>
      </c>
      <c r="AM21" s="130"/>
      <c r="AN21" s="130"/>
      <c r="AO21" s="130"/>
      <c r="AP21" s="130"/>
      <c r="AQ21" s="130"/>
      <c r="AR21" s="130"/>
      <c r="AS21" s="130"/>
      <c r="BX21" t="str">
        <v>Recycled Plastics</v>
      </c>
      <c r="BY21">
        <v>7.8769552999999997</v>
      </c>
      <c r="CE21" t="str" cm="1">
        <f t="array" ref="CE21:CF25">DATA_SUMMARY_1(waste_calculations[[#All],[Emission Source]],waste_calculations[[#All],[Scope 3]])</f>
        <v>Emission Source</v>
      </c>
      <c r="CF21" t="str">
        <v>Scope 3</v>
      </c>
      <c r="CS21" t="str">
        <v>Hybrid Car</v>
      </c>
      <c r="CT21">
        <v>6.4125000000000001E-2</v>
      </c>
    </row>
    <row r="22" spans="1:112" x14ac:dyDescent="0.35">
      <c r="A22" t="str">
        <v>Propane</v>
      </c>
      <c r="B22">
        <v>3.0871599999999998E-3</v>
      </c>
      <c r="C22">
        <v>3.634E-4</v>
      </c>
      <c r="E22" t="str">
        <v>Propane</v>
      </c>
      <c r="F22">
        <v>13.273999999999999</v>
      </c>
      <c r="L22" t="str" cm="1">
        <f t="array" ref="L22:N28">DATA_SUMMARY_2(mobile_calculation[[#All],[Emission Source]],mobile_calculation[[#All],[Scope 1]],mobile_calculation[[#All],[Scope 3]])</f>
        <v>Emission Source</v>
      </c>
      <c r="M22" t="str">
        <v>Scope 1</v>
      </c>
      <c r="N22" t="str">
        <v>Scope 3</v>
      </c>
      <c r="R22" t="str" cm="1">
        <f t="array" ref="R22:S28">DATA_SUMMARY_1(mobile_calculation[[#All],[Emission Source]],mobile_calculation[[#All],[Scope 1 (kWh)]])</f>
        <v>Emission Source</v>
      </c>
      <c r="S22" t="str">
        <v>Scope 1 (kWh)</v>
      </c>
      <c r="AM22" s="130"/>
      <c r="AN22" s="130"/>
      <c r="AO22" s="130"/>
      <c r="AP22" s="130"/>
      <c r="AQ22" s="130"/>
      <c r="AR22" s="130"/>
      <c r="AS22" s="130"/>
      <c r="CE22" t="str">
        <v>Recycled Paper &amp; Cardboard</v>
      </c>
      <c r="CF22">
        <v>1.4057039999999998E-2</v>
      </c>
      <c r="CS22" t="str">
        <v>Plug-in Hybrid Car</v>
      </c>
      <c r="CT22">
        <v>6.8205719999999997E-2</v>
      </c>
    </row>
    <row r="23" spans="1:112" x14ac:dyDescent="0.35">
      <c r="A23" t="str">
        <v>LPG</v>
      </c>
      <c r="B23">
        <v>1.1516E-3</v>
      </c>
      <c r="C23">
        <v>1.3680000000000002E-4</v>
      </c>
      <c r="E23" t="str">
        <v>LPG</v>
      </c>
      <c r="F23">
        <v>5</v>
      </c>
      <c r="L23" t="str">
        <v>Petrol (forecourt)</v>
      </c>
      <c r="M23">
        <v>9.1043040000000006E-2</v>
      </c>
      <c r="N23">
        <v>2.5561360000000002E-2</v>
      </c>
      <c r="R23" t="str">
        <v>Petrol (forecourt)</v>
      </c>
      <c r="S23">
        <v>392.74400000000003</v>
      </c>
      <c r="AM23" s="130"/>
      <c r="AN23" s="130"/>
      <c r="AO23" s="130"/>
      <c r="AP23" s="130"/>
      <c r="AQ23" s="130"/>
      <c r="AR23" s="130"/>
      <c r="AS23" s="130"/>
      <c r="CE23" t="str">
        <v>Landfill Plastics</v>
      </c>
      <c r="CF23">
        <v>8.9831100000000007E-3</v>
      </c>
      <c r="CS23" t="str">
        <v>Battery-EV Car</v>
      </c>
      <c r="CT23">
        <v>4.0469999999999999E-2</v>
      </c>
    </row>
    <row r="24" spans="1:112" x14ac:dyDescent="0.35">
      <c r="L24" t="str">
        <v>Diesel (forecourt)</v>
      </c>
      <c r="M24">
        <v>5.9128859999999998E-2</v>
      </c>
      <c r="N24">
        <v>1.4053230000000002E-2</v>
      </c>
      <c r="R24" t="str">
        <v>Diesel (forecourt)</v>
      </c>
      <c r="S24">
        <v>227.815</v>
      </c>
      <c r="CE24" t="str">
        <v>Mixed Dry Recycling</v>
      </c>
      <c r="CF24">
        <v>1.4057039999999998E-2</v>
      </c>
      <c r="CS24" t="str">
        <v>Taxi</v>
      </c>
      <c r="CT24">
        <v>3.1208999999999998E-3</v>
      </c>
    </row>
    <row r="25" spans="1:112" x14ac:dyDescent="0.35">
      <c r="L25" t="str">
        <v>LPG</v>
      </c>
      <c r="M25">
        <v>3.2699729999999996E-2</v>
      </c>
      <c r="N25">
        <v>3.8957100000000001E-3</v>
      </c>
      <c r="R25" t="str">
        <v>LPG</v>
      </c>
      <c r="S25">
        <v>141.98099999999999</v>
      </c>
      <c r="CE25" t="str">
        <v>Recycled Glass</v>
      </c>
      <c r="CF25">
        <v>4.6856799999999994E-3</v>
      </c>
      <c r="CS25" t="str">
        <v>Motorbike</v>
      </c>
      <c r="CT25">
        <v>2.8417499999999998E-2</v>
      </c>
    </row>
    <row r="26" spans="1:112" x14ac:dyDescent="0.35">
      <c r="L26" t="str">
        <v>CNG</v>
      </c>
      <c r="M26">
        <v>9.0140000000000001E-4</v>
      </c>
      <c r="N26">
        <v>1.8578E-4</v>
      </c>
      <c r="R26" t="str">
        <v>CNG</v>
      </c>
      <c r="S26">
        <v>4.4480000000000004</v>
      </c>
      <c r="CS26" t="str">
        <v>International Rail</v>
      </c>
      <c r="CT26">
        <v>2.23E-2</v>
      </c>
    </row>
    <row r="27" spans="1:112" x14ac:dyDescent="0.35">
      <c r="L27" t="str">
        <v>Mineral Diesel</v>
      </c>
      <c r="M27">
        <v>1.330775E-2</v>
      </c>
      <c r="N27">
        <v>3.1204499999999999E-3</v>
      </c>
      <c r="R27" t="str">
        <v>Mineral Diesel</v>
      </c>
      <c r="S27">
        <v>49.634999999999998</v>
      </c>
      <c r="CS27" t="str">
        <v>Tram</v>
      </c>
      <c r="CT27">
        <v>1.7160000000000002E-2</v>
      </c>
    </row>
    <row r="28" spans="1:112" x14ac:dyDescent="0.35">
      <c r="L28" t="str">
        <v>Mineral Petrol</v>
      </c>
      <c r="M28">
        <v>7.0195199999999996E-3</v>
      </c>
      <c r="N28">
        <v>1.8199199999999998E-3</v>
      </c>
      <c r="R28" t="str">
        <v>Mineral Petrol</v>
      </c>
      <c r="S28">
        <v>27.603000000000002</v>
      </c>
    </row>
  </sheetData>
  <phoneticPr fontId="48" type="noConversion"/>
  <pageMargins left="0.7" right="0.7" top="0.75" bottom="0.75" header="0.3" footer="0.3"/>
  <tableParts count="13">
    <tablePart r:id="rId1"/>
    <tablePart r:id="rId2"/>
    <tablePart r:id="rId3"/>
    <tablePart r:id="rId4"/>
    <tablePart r:id="rId5"/>
    <tablePart r:id="rId6"/>
    <tablePart r:id="rId7"/>
    <tablePart r:id="rId8"/>
    <tablePart r:id="rId9"/>
    <tablePart r:id="rId10"/>
    <tablePart r:id="rId11"/>
    <tablePart r:id="rId12"/>
    <tablePart r:id="rId13"/>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26D-3D95-445B-B94A-2CF90FD54457}">
  <sheetPr codeName="Sheet8">
    <tabColor theme="1"/>
  </sheetPr>
  <dimension ref="A1:BE3797"/>
  <sheetViews>
    <sheetView workbookViewId="0">
      <selection activeCell="I2497" sqref="I2497"/>
    </sheetView>
  </sheetViews>
  <sheetFormatPr defaultColWidth="8.83203125" defaultRowHeight="13.8" x14ac:dyDescent="0.3"/>
  <cols>
    <col min="1" max="1" width="10.33203125" style="23" customWidth="1"/>
    <col min="2" max="3" width="11.33203125" style="23" customWidth="1"/>
    <col min="4" max="4" width="21.33203125" style="23" customWidth="1"/>
    <col min="5" max="5" width="11.33203125" style="23" customWidth="1"/>
    <col min="6" max="7" width="18.33203125" style="23" customWidth="1"/>
    <col min="8" max="8" width="14.33203125" style="23" customWidth="1"/>
    <col min="9" max="9" width="20.33203125" style="23" customWidth="1"/>
    <col min="10" max="10" width="20.33203125" style="23" hidden="1" customWidth="1"/>
    <col min="11" max="11" width="16.5" style="23" customWidth="1"/>
    <col min="12" max="12" width="8.83203125" style="23"/>
    <col min="13" max="13" width="9.58203125" style="23" customWidth="1"/>
    <col min="14" max="15" width="8.83203125" style="23"/>
    <col min="16" max="16" width="13.33203125" style="23" customWidth="1"/>
    <col min="17" max="17" width="9.33203125" style="23" customWidth="1"/>
    <col min="18" max="19" width="8.83203125" style="23"/>
    <col min="20" max="21" width="12.33203125" style="23" customWidth="1"/>
    <col min="22" max="22" width="9.33203125" style="23" customWidth="1"/>
    <col min="23" max="23" width="18.83203125" style="23" customWidth="1"/>
    <col min="24" max="24" width="8.9140625" style="23" customWidth="1"/>
    <col min="25" max="26" width="8.83203125" style="23"/>
    <col min="27" max="27" width="22.5" style="23" customWidth="1"/>
    <col min="28" max="33" width="8.83203125" style="23"/>
    <col min="34" max="41" width="17" style="23" customWidth="1"/>
    <col min="42" max="42" width="24.33203125" style="23" customWidth="1"/>
    <col min="43" max="43" width="17" style="23" customWidth="1"/>
    <col min="44" max="44" width="24" style="23" bestFit="1" customWidth="1"/>
    <col min="45" max="45" width="8.83203125" style="23" customWidth="1"/>
    <col min="46" max="46" width="14.9140625" style="23" hidden="1" customWidth="1"/>
    <col min="47" max="47" width="15.6640625" style="23" customWidth="1"/>
    <col min="48" max="48" width="27.5" style="23" hidden="1" customWidth="1"/>
    <col min="49" max="49" width="20.4140625" style="23" bestFit="1" customWidth="1"/>
    <col min="50" max="50" width="21.33203125" style="23" bestFit="1" customWidth="1"/>
    <col min="51" max="52" width="20.4140625" style="23" hidden="1" customWidth="1"/>
    <col min="53" max="53" width="9.83203125" style="23" hidden="1" customWidth="1"/>
    <col min="54" max="55" width="8.83203125" style="23"/>
    <col min="56" max="56" width="15" style="23" bestFit="1" customWidth="1"/>
    <col min="57" max="16384" width="8.83203125" style="23"/>
  </cols>
  <sheetData>
    <row r="1" spans="1:57" x14ac:dyDescent="0.3">
      <c r="I1" s="23">
        <v>1294450.2939299999</v>
      </c>
      <c r="M1" s="23" t="s">
        <v>59</v>
      </c>
      <c r="S1" s="29"/>
      <c r="U1" s="29"/>
      <c r="V1" s="29"/>
      <c r="Y1" s="23">
        <v>4000</v>
      </c>
      <c r="Z1" s="23">
        <f>Y1*0.232/1000</f>
        <v>0.92800000000000005</v>
      </c>
      <c r="AA1" s="23">
        <f>Y1*AVERAGE(Z2:Z3)/1000</f>
        <v>0.77680000000000005</v>
      </c>
    </row>
    <row r="2" spans="1:57" x14ac:dyDescent="0.3">
      <c r="D2" s="24">
        <v>0.19338</v>
      </c>
      <c r="E2" s="24">
        <v>1.7690000000000001E-2</v>
      </c>
      <c r="F2" s="23">
        <v>5.0479999999999997E-2</v>
      </c>
      <c r="H2" s="30" t="s">
        <v>60</v>
      </c>
      <c r="P2" s="23" t="s">
        <v>61</v>
      </c>
      <c r="R2" s="23" t="s">
        <v>62</v>
      </c>
      <c r="S2" s="29"/>
      <c r="U2" s="29"/>
      <c r="V2" s="29"/>
      <c r="Z2" s="23">
        <v>0.15640000000000001</v>
      </c>
    </row>
    <row r="3" spans="1:57" x14ac:dyDescent="0.3">
      <c r="H3" s="24">
        <f>AVERAGEIFS(defra_con[GHG Conversion Factor 2025],defra_con[Level 1],"Hotel stay")</f>
        <v>27.499999999999996</v>
      </c>
      <c r="P3" s="23">
        <f>AVERAGEIFS(all_elec[Factor],all_elec[Type],"grid")</f>
        <v>0.34154175089045608</v>
      </c>
      <c r="R3" s="23">
        <v>0.23916640810838763</v>
      </c>
      <c r="S3" s="29"/>
      <c r="U3" s="29"/>
      <c r="V3" s="29"/>
      <c r="Z3" s="23">
        <v>0.23200000000000001</v>
      </c>
    </row>
    <row r="4" spans="1:57" s="27" customFormat="1" ht="32.4" x14ac:dyDescent="0.3">
      <c r="A4" s="31" t="s">
        <v>63</v>
      </c>
      <c r="B4" s="31" t="s">
        <v>64</v>
      </c>
      <c r="C4" s="31" t="s">
        <v>65</v>
      </c>
      <c r="D4" s="31" t="s">
        <v>66</v>
      </c>
      <c r="E4" s="31" t="s">
        <v>67</v>
      </c>
      <c r="F4" s="31" t="s">
        <v>68</v>
      </c>
      <c r="G4" s="31" t="s">
        <v>69</v>
      </c>
      <c r="H4" s="31" t="s">
        <v>70</v>
      </c>
      <c r="I4" s="32" t="s">
        <v>71</v>
      </c>
      <c r="J4" s="32" t="s">
        <v>72</v>
      </c>
      <c r="K4" s="32" t="s">
        <v>73</v>
      </c>
      <c r="L4" s="33"/>
      <c r="M4" s="34" t="s">
        <v>74</v>
      </c>
      <c r="N4" s="34" t="s">
        <v>75</v>
      </c>
      <c r="O4" s="34" t="s">
        <v>76</v>
      </c>
      <c r="P4" s="34" t="s">
        <v>77</v>
      </c>
      <c r="Q4" s="34" t="s">
        <v>78</v>
      </c>
      <c r="R4" s="35" t="s">
        <v>79</v>
      </c>
      <c r="S4" s="36" t="s">
        <v>80</v>
      </c>
      <c r="T4" s="34" t="s">
        <v>81</v>
      </c>
      <c r="U4" s="36" t="s">
        <v>82</v>
      </c>
      <c r="V4" s="36" t="s">
        <v>83</v>
      </c>
      <c r="W4" s="34" t="s">
        <v>84</v>
      </c>
      <c r="X4" s="34" t="s">
        <v>85</v>
      </c>
      <c r="Y4" s="33"/>
      <c r="Z4" s="33"/>
      <c r="AA4" s="37" t="s">
        <v>86</v>
      </c>
      <c r="AB4" s="37" t="s">
        <v>79</v>
      </c>
      <c r="AC4" s="37" t="s">
        <v>87</v>
      </c>
      <c r="AD4" s="37" t="s">
        <v>88</v>
      </c>
      <c r="AE4" s="37" t="s">
        <v>89</v>
      </c>
      <c r="AF4" s="37" t="s">
        <v>85</v>
      </c>
      <c r="AG4" s="33"/>
      <c r="AH4" s="47" t="s">
        <v>63</v>
      </c>
      <c r="AI4" s="48" t="s">
        <v>64</v>
      </c>
      <c r="AJ4" s="48" t="s">
        <v>65</v>
      </c>
      <c r="AK4" s="48" t="s">
        <v>66</v>
      </c>
      <c r="AL4" s="48" t="s">
        <v>67</v>
      </c>
      <c r="AM4" s="48" t="s">
        <v>68</v>
      </c>
      <c r="AN4" s="47" t="s">
        <v>69</v>
      </c>
      <c r="AO4" s="47" t="s">
        <v>70</v>
      </c>
      <c r="AP4" s="49" t="s">
        <v>71</v>
      </c>
      <c r="AR4" s="49" t="s">
        <v>90</v>
      </c>
      <c r="AT4" s="51" t="s">
        <v>91</v>
      </c>
      <c r="AU4" s="52" t="s">
        <v>92</v>
      </c>
      <c r="AV4" s="52" t="s">
        <v>65</v>
      </c>
      <c r="AW4" s="52" t="s">
        <v>93</v>
      </c>
      <c r="AX4" s="52" t="s">
        <v>94</v>
      </c>
      <c r="AY4" s="52" t="s">
        <v>67</v>
      </c>
      <c r="AZ4" s="52" t="s">
        <v>68</v>
      </c>
      <c r="BA4" s="52" t="s">
        <v>76</v>
      </c>
      <c r="BB4" s="53" t="s">
        <v>95</v>
      </c>
      <c r="BD4" s="52" t="s">
        <v>96</v>
      </c>
      <c r="BE4" s="52" t="s">
        <v>95</v>
      </c>
    </row>
    <row r="5" spans="1:57" ht="15" hidden="1" x14ac:dyDescent="0.35">
      <c r="A5" t="s">
        <v>97</v>
      </c>
      <c r="B5" t="s">
        <v>98</v>
      </c>
      <c r="C5" t="s">
        <v>99</v>
      </c>
      <c r="D5" t="s">
        <v>100</v>
      </c>
      <c r="E5"/>
      <c r="F5"/>
      <c r="G5" t="s">
        <v>101</v>
      </c>
      <c r="H5" t="s">
        <v>102</v>
      </c>
      <c r="I5">
        <v>3033.38067</v>
      </c>
      <c r="J5">
        <v>3033.38067</v>
      </c>
      <c r="K5" s="50">
        <f>defra_con[[#This Row],[GHG Conversion Factor 2025]]/defra_con[[#This Row],[GHG Conversion Factor 2024]]-1</f>
        <v>0</v>
      </c>
      <c r="M5" t="s">
        <v>103</v>
      </c>
      <c r="N5" t="s">
        <v>104</v>
      </c>
      <c r="O5" t="s">
        <v>105</v>
      </c>
      <c r="P5" t="s">
        <v>106</v>
      </c>
      <c r="Q5" t="s">
        <v>107</v>
      </c>
      <c r="R5">
        <v>0.49248567434828094</v>
      </c>
      <c r="S5">
        <v>3.0159290324670844E-2</v>
      </c>
      <c r="T5" t="s">
        <v>108</v>
      </c>
      <c r="U5">
        <f>(all_elec[[#This Row],[Factor]])*R$3</f>
        <v>0.11778602977871545</v>
      </c>
      <c r="V5">
        <v>0.492485674348281</v>
      </c>
      <c r="W5">
        <v>0.72099999999999997</v>
      </c>
      <c r="X5" s="46">
        <f>(all_elec[[#This Row],[Value pre-15/06/2023 update]]-all_elec[[#This Row],[Factor]])/all_elec[[#This Row],[Value pre-15/06/2023 update]]</f>
        <v>0.31694081227700283</v>
      </c>
      <c r="AA5" t="s">
        <v>109</v>
      </c>
      <c r="AB5">
        <v>0.33378000000000002</v>
      </c>
      <c r="AC5"/>
      <c r="AD5">
        <v>0.33378000000000002</v>
      </c>
      <c r="AE5"/>
      <c r="AF5" s="50">
        <f>IFERROR(ec_factors[[#This Row],[Factor]]/ec_factors[[#This Row],[Old]]-1,0)</f>
        <v>0</v>
      </c>
      <c r="AH5" t="s">
        <v>110</v>
      </c>
      <c r="AI5" t="s">
        <v>111</v>
      </c>
      <c r="AJ5" t="s">
        <v>112</v>
      </c>
      <c r="AK5" t="s">
        <v>113</v>
      </c>
      <c r="AL5"/>
      <c r="AM5"/>
      <c r="AN5" t="s">
        <v>101</v>
      </c>
      <c r="AO5" t="s">
        <v>114</v>
      </c>
      <c r="AP5">
        <v>163.16999999999999</v>
      </c>
      <c r="AR5" t="s">
        <v>115</v>
      </c>
      <c r="AT5" s="54" t="s">
        <v>116</v>
      </c>
      <c r="AU5" s="45" t="s">
        <v>117</v>
      </c>
      <c r="AV5" s="45" t="s">
        <v>118</v>
      </c>
      <c r="AW5" s="45" t="s">
        <v>119</v>
      </c>
      <c r="AX5" s="45" t="s">
        <v>120</v>
      </c>
      <c r="AY5" s="45" t="s">
        <v>120</v>
      </c>
      <c r="AZ5" s="45" t="s">
        <v>121</v>
      </c>
      <c r="BA5" s="45" t="s">
        <v>122</v>
      </c>
      <c r="BB5" s="55" cm="1">
        <f t="array" ref="BB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0.13552</v>
      </c>
      <c r="BD5" s="23" t="s">
        <v>106</v>
      </c>
      <c r="BE5" s="23">
        <v>47.8</v>
      </c>
    </row>
    <row r="6" spans="1:57" ht="15" hidden="1" x14ac:dyDescent="0.35">
      <c r="A6" t="s">
        <v>97</v>
      </c>
      <c r="B6" t="s">
        <v>98</v>
      </c>
      <c r="C6" t="s">
        <v>99</v>
      </c>
      <c r="D6" t="s">
        <v>100</v>
      </c>
      <c r="E6"/>
      <c r="F6"/>
      <c r="G6" t="s">
        <v>123</v>
      </c>
      <c r="H6" t="s">
        <v>102</v>
      </c>
      <c r="I6">
        <v>1.74533</v>
      </c>
      <c r="J6">
        <v>1.74532</v>
      </c>
      <c r="K6" s="50">
        <f>defra_con[[#This Row],[GHG Conversion Factor 2025]]/defra_con[[#This Row],[GHG Conversion Factor 2024]]-1</f>
        <v>5.7296083240121476E-6</v>
      </c>
      <c r="M6" t="s">
        <v>103</v>
      </c>
      <c r="N6" t="s">
        <v>104</v>
      </c>
      <c r="O6" t="s">
        <v>105</v>
      </c>
      <c r="P6" t="s">
        <v>124</v>
      </c>
      <c r="Q6" t="s">
        <v>125</v>
      </c>
      <c r="R6">
        <v>0.28818336045538856</v>
      </c>
      <c r="S6">
        <v>4.2240134662164357E-2</v>
      </c>
      <c r="T6" t="s">
        <v>108</v>
      </c>
      <c r="U6">
        <f>(all_elec[[#This Row],[Factor]])*R$3</f>
        <v>6.8923779196720034E-2</v>
      </c>
      <c r="V6">
        <v>0.28818336045538856</v>
      </c>
      <c r="W6">
        <v>0.51</v>
      </c>
      <c r="X6" s="46">
        <f>(all_elec[[#This Row],[Value pre-15/06/2023 update]]-all_elec[[#This Row],[Factor]])/all_elec[[#This Row],[Value pre-15/06/2023 update]]</f>
        <v>0.43493458734237539</v>
      </c>
      <c r="AA6" t="s">
        <v>126</v>
      </c>
      <c r="AB6">
        <v>0.14308000000000001</v>
      </c>
      <c r="AC6"/>
      <c r="AD6">
        <v>0.14369999999999999</v>
      </c>
      <c r="AE6"/>
      <c r="AF6" s="50">
        <f>IFERROR(ec_factors[[#This Row],[Factor]]/ec_factors[[#This Row],[Old]]-1,0)</f>
        <v>-4.3145441892831204E-3</v>
      </c>
      <c r="AH6" t="s">
        <v>110</v>
      </c>
      <c r="AI6" t="s">
        <v>111</v>
      </c>
      <c r="AJ6" t="s">
        <v>112</v>
      </c>
      <c r="AK6" t="s">
        <v>113</v>
      </c>
      <c r="AL6"/>
      <c r="AM6"/>
      <c r="AN6" t="s">
        <v>123</v>
      </c>
      <c r="AO6" t="s">
        <v>114</v>
      </c>
      <c r="AP6">
        <v>0.14000000000000001</v>
      </c>
      <c r="AR6" t="s">
        <v>127</v>
      </c>
      <c r="AT6" s="54" t="s">
        <v>116</v>
      </c>
      <c r="AU6" s="45" t="s">
        <v>117</v>
      </c>
      <c r="AV6" s="45" t="s">
        <v>118</v>
      </c>
      <c r="AW6" s="45" t="s">
        <v>128</v>
      </c>
      <c r="AX6" s="45" t="s">
        <v>120</v>
      </c>
      <c r="AY6" s="45" t="s">
        <v>120</v>
      </c>
      <c r="AZ6" s="45" t="s">
        <v>121</v>
      </c>
      <c r="BA6" s="45" t="s">
        <v>122</v>
      </c>
      <c r="BB6" s="55" cm="1">
        <f t="array" ref="BB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7.5590000000000004E-2</v>
      </c>
      <c r="BD6" s="23" t="s">
        <v>129</v>
      </c>
      <c r="BE6" s="23">
        <v>14.071428571428571</v>
      </c>
    </row>
    <row r="7" spans="1:57" ht="15" hidden="1" x14ac:dyDescent="0.35">
      <c r="A7" t="s">
        <v>97</v>
      </c>
      <c r="B7" t="s">
        <v>98</v>
      </c>
      <c r="C7" t="s">
        <v>99</v>
      </c>
      <c r="D7" t="s">
        <v>100</v>
      </c>
      <c r="E7"/>
      <c r="F7"/>
      <c r="G7" t="s">
        <v>105</v>
      </c>
      <c r="H7" t="s">
        <v>102</v>
      </c>
      <c r="I7">
        <v>0.24107000000000001</v>
      </c>
      <c r="J7">
        <v>0.24106</v>
      </c>
      <c r="K7" s="50">
        <f>defra_con[[#This Row],[GHG Conversion Factor 2025]]/defra_con[[#This Row],[GHG Conversion Factor 2024]]-1</f>
        <v>4.1483448104173704E-5</v>
      </c>
      <c r="M7" t="s">
        <v>103</v>
      </c>
      <c r="N7" t="s">
        <v>104</v>
      </c>
      <c r="O7" t="s">
        <v>105</v>
      </c>
      <c r="P7" t="s">
        <v>130</v>
      </c>
      <c r="Q7" t="s">
        <v>107</v>
      </c>
      <c r="R7">
        <v>0.47952076058625503</v>
      </c>
      <c r="S7">
        <v>2.936533302083516E-2</v>
      </c>
      <c r="T7" t="s">
        <v>108</v>
      </c>
      <c r="U7">
        <f>(all_elec[[#This Row],[Factor]])*R$3</f>
        <v>0.11468525792281671</v>
      </c>
      <c r="V7">
        <v>0.47952076058625503</v>
      </c>
      <c r="W7">
        <v>0.83399999999999996</v>
      </c>
      <c r="X7" s="46">
        <f>(all_elec[[#This Row],[Value pre-15/06/2023 update]]-all_elec[[#This Row],[Factor]])/all_elec[[#This Row],[Value pre-15/06/2023 update]]</f>
        <v>0.42503505924909468</v>
      </c>
      <c r="AA7" t="s">
        <v>131</v>
      </c>
      <c r="AB7">
        <v>0.17474000000000001</v>
      </c>
      <c r="AC7"/>
      <c r="AD7">
        <v>0.17726</v>
      </c>
      <c r="AE7"/>
      <c r="AF7" s="50">
        <f>IFERROR(ec_factors[[#This Row],[Factor]]/ec_factors[[#This Row],[Old]]-1,0)</f>
        <v>-1.4216405280379041E-2</v>
      </c>
      <c r="AH7" t="s">
        <v>110</v>
      </c>
      <c r="AI7" t="s">
        <v>111</v>
      </c>
      <c r="AJ7" t="s">
        <v>112</v>
      </c>
      <c r="AK7" t="s">
        <v>113</v>
      </c>
      <c r="AL7"/>
      <c r="AM7"/>
      <c r="AN7" t="s">
        <v>105</v>
      </c>
      <c r="AO7" t="s">
        <v>114</v>
      </c>
      <c r="AP7">
        <v>0.01</v>
      </c>
      <c r="AR7" t="s">
        <v>132</v>
      </c>
      <c r="AT7" s="54" t="s">
        <v>116</v>
      </c>
      <c r="AU7" s="45" t="s">
        <v>117</v>
      </c>
      <c r="AV7" s="45" t="s">
        <v>118</v>
      </c>
      <c r="AW7" s="45" t="s">
        <v>133</v>
      </c>
      <c r="AX7" s="45" t="s">
        <v>120</v>
      </c>
      <c r="AY7" s="45" t="s">
        <v>120</v>
      </c>
      <c r="AZ7" s="45" t="s">
        <v>121</v>
      </c>
      <c r="BA7" s="45" t="s">
        <v>122</v>
      </c>
      <c r="BB7" s="55" cm="1">
        <f t="array" ref="BB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9.0429999999999996E-2</v>
      </c>
      <c r="BD7" s="23" t="s">
        <v>134</v>
      </c>
      <c r="BE7" s="23">
        <v>61.457894736842093</v>
      </c>
    </row>
    <row r="8" spans="1:57" ht="15" hidden="1" x14ac:dyDescent="0.35">
      <c r="A8" t="s">
        <v>97</v>
      </c>
      <c r="B8" t="s">
        <v>98</v>
      </c>
      <c r="C8" t="s">
        <v>99</v>
      </c>
      <c r="D8" t="s">
        <v>135</v>
      </c>
      <c r="E8"/>
      <c r="F8"/>
      <c r="G8" t="s">
        <v>101</v>
      </c>
      <c r="H8" t="s">
        <v>102</v>
      </c>
      <c r="I8">
        <v>2575.46441</v>
      </c>
      <c r="J8">
        <v>2568.1644099999999</v>
      </c>
      <c r="K8" s="50">
        <f>defra_con[[#This Row],[GHG Conversion Factor 2025]]/defra_con[[#This Row],[GHG Conversion Factor 2024]]-1</f>
        <v>2.8424971437090996E-3</v>
      </c>
      <c r="M8" t="s">
        <v>103</v>
      </c>
      <c r="N8" t="s">
        <v>104</v>
      </c>
      <c r="O8" t="s">
        <v>105</v>
      </c>
      <c r="P8" t="s">
        <v>136</v>
      </c>
      <c r="Q8" t="s">
        <v>137</v>
      </c>
      <c r="R8">
        <v>0.65</v>
      </c>
      <c r="S8">
        <v>3.1067331550285179E-2</v>
      </c>
      <c r="T8" t="s">
        <v>138</v>
      </c>
      <c r="U8">
        <f>(all_elec[[#This Row],[Factor]])*R$3</f>
        <v>0.15545816527045198</v>
      </c>
      <c r="V8">
        <v>0.65</v>
      </c>
      <c r="W8">
        <v>0.79</v>
      </c>
      <c r="X8" s="46">
        <f>(all_elec[[#This Row],[Value pre-15/06/2023 update]]-all_elec[[#This Row],[Factor]])/all_elec[[#This Row],[Value pre-15/06/2023 update]]</f>
        <v>0.17721518987341772</v>
      </c>
      <c r="AA8" t="s">
        <v>139</v>
      </c>
      <c r="AB8">
        <v>0.26828000000000002</v>
      </c>
      <c r="AC8"/>
      <c r="AD8">
        <v>0.26884999999999998</v>
      </c>
      <c r="AE8"/>
      <c r="AF8" s="50">
        <f>IFERROR(ec_factors[[#This Row],[Factor]]/ec_factors[[#This Row],[Old]]-1,0)</f>
        <v>-2.1201413427560656E-3</v>
      </c>
      <c r="AH8" t="s">
        <v>110</v>
      </c>
      <c r="AI8" t="s">
        <v>111</v>
      </c>
      <c r="AJ8" t="s">
        <v>112</v>
      </c>
      <c r="AK8" t="s">
        <v>140</v>
      </c>
      <c r="AL8"/>
      <c r="AM8"/>
      <c r="AN8" t="s">
        <v>101</v>
      </c>
      <c r="AO8" t="s">
        <v>114</v>
      </c>
      <c r="AP8">
        <v>177.88</v>
      </c>
      <c r="AR8" t="s">
        <v>141</v>
      </c>
      <c r="AT8" s="54" t="s">
        <v>116</v>
      </c>
      <c r="AU8" s="45" t="s">
        <v>117</v>
      </c>
      <c r="AV8" s="45" t="s">
        <v>118</v>
      </c>
      <c r="AW8" s="45" t="s">
        <v>142</v>
      </c>
      <c r="AX8" s="45" t="s">
        <v>120</v>
      </c>
      <c r="AY8" s="45" t="s">
        <v>120</v>
      </c>
      <c r="AZ8" s="45" t="s">
        <v>121</v>
      </c>
      <c r="BA8" s="45" t="s">
        <v>122</v>
      </c>
      <c r="BB8" s="55" cm="1">
        <f t="array" ref="BB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8.4199999999999997E-2</v>
      </c>
      <c r="BD8" s="23" t="s">
        <v>136</v>
      </c>
      <c r="BE8" s="23">
        <v>35</v>
      </c>
    </row>
    <row r="9" spans="1:57" ht="15" hidden="1" x14ac:dyDescent="0.35">
      <c r="A9" t="s">
        <v>97</v>
      </c>
      <c r="B9" t="s">
        <v>98</v>
      </c>
      <c r="C9" t="s">
        <v>99</v>
      </c>
      <c r="D9" t="s">
        <v>135</v>
      </c>
      <c r="E9"/>
      <c r="F9"/>
      <c r="G9" t="s">
        <v>123</v>
      </c>
      <c r="H9" t="s">
        <v>102</v>
      </c>
      <c r="I9">
        <v>0.45069999999999999</v>
      </c>
      <c r="J9">
        <v>0.44941999999999999</v>
      </c>
      <c r="K9" s="50">
        <f>defra_con[[#This Row],[GHG Conversion Factor 2025]]/defra_con[[#This Row],[GHG Conversion Factor 2024]]-1</f>
        <v>2.848115348671687E-3</v>
      </c>
      <c r="M9" t="s">
        <v>103</v>
      </c>
      <c r="N9" t="s">
        <v>104</v>
      </c>
      <c r="O9" t="s">
        <v>105</v>
      </c>
      <c r="P9" t="s">
        <v>143</v>
      </c>
      <c r="Q9" t="s">
        <v>144</v>
      </c>
      <c r="R9">
        <v>0.08</v>
      </c>
      <c r="S9">
        <v>4.2638275772526619E-3</v>
      </c>
      <c r="T9" t="s">
        <v>138</v>
      </c>
      <c r="U9">
        <f>(all_elec[[#This Row],[Factor]])*R$3</f>
        <v>1.9133312648671012E-2</v>
      </c>
      <c r="V9" s="39">
        <v>0.08</v>
      </c>
      <c r="W9">
        <v>8.2400000000000001E-2</v>
      </c>
      <c r="X9" s="46">
        <f>(all_elec[[#This Row],[Value pre-15/06/2023 update]]-all_elec[[#This Row],[Factor]])/all_elec[[#This Row],[Value pre-15/06/2023 update]]</f>
        <v>2.9126213592233E-2</v>
      </c>
      <c r="AA9" t="s">
        <v>145</v>
      </c>
      <c r="AB9">
        <v>0.1434</v>
      </c>
      <c r="AC9"/>
      <c r="AD9">
        <v>0.13994000000000001</v>
      </c>
      <c r="AE9"/>
      <c r="AF9" s="50">
        <f>IFERROR(ec_factors[[#This Row],[Factor]]/ec_factors[[#This Row],[Old]]-1,0)</f>
        <v>2.4724882092325151E-2</v>
      </c>
      <c r="AH9" t="s">
        <v>110</v>
      </c>
      <c r="AI9" t="s">
        <v>111</v>
      </c>
      <c r="AJ9" t="s">
        <v>112</v>
      </c>
      <c r="AK9" t="s">
        <v>140</v>
      </c>
      <c r="AL9"/>
      <c r="AM9"/>
      <c r="AN9" t="s">
        <v>123</v>
      </c>
      <c r="AO9" t="s">
        <v>114</v>
      </c>
      <c r="AP9">
        <v>0.13</v>
      </c>
      <c r="AR9" t="s">
        <v>146</v>
      </c>
      <c r="AT9" s="54" t="s">
        <v>116</v>
      </c>
      <c r="AU9" s="45" t="s">
        <v>117</v>
      </c>
      <c r="AV9" s="45" t="s">
        <v>118</v>
      </c>
      <c r="AW9" s="45" t="s">
        <v>128</v>
      </c>
      <c r="AX9" s="45" t="s">
        <v>147</v>
      </c>
      <c r="AY9" s="45" t="s">
        <v>147</v>
      </c>
      <c r="AZ9" s="45" t="s">
        <v>121</v>
      </c>
      <c r="BA9" s="45" t="s">
        <v>122</v>
      </c>
      <c r="BB9" s="55" cm="1">
        <f t="array" ref="BB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7.4349999999999999E-2</v>
      </c>
      <c r="BD9" s="23" t="s">
        <v>148</v>
      </c>
      <c r="BE9" s="23">
        <v>12.2</v>
      </c>
    </row>
    <row r="10" spans="1:57" ht="15" hidden="1" x14ac:dyDescent="0.35">
      <c r="A10" t="s">
        <v>97</v>
      </c>
      <c r="B10" t="s">
        <v>98</v>
      </c>
      <c r="C10" t="s">
        <v>99</v>
      </c>
      <c r="D10" t="s">
        <v>135</v>
      </c>
      <c r="E10"/>
      <c r="F10"/>
      <c r="G10" t="s">
        <v>105</v>
      </c>
      <c r="H10" t="s">
        <v>102</v>
      </c>
      <c r="I10">
        <v>0.20269999999999999</v>
      </c>
      <c r="J10">
        <v>0.20263999999999999</v>
      </c>
      <c r="K10" s="50">
        <f>defra_con[[#This Row],[GHG Conversion Factor 2025]]/defra_con[[#This Row],[GHG Conversion Factor 2024]]-1</f>
        <v>2.9609159099885929E-4</v>
      </c>
      <c r="M10" t="s">
        <v>103</v>
      </c>
      <c r="N10" t="s">
        <v>104</v>
      </c>
      <c r="O10" t="s">
        <v>105</v>
      </c>
      <c r="P10" t="s">
        <v>149</v>
      </c>
      <c r="Q10" t="s">
        <v>150</v>
      </c>
      <c r="R10">
        <v>0.41171393976072629</v>
      </c>
      <c r="S10">
        <v>4.6940328667858265E-2</v>
      </c>
      <c r="T10" t="s">
        <v>108</v>
      </c>
      <c r="U10">
        <f>(all_elec[[#This Row],[Factor]])*R$3</f>
        <v>9.846814414072598E-2</v>
      </c>
      <c r="V10">
        <v>0.41171393976072629</v>
      </c>
      <c r="W10">
        <v>0.64100000000000001</v>
      </c>
      <c r="X10" s="46">
        <f>(all_elec[[#This Row],[Value pre-15/06/2023 update]]-all_elec[[#This Row],[Factor]])/all_elec[[#This Row],[Value pre-15/06/2023 update]]</f>
        <v>0.35770056199574685</v>
      </c>
      <c r="AA10" t="s">
        <v>151</v>
      </c>
      <c r="AB10">
        <v>0.17174</v>
      </c>
      <c r="AC10"/>
      <c r="AD10">
        <v>0.16807</v>
      </c>
      <c r="AE10"/>
      <c r="AF10" s="50">
        <f>IFERROR(ec_factors[[#This Row],[Factor]]/ec_factors[[#This Row],[Old]]-1,0)</f>
        <v>2.1836139703695023E-2</v>
      </c>
      <c r="AH10" t="s">
        <v>110</v>
      </c>
      <c r="AI10" t="s">
        <v>111</v>
      </c>
      <c r="AJ10" t="s">
        <v>112</v>
      </c>
      <c r="AK10" t="s">
        <v>140</v>
      </c>
      <c r="AL10"/>
      <c r="AM10"/>
      <c r="AN10" t="s">
        <v>105</v>
      </c>
      <c r="AO10" t="s">
        <v>114</v>
      </c>
      <c r="AP10">
        <v>0.01</v>
      </c>
      <c r="AR10" t="s">
        <v>152</v>
      </c>
      <c r="AT10" s="54" t="s">
        <v>116</v>
      </c>
      <c r="AU10" s="45" t="s">
        <v>117</v>
      </c>
      <c r="AV10" s="45" t="s">
        <v>118</v>
      </c>
      <c r="AW10" s="45" t="s">
        <v>133</v>
      </c>
      <c r="AX10" s="45" t="s">
        <v>147</v>
      </c>
      <c r="AY10" s="45" t="s">
        <v>147</v>
      </c>
      <c r="AZ10" s="45" t="s">
        <v>121</v>
      </c>
      <c r="BA10" s="45" t="s">
        <v>122</v>
      </c>
      <c r="BB10" s="55" cm="1">
        <f t="array" ref="BB1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6.9260000000000002E-2</v>
      </c>
      <c r="BD10" s="23" t="s">
        <v>153</v>
      </c>
      <c r="BE10" s="23">
        <v>8.6999999999999993</v>
      </c>
    </row>
    <row r="11" spans="1:57" ht="15" hidden="1" x14ac:dyDescent="0.35">
      <c r="A11" t="s">
        <v>97</v>
      </c>
      <c r="B11" t="s">
        <v>98</v>
      </c>
      <c r="C11" t="s">
        <v>99</v>
      </c>
      <c r="D11" t="s">
        <v>154</v>
      </c>
      <c r="E11"/>
      <c r="F11"/>
      <c r="G11" t="s">
        <v>101</v>
      </c>
      <c r="H11" t="s">
        <v>102</v>
      </c>
      <c r="I11">
        <v>2603.3044100000002</v>
      </c>
      <c r="J11">
        <v>2590.46441</v>
      </c>
      <c r="K11" s="50">
        <f>defra_con[[#This Row],[GHG Conversion Factor 2025]]/defra_con[[#This Row],[GHG Conversion Factor 2024]]-1</f>
        <v>4.9566401879268529E-3</v>
      </c>
      <c r="M11" t="s">
        <v>103</v>
      </c>
      <c r="N11" t="s">
        <v>104</v>
      </c>
      <c r="O11" t="s">
        <v>105</v>
      </c>
      <c r="P11" t="s">
        <v>148</v>
      </c>
      <c r="Q11" t="s">
        <v>155</v>
      </c>
      <c r="R11">
        <v>0.154</v>
      </c>
      <c r="S11">
        <v>8.3545355374674835E-3</v>
      </c>
      <c r="T11" t="s">
        <v>138</v>
      </c>
      <c r="U11">
        <f>(all_elec[[#This Row],[Factor]])*R$3</f>
        <v>3.6831626848691693E-2</v>
      </c>
      <c r="V11" s="40">
        <v>0.16748942808168332</v>
      </c>
      <c r="W11">
        <v>0.161</v>
      </c>
      <c r="X11" s="46">
        <f>(all_elec[[#This Row],[Value pre-15/06/2023 update]]-all_elec[[#This Row],[Factor]])/all_elec[[#This Row],[Value pre-15/06/2023 update]]</f>
        <v>4.3478260869565258E-2</v>
      </c>
      <c r="AA11" t="s">
        <v>156</v>
      </c>
      <c r="AB11">
        <v>0.21007000000000001</v>
      </c>
      <c r="AC11"/>
      <c r="AD11">
        <v>0.20729</v>
      </c>
      <c r="AE11"/>
      <c r="AF11" s="50">
        <f>IFERROR(ec_factors[[#This Row],[Factor]]/ec_factors[[#This Row],[Old]]-1,0)</f>
        <v>1.3411163104829038E-2</v>
      </c>
      <c r="AH11" t="s">
        <v>110</v>
      </c>
      <c r="AI11" t="s">
        <v>111</v>
      </c>
      <c r="AJ11" t="s">
        <v>157</v>
      </c>
      <c r="AK11" t="s">
        <v>158</v>
      </c>
      <c r="AL11"/>
      <c r="AM11"/>
      <c r="AN11" t="s">
        <v>123</v>
      </c>
      <c r="AO11" t="s">
        <v>114</v>
      </c>
      <c r="AP11">
        <v>1.52</v>
      </c>
      <c r="AR11" t="s">
        <v>100</v>
      </c>
      <c r="AT11" s="54" t="s">
        <v>116</v>
      </c>
      <c r="AU11" s="45" t="s">
        <v>117</v>
      </c>
      <c r="AV11" s="45" t="s">
        <v>118</v>
      </c>
      <c r="AW11" s="45" t="s">
        <v>142</v>
      </c>
      <c r="AX11" s="45" t="s">
        <v>147</v>
      </c>
      <c r="AY11" s="45" t="s">
        <v>147</v>
      </c>
      <c r="AZ11" s="45" t="s">
        <v>121</v>
      </c>
      <c r="BA11" s="45" t="s">
        <v>122</v>
      </c>
      <c r="BB11" s="55" cm="1">
        <f t="array" ref="BB1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6.4490000000000006E-2</v>
      </c>
      <c r="BD11" s="23" t="s">
        <v>159</v>
      </c>
      <c r="BE11" s="23">
        <v>7.4</v>
      </c>
    </row>
    <row r="12" spans="1:57" ht="15" hidden="1" x14ac:dyDescent="0.35">
      <c r="A12" t="s">
        <v>97</v>
      </c>
      <c r="B12" t="s">
        <v>98</v>
      </c>
      <c r="C12" t="s">
        <v>99</v>
      </c>
      <c r="D12" t="s">
        <v>154</v>
      </c>
      <c r="E12"/>
      <c r="F12"/>
      <c r="G12" t="s">
        <v>123</v>
      </c>
      <c r="H12" t="s">
        <v>102</v>
      </c>
      <c r="I12">
        <v>1.17797</v>
      </c>
      <c r="J12">
        <v>1.1721600000000001</v>
      </c>
      <c r="K12" s="50">
        <f>defra_con[[#This Row],[GHG Conversion Factor 2025]]/defra_con[[#This Row],[GHG Conversion Factor 2024]]-1</f>
        <v>4.9566612066611615E-3</v>
      </c>
      <c r="M12" t="s">
        <v>103</v>
      </c>
      <c r="N12" t="s">
        <v>104</v>
      </c>
      <c r="O12" t="s">
        <v>105</v>
      </c>
      <c r="P12" t="s">
        <v>153</v>
      </c>
      <c r="Q12" t="s">
        <v>160</v>
      </c>
      <c r="R12">
        <v>3.85E-2</v>
      </c>
      <c r="S12">
        <v>6.0732970908370584E-3</v>
      </c>
      <c r="T12" t="s">
        <v>108</v>
      </c>
      <c r="U12">
        <f>(all_elec[[#This Row],[Factor]])*R$3</f>
        <v>9.2079067121729231E-3</v>
      </c>
      <c r="V12">
        <v>3.85E-2</v>
      </c>
      <c r="W12">
        <v>0.29499999999999998</v>
      </c>
      <c r="X12" s="46">
        <f>(all_elec[[#This Row],[Value pre-15/06/2023 update]]-all_elec[[#This Row],[Factor]])/all_elec[[#This Row],[Value pre-15/06/2023 update]]</f>
        <v>0.86949152542372887</v>
      </c>
      <c r="AA12" t="s">
        <v>161</v>
      </c>
      <c r="AB12">
        <v>0.12825</v>
      </c>
      <c r="AC12"/>
      <c r="AD12">
        <v>0.12606999999999999</v>
      </c>
      <c r="AE12"/>
      <c r="AF12" s="50">
        <f>IFERROR(ec_factors[[#This Row],[Factor]]/ec_factors[[#This Row],[Old]]-1,0)</f>
        <v>1.7291980645673055E-2</v>
      </c>
      <c r="AH12" t="s">
        <v>110</v>
      </c>
      <c r="AI12" t="s">
        <v>111</v>
      </c>
      <c r="AJ12" t="s">
        <v>157</v>
      </c>
      <c r="AK12" t="s">
        <v>158</v>
      </c>
      <c r="AL12"/>
      <c r="AM12"/>
      <c r="AN12" t="s">
        <v>162</v>
      </c>
      <c r="AO12" t="s">
        <v>114</v>
      </c>
      <c r="AP12">
        <v>71.37</v>
      </c>
      <c r="AR12" t="s">
        <v>163</v>
      </c>
      <c r="AT12" s="54" t="s">
        <v>116</v>
      </c>
      <c r="AU12" s="45" t="s">
        <v>117</v>
      </c>
      <c r="AV12" s="45" t="s">
        <v>118</v>
      </c>
      <c r="AW12" s="45" t="s">
        <v>133</v>
      </c>
      <c r="AX12" s="45" t="s">
        <v>164</v>
      </c>
      <c r="AY12" s="45" t="s">
        <v>164</v>
      </c>
      <c r="AZ12" s="45" t="s">
        <v>121</v>
      </c>
      <c r="BA12" s="45" t="s">
        <v>122</v>
      </c>
      <c r="BB12" s="55" cm="1">
        <f t="array" ref="BB1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0.11081000000000001</v>
      </c>
      <c r="BD12" s="23" t="s">
        <v>165</v>
      </c>
      <c r="BE12" s="23">
        <v>27.6</v>
      </c>
    </row>
    <row r="13" spans="1:57" ht="15" hidden="1" x14ac:dyDescent="0.35">
      <c r="A13" t="s">
        <v>97</v>
      </c>
      <c r="B13" t="s">
        <v>98</v>
      </c>
      <c r="C13" t="s">
        <v>99</v>
      </c>
      <c r="D13" t="s">
        <v>154</v>
      </c>
      <c r="E13"/>
      <c r="F13"/>
      <c r="G13" t="s">
        <v>105</v>
      </c>
      <c r="H13" t="s">
        <v>102</v>
      </c>
      <c r="I13">
        <v>0.20488999999999999</v>
      </c>
      <c r="J13">
        <v>0.2044</v>
      </c>
      <c r="K13" s="50">
        <f>defra_con[[#This Row],[GHG Conversion Factor 2025]]/defra_con[[#This Row],[GHG Conversion Factor 2024]]-1</f>
        <v>2.397260273972579E-3</v>
      </c>
      <c r="M13" t="s">
        <v>103</v>
      </c>
      <c r="N13" t="s">
        <v>104</v>
      </c>
      <c r="O13" t="s">
        <v>105</v>
      </c>
      <c r="P13" t="s">
        <v>166</v>
      </c>
      <c r="Q13" t="s">
        <v>167</v>
      </c>
      <c r="R13">
        <v>0.45500000000000002</v>
      </c>
      <c r="S13">
        <v>3.8909689517761629E-2</v>
      </c>
      <c r="T13" t="s">
        <v>108</v>
      </c>
      <c r="U13">
        <f>(all_elec[[#This Row],[Factor]])*R$3</f>
        <v>0.10882071568931638</v>
      </c>
      <c r="V13" s="40">
        <v>0.41870255233529874</v>
      </c>
      <c r="W13">
        <v>0.41039999999999999</v>
      </c>
      <c r="X13" s="46">
        <f>(all_elec[[#This Row],[Value pre-15/06/2023 update]]-all_elec[[#This Row],[Factor]])/all_elec[[#This Row],[Value pre-15/06/2023 update]]</f>
        <v>-0.10867446393762191</v>
      </c>
      <c r="AA13" t="s">
        <v>168</v>
      </c>
      <c r="AB13">
        <v>4.0469999999999999E-2</v>
      </c>
      <c r="AC13"/>
      <c r="AD13">
        <v>4.7449999999999999E-2</v>
      </c>
      <c r="AE13"/>
      <c r="AF13" s="50">
        <f>IFERROR(ec_factors[[#This Row],[Factor]]/ec_factors[[#This Row],[Old]]-1,0)</f>
        <v>-0.14710221285563752</v>
      </c>
      <c r="AH13" t="s">
        <v>110</v>
      </c>
      <c r="AI13" t="s">
        <v>111</v>
      </c>
      <c r="AJ13" t="s">
        <v>157</v>
      </c>
      <c r="AK13" t="s">
        <v>158</v>
      </c>
      <c r="AL13"/>
      <c r="AM13"/>
      <c r="AN13" t="s">
        <v>169</v>
      </c>
      <c r="AO13" t="s">
        <v>114</v>
      </c>
      <c r="AP13">
        <v>1.91</v>
      </c>
      <c r="AR13" t="s">
        <v>170</v>
      </c>
      <c r="AT13" s="54" t="s">
        <v>116</v>
      </c>
      <c r="AU13" s="45" t="s">
        <v>117</v>
      </c>
      <c r="AV13" s="45" t="s">
        <v>118</v>
      </c>
      <c r="AW13" s="45" t="s">
        <v>142</v>
      </c>
      <c r="AX13" s="45" t="s">
        <v>164</v>
      </c>
      <c r="AY13" s="45" t="s">
        <v>164</v>
      </c>
      <c r="AZ13" s="45" t="s">
        <v>121</v>
      </c>
      <c r="BA13" s="45" t="s">
        <v>122</v>
      </c>
      <c r="BB13" s="55" cm="1">
        <f t="array" ref="BB1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0.10317999999999999</v>
      </c>
      <c r="BD13" s="23" t="s">
        <v>171</v>
      </c>
      <c r="BE13" s="23">
        <v>53.5</v>
      </c>
    </row>
    <row r="14" spans="1:57" ht="15" hidden="1" x14ac:dyDescent="0.35">
      <c r="A14" t="s">
        <v>97</v>
      </c>
      <c r="B14" t="s">
        <v>98</v>
      </c>
      <c r="C14" t="s">
        <v>99</v>
      </c>
      <c r="D14" t="s">
        <v>172</v>
      </c>
      <c r="E14"/>
      <c r="F14"/>
      <c r="G14" t="s">
        <v>101</v>
      </c>
      <c r="H14" t="s">
        <v>102</v>
      </c>
      <c r="I14">
        <v>2939.3609499999998</v>
      </c>
      <c r="J14">
        <v>2939.3609499999998</v>
      </c>
      <c r="K14" s="50">
        <f>defra_con[[#This Row],[GHG Conversion Factor 2025]]/defra_con[[#This Row],[GHG Conversion Factor 2024]]-1</f>
        <v>0</v>
      </c>
      <c r="M14" t="s">
        <v>103</v>
      </c>
      <c r="N14" t="s">
        <v>104</v>
      </c>
      <c r="O14" t="s">
        <v>105</v>
      </c>
      <c r="P14" t="s">
        <v>173</v>
      </c>
      <c r="Q14" t="s">
        <v>174</v>
      </c>
      <c r="R14">
        <v>0.5878056579166453</v>
      </c>
      <c r="S14">
        <v>0.13764097215095841</v>
      </c>
      <c r="T14" t="s">
        <v>108</v>
      </c>
      <c r="U14">
        <f>(all_elec[[#This Row],[Factor]])*R$3</f>
        <v>0.14058336786971168</v>
      </c>
      <c r="V14">
        <v>0.5878056579166453</v>
      </c>
      <c r="W14">
        <v>0.625</v>
      </c>
      <c r="X14" s="46">
        <f>(all_elec[[#This Row],[Value pre-15/06/2023 update]]-all_elec[[#This Row],[Factor]])/all_elec[[#This Row],[Value pre-15/06/2023 update]]</f>
        <v>5.9510947333367523E-2</v>
      </c>
      <c r="AA14" t="s">
        <v>175</v>
      </c>
      <c r="AB14">
        <v>8.319E-2</v>
      </c>
      <c r="AC14"/>
      <c r="AD14">
        <v>8.319E-2</v>
      </c>
      <c r="AE14"/>
      <c r="AF14" s="50">
        <f>IFERROR(ec_factors[[#This Row],[Factor]]/ec_factors[[#This Row],[Old]]-1,0)</f>
        <v>0</v>
      </c>
      <c r="AH14" t="s">
        <v>110</v>
      </c>
      <c r="AI14" t="s">
        <v>111</v>
      </c>
      <c r="AJ14" t="s">
        <v>157</v>
      </c>
      <c r="AK14" t="s">
        <v>176</v>
      </c>
      <c r="AL14"/>
      <c r="AM14"/>
      <c r="AN14" t="s">
        <v>123</v>
      </c>
      <c r="AO14" t="s">
        <v>114</v>
      </c>
      <c r="AP14">
        <v>2.39</v>
      </c>
      <c r="AR14" t="s">
        <v>177</v>
      </c>
      <c r="AT14" s="54" t="s">
        <v>116</v>
      </c>
      <c r="AU14" s="45" t="s">
        <v>117</v>
      </c>
      <c r="AV14" s="45" t="s">
        <v>118</v>
      </c>
      <c r="AW14" s="45" t="s">
        <v>133</v>
      </c>
      <c r="AX14" s="45" t="s">
        <v>178</v>
      </c>
      <c r="AY14" s="45" t="s">
        <v>178</v>
      </c>
      <c r="AZ14" s="45" t="s">
        <v>121</v>
      </c>
      <c r="BA14" s="45" t="s">
        <v>122</v>
      </c>
      <c r="BB14" s="55" cm="1">
        <f t="array" ref="BB1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0.20083000000000001</v>
      </c>
      <c r="BD14" s="23" t="s">
        <v>179</v>
      </c>
      <c r="BE14" s="23">
        <v>14.7</v>
      </c>
    </row>
    <row r="15" spans="1:57" ht="15" hidden="1" x14ac:dyDescent="0.35">
      <c r="A15" t="s">
        <v>97</v>
      </c>
      <c r="B15" t="s">
        <v>98</v>
      </c>
      <c r="C15" t="s">
        <v>99</v>
      </c>
      <c r="D15" t="s">
        <v>172</v>
      </c>
      <c r="E15"/>
      <c r="F15"/>
      <c r="G15" t="s">
        <v>123</v>
      </c>
      <c r="H15" t="s">
        <v>102</v>
      </c>
      <c r="I15">
        <v>1.5571299999999999</v>
      </c>
      <c r="J15">
        <v>1.5571299999999999</v>
      </c>
      <c r="K15" s="50">
        <f>defra_con[[#This Row],[GHG Conversion Factor 2025]]/defra_con[[#This Row],[GHG Conversion Factor 2024]]-1</f>
        <v>0</v>
      </c>
      <c r="M15" t="s">
        <v>103</v>
      </c>
      <c r="N15" t="s">
        <v>104</v>
      </c>
      <c r="O15" t="s">
        <v>105</v>
      </c>
      <c r="P15" t="s">
        <v>159</v>
      </c>
      <c r="Q15" t="s">
        <v>180</v>
      </c>
      <c r="R15">
        <v>0.21336269883078726</v>
      </c>
      <c r="S15">
        <v>1.8587662003838972E-2</v>
      </c>
      <c r="T15" t="s">
        <v>138</v>
      </c>
      <c r="U15">
        <f>(all_elec[[#This Row],[Factor]])*R$3</f>
        <v>5.102919030367107E-2</v>
      </c>
      <c r="V15">
        <v>0.21336269883078726</v>
      </c>
      <c r="W15">
        <v>0.13</v>
      </c>
      <c r="X15" s="46">
        <f>(all_elec[[#This Row],[Value pre-15/06/2023 update]]-all_elec[[#This Row],[Factor]])/all_elec[[#This Row],[Value pre-15/06/2023 update]]</f>
        <v>-0.64125152946759423</v>
      </c>
      <c r="AA15" t="s">
        <v>181</v>
      </c>
      <c r="AB15">
        <v>0.10108</v>
      </c>
      <c r="AC15"/>
      <c r="AD15">
        <v>0.10106999999999999</v>
      </c>
      <c r="AE15"/>
      <c r="AF15" s="50">
        <f>IFERROR(ec_factors[[#This Row],[Factor]]/ec_factors[[#This Row],[Old]]-1,0)</f>
        <v>9.8941327792756439E-5</v>
      </c>
      <c r="AH15" t="s">
        <v>110</v>
      </c>
      <c r="AI15" t="s">
        <v>111</v>
      </c>
      <c r="AJ15" t="s">
        <v>157</v>
      </c>
      <c r="AK15" t="s">
        <v>176</v>
      </c>
      <c r="AL15"/>
      <c r="AM15"/>
      <c r="AN15" t="s">
        <v>162</v>
      </c>
      <c r="AO15" t="s">
        <v>114</v>
      </c>
      <c r="AP15">
        <v>72.16</v>
      </c>
      <c r="AT15" s="54" t="s">
        <v>116</v>
      </c>
      <c r="AU15" s="45" t="s">
        <v>117</v>
      </c>
      <c r="AV15" s="45" t="s">
        <v>118</v>
      </c>
      <c r="AW15" s="45" t="s">
        <v>142</v>
      </c>
      <c r="AX15" s="45" t="s">
        <v>178</v>
      </c>
      <c r="AY15" s="45" t="s">
        <v>178</v>
      </c>
      <c r="AZ15" s="45" t="s">
        <v>121</v>
      </c>
      <c r="BA15" s="45" t="s">
        <v>122</v>
      </c>
      <c r="BB15" s="55" cm="1">
        <f t="array" ref="BB1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0.18701000000000001</v>
      </c>
      <c r="BD15" s="23" t="s">
        <v>182</v>
      </c>
      <c r="BE15" s="23">
        <v>4.7</v>
      </c>
    </row>
    <row r="16" spans="1:57" ht="15" hidden="1" x14ac:dyDescent="0.35">
      <c r="A16" t="s">
        <v>97</v>
      </c>
      <c r="B16" t="s">
        <v>98</v>
      </c>
      <c r="C16" t="s">
        <v>99</v>
      </c>
      <c r="D16" t="s">
        <v>172</v>
      </c>
      <c r="E16"/>
      <c r="F16"/>
      <c r="G16" t="s">
        <v>105</v>
      </c>
      <c r="H16" t="s">
        <v>102</v>
      </c>
      <c r="I16">
        <v>0.23032</v>
      </c>
      <c r="J16">
        <v>0.23030999999999999</v>
      </c>
      <c r="K16" s="50">
        <f>defra_con[[#This Row],[GHG Conversion Factor 2025]]/defra_con[[#This Row],[GHG Conversion Factor 2024]]-1</f>
        <v>4.3419738613215131E-5</v>
      </c>
      <c r="M16" t="s">
        <v>103</v>
      </c>
      <c r="N16" t="s">
        <v>104</v>
      </c>
      <c r="O16" t="s">
        <v>105</v>
      </c>
      <c r="P16" t="s">
        <v>165</v>
      </c>
      <c r="Q16" t="s">
        <v>183</v>
      </c>
      <c r="R16">
        <v>0.23522759412950062</v>
      </c>
      <c r="S16">
        <v>1.5842676741807463E-2</v>
      </c>
      <c r="T16" t="s">
        <v>108</v>
      </c>
      <c r="U16">
        <f>(all_elec[[#This Row],[Factor]])*R$3</f>
        <v>5.625853877593031E-2</v>
      </c>
      <c r="V16">
        <v>0.23522759412950062</v>
      </c>
      <c r="W16">
        <v>0.60799999999999998</v>
      </c>
      <c r="X16" s="46">
        <f>(all_elec[[#This Row],[Value pre-15/06/2023 update]]-all_elec[[#This Row],[Factor]])/all_elec[[#This Row],[Value pre-15/06/2023 update]]</f>
        <v>0.61311250965542663</v>
      </c>
      <c r="AA16" t="s">
        <v>184</v>
      </c>
      <c r="AB16">
        <v>0.13252</v>
      </c>
      <c r="AC16"/>
      <c r="AD16">
        <v>0.13252</v>
      </c>
      <c r="AE16"/>
      <c r="AF16" s="50">
        <f>IFERROR(ec_factors[[#This Row],[Factor]]/ec_factors[[#This Row],[Old]]-1,0)</f>
        <v>0</v>
      </c>
      <c r="AH16" t="s">
        <v>110</v>
      </c>
      <c r="AI16" t="s">
        <v>111</v>
      </c>
      <c r="AJ16" t="s">
        <v>157</v>
      </c>
      <c r="AK16" t="s">
        <v>176</v>
      </c>
      <c r="AL16"/>
      <c r="AM16"/>
      <c r="AN16" t="s">
        <v>169</v>
      </c>
      <c r="AO16" t="s">
        <v>114</v>
      </c>
      <c r="AP16">
        <v>2.68</v>
      </c>
      <c r="AT16" s="54" t="s">
        <v>116</v>
      </c>
      <c r="AU16" s="45" t="s">
        <v>117</v>
      </c>
      <c r="AV16" s="45" t="s">
        <v>118</v>
      </c>
      <c r="AW16" s="45" t="s">
        <v>133</v>
      </c>
      <c r="AX16" s="45" t="s">
        <v>185</v>
      </c>
      <c r="AY16" s="45" t="s">
        <v>185</v>
      </c>
      <c r="AZ16" s="45" t="s">
        <v>121</v>
      </c>
      <c r="BA16" s="45" t="s">
        <v>122</v>
      </c>
      <c r="BB16" s="55" cm="1">
        <f t="array" ref="BB1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0.27700999999999998</v>
      </c>
      <c r="BD16" s="23" t="s">
        <v>186</v>
      </c>
      <c r="BE16" s="23">
        <v>44.2</v>
      </c>
    </row>
    <row r="17" spans="1:57" ht="15" hidden="1" x14ac:dyDescent="0.35">
      <c r="A17" t="s">
        <v>97</v>
      </c>
      <c r="B17" t="s">
        <v>98</v>
      </c>
      <c r="C17" t="s">
        <v>99</v>
      </c>
      <c r="D17" t="s">
        <v>141</v>
      </c>
      <c r="E17"/>
      <c r="F17"/>
      <c r="G17" t="s">
        <v>101</v>
      </c>
      <c r="H17" t="s">
        <v>102</v>
      </c>
      <c r="I17">
        <v>2575.46441</v>
      </c>
      <c r="J17">
        <v>2568.1644099999999</v>
      </c>
      <c r="K17" s="50">
        <f>defra_con[[#This Row],[GHG Conversion Factor 2025]]/defra_con[[#This Row],[GHG Conversion Factor 2024]]-1</f>
        <v>2.8424971437090996E-3</v>
      </c>
      <c r="M17" t="s">
        <v>103</v>
      </c>
      <c r="N17" t="s">
        <v>104</v>
      </c>
      <c r="O17" t="s">
        <v>105</v>
      </c>
      <c r="P17" t="s">
        <v>171</v>
      </c>
      <c r="Q17" t="s">
        <v>187</v>
      </c>
      <c r="R17">
        <v>0.74399999999999999</v>
      </c>
      <c r="S17">
        <v>5.2175558995951235E-2</v>
      </c>
      <c r="T17" t="s">
        <v>108</v>
      </c>
      <c r="U17">
        <f>(all_elec[[#This Row],[Factor]])*R$3</f>
        <v>0.17793980763264039</v>
      </c>
      <c r="V17">
        <v>0.74399999999999999</v>
      </c>
      <c r="W17">
        <v>0.85199999999999998</v>
      </c>
      <c r="X17" s="46">
        <f>(all_elec[[#This Row],[Value pre-15/06/2023 update]]-all_elec[[#This Row],[Factor]])/all_elec[[#This Row],[Value pre-15/06/2023 update]]</f>
        <v>0.12676056338028169</v>
      </c>
      <c r="AA17" t="s">
        <v>188</v>
      </c>
      <c r="AB17">
        <v>0.11366999999999999</v>
      </c>
      <c r="AC17"/>
      <c r="AD17">
        <v>0.11366999999999999</v>
      </c>
      <c r="AE17"/>
      <c r="AF17" s="50">
        <f>IFERROR(ec_factors[[#This Row],[Factor]]/ec_factors[[#This Row],[Old]]-1,0)</f>
        <v>0</v>
      </c>
      <c r="AH17" t="s">
        <v>110</v>
      </c>
      <c r="AI17" t="s">
        <v>111</v>
      </c>
      <c r="AJ17" t="s">
        <v>157</v>
      </c>
      <c r="AK17" t="s">
        <v>170</v>
      </c>
      <c r="AL17"/>
      <c r="AM17"/>
      <c r="AN17" t="s">
        <v>123</v>
      </c>
      <c r="AO17" t="s">
        <v>114</v>
      </c>
      <c r="AP17"/>
      <c r="AT17" s="54" t="s">
        <v>116</v>
      </c>
      <c r="AU17" s="45" t="s">
        <v>117</v>
      </c>
      <c r="AV17" s="45" t="s">
        <v>118</v>
      </c>
      <c r="AW17" s="45" t="s">
        <v>142</v>
      </c>
      <c r="AX17" s="45" t="s">
        <v>185</v>
      </c>
      <c r="AY17" s="45" t="s">
        <v>185</v>
      </c>
      <c r="AZ17" s="45" t="s">
        <v>121</v>
      </c>
      <c r="BA17" s="45" t="s">
        <v>122</v>
      </c>
      <c r="BB17" s="55" cm="1">
        <f t="array" ref="BB1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0.25794</v>
      </c>
      <c r="BD17" s="23" t="s">
        <v>189</v>
      </c>
      <c r="BE17" s="23">
        <v>11.569999999999999</v>
      </c>
    </row>
    <row r="18" spans="1:57" ht="15" hidden="1" x14ac:dyDescent="0.35">
      <c r="A18" t="s">
        <v>97</v>
      </c>
      <c r="B18" t="s">
        <v>98</v>
      </c>
      <c r="C18" t="s">
        <v>99</v>
      </c>
      <c r="D18" t="s">
        <v>141</v>
      </c>
      <c r="E18"/>
      <c r="F18"/>
      <c r="G18" t="s">
        <v>190</v>
      </c>
      <c r="H18" t="s">
        <v>102</v>
      </c>
      <c r="I18">
        <v>2.0667200000000001</v>
      </c>
      <c r="J18">
        <v>2.04542</v>
      </c>
      <c r="K18" s="50">
        <f>defra_con[[#This Row],[GHG Conversion Factor 2025]]/defra_con[[#This Row],[GHG Conversion Factor 2024]]-1</f>
        <v>1.0413509205933202E-2</v>
      </c>
      <c r="M18" t="s">
        <v>103</v>
      </c>
      <c r="N18" t="s">
        <v>104</v>
      </c>
      <c r="O18" t="s">
        <v>105</v>
      </c>
      <c r="P18" t="s">
        <v>191</v>
      </c>
      <c r="Q18" t="s">
        <v>192</v>
      </c>
      <c r="R18">
        <v>0.81</v>
      </c>
      <c r="S18">
        <v>4.9603524397559273E-2</v>
      </c>
      <c r="T18" t="s">
        <v>108</v>
      </c>
      <c r="U18">
        <f>(all_elec[[#This Row],[Factor]])*R$3</f>
        <v>0.19372479056779399</v>
      </c>
      <c r="V18">
        <v>0.81</v>
      </c>
      <c r="W18">
        <v>0.81</v>
      </c>
      <c r="X18" s="46">
        <f>(all_elec[[#This Row],[Value pre-15/06/2023 update]]-all_elec[[#This Row],[Factor]])/all_elec[[#This Row],[Value pre-15/06/2023 update]]</f>
        <v>0</v>
      </c>
      <c r="AA18" t="s">
        <v>193</v>
      </c>
      <c r="AB18">
        <v>3.5459999999999998E-2</v>
      </c>
      <c r="AC18">
        <v>4.4600000000000004E-3</v>
      </c>
      <c r="AD18">
        <v>3.5459999999999998E-2</v>
      </c>
      <c r="AE18">
        <v>4.4600000000000004E-3</v>
      </c>
      <c r="AF18" s="50">
        <f>IFERROR(ec_factors[[#This Row],[Factor]]/ec_factors[[#This Row],[Old]]-1,0)</f>
        <v>0</v>
      </c>
      <c r="AH18" t="s">
        <v>110</v>
      </c>
      <c r="AI18" t="s">
        <v>111</v>
      </c>
      <c r="AJ18" t="s">
        <v>157</v>
      </c>
      <c r="AK18" t="s">
        <v>170</v>
      </c>
      <c r="AL18"/>
      <c r="AM18"/>
      <c r="AN18" t="s">
        <v>162</v>
      </c>
      <c r="AO18" t="s">
        <v>114</v>
      </c>
      <c r="AP18">
        <v>55.28</v>
      </c>
      <c r="AT18" s="54" t="s">
        <v>194</v>
      </c>
      <c r="AU18" s="45" t="s">
        <v>195</v>
      </c>
      <c r="AV18" s="45" t="s">
        <v>195</v>
      </c>
      <c r="AW18" s="45" t="s">
        <v>196</v>
      </c>
      <c r="AX18" s="45" t="s">
        <v>197</v>
      </c>
      <c r="AY18" s="45"/>
      <c r="AZ18" s="45"/>
      <c r="BA18" s="45" t="s">
        <v>122</v>
      </c>
      <c r="BB18" s="55" cm="1">
        <f t="array" ref="BB1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3.5459999999999998E-2</v>
      </c>
      <c r="BD18" s="23" t="s">
        <v>198</v>
      </c>
      <c r="BE18" s="23">
        <v>6.7</v>
      </c>
    </row>
    <row r="19" spans="1:57" ht="15" hidden="1" x14ac:dyDescent="0.35">
      <c r="A19" t="s">
        <v>97</v>
      </c>
      <c r="B19" t="s">
        <v>98</v>
      </c>
      <c r="C19" t="s">
        <v>99</v>
      </c>
      <c r="D19" t="s">
        <v>141</v>
      </c>
      <c r="E19"/>
      <c r="F19"/>
      <c r="G19" t="s">
        <v>105</v>
      </c>
      <c r="H19" t="s">
        <v>102</v>
      </c>
      <c r="I19">
        <v>0.18296000000000001</v>
      </c>
      <c r="J19">
        <v>0.18290000000000001</v>
      </c>
      <c r="K19" s="50">
        <f>defra_con[[#This Row],[GHG Conversion Factor 2025]]/defra_con[[#This Row],[GHG Conversion Factor 2024]]-1</f>
        <v>3.2804811372333376E-4</v>
      </c>
      <c r="M19" t="s">
        <v>103</v>
      </c>
      <c r="N19" t="s">
        <v>104</v>
      </c>
      <c r="O19" t="s">
        <v>105</v>
      </c>
      <c r="P19" t="s">
        <v>179</v>
      </c>
      <c r="Q19" t="s">
        <v>199</v>
      </c>
      <c r="R19">
        <v>0.2083405816551489</v>
      </c>
      <c r="S19">
        <v>2.2248234012524421E-2</v>
      </c>
      <c r="T19" t="s">
        <v>108</v>
      </c>
      <c r="U19">
        <f>(all_elec[[#This Row],[Factor]])*R$3</f>
        <v>4.9828068577674203E-2</v>
      </c>
      <c r="V19">
        <v>0.2083405816551489</v>
      </c>
      <c r="W19">
        <v>0.32100000000000001</v>
      </c>
      <c r="X19" s="46">
        <f>(all_elec[[#This Row],[Value pre-15/06/2023 update]]-all_elec[[#This Row],[Factor]])/all_elec[[#This Row],[Value pre-15/06/2023 update]]</f>
        <v>0.35096392007741778</v>
      </c>
      <c r="AA19" t="s">
        <v>200</v>
      </c>
      <c r="AB19">
        <v>0.10385</v>
      </c>
      <c r="AC19"/>
      <c r="AD19">
        <v>0.10846</v>
      </c>
      <c r="AE19"/>
      <c r="AF19" s="50">
        <f>IFERROR(ec_factors[[#This Row],[Factor]]/ec_factors[[#This Row],[Old]]-1,0)</f>
        <v>-4.2504148995021196E-2</v>
      </c>
      <c r="AH19" t="s">
        <v>110</v>
      </c>
      <c r="AI19" t="s">
        <v>111</v>
      </c>
      <c r="AJ19" t="s">
        <v>157</v>
      </c>
      <c r="AK19" t="s">
        <v>170</v>
      </c>
      <c r="AL19"/>
      <c r="AM19"/>
      <c r="AN19" t="s">
        <v>169</v>
      </c>
      <c r="AO19" t="s">
        <v>114</v>
      </c>
      <c r="AP19">
        <v>2.71</v>
      </c>
      <c r="AT19" s="54" t="s">
        <v>194</v>
      </c>
      <c r="AU19" s="45" t="s">
        <v>195</v>
      </c>
      <c r="AV19" s="45" t="s">
        <v>195</v>
      </c>
      <c r="AW19" s="45" t="s">
        <v>201</v>
      </c>
      <c r="AX19" s="45" t="s">
        <v>197</v>
      </c>
      <c r="AY19" s="45"/>
      <c r="AZ19" s="45"/>
      <c r="BA19" s="45" t="s">
        <v>122</v>
      </c>
      <c r="BB19" s="55" cm="1">
        <f t="array" ref="BB1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4.4600000000000004E-3</v>
      </c>
      <c r="BD19" s="23" t="s">
        <v>202</v>
      </c>
      <c r="BE19" s="23">
        <v>13.2</v>
      </c>
    </row>
    <row r="20" spans="1:57" ht="15" hidden="1" x14ac:dyDescent="0.35">
      <c r="A20" t="s">
        <v>97</v>
      </c>
      <c r="B20" t="s">
        <v>98</v>
      </c>
      <c r="C20" t="s">
        <v>99</v>
      </c>
      <c r="D20" t="s">
        <v>146</v>
      </c>
      <c r="E20"/>
      <c r="F20"/>
      <c r="G20" t="s">
        <v>101</v>
      </c>
      <c r="H20" t="s">
        <v>102</v>
      </c>
      <c r="I20">
        <v>2603.3044100000002</v>
      </c>
      <c r="J20">
        <v>2590.46441</v>
      </c>
      <c r="K20" s="50">
        <f>defra_con[[#This Row],[GHG Conversion Factor 2025]]/defra_con[[#This Row],[GHG Conversion Factor 2024]]-1</f>
        <v>4.9566401879268529E-3</v>
      </c>
      <c r="M20" t="s">
        <v>103</v>
      </c>
      <c r="N20" t="s">
        <v>104</v>
      </c>
      <c r="O20" t="s">
        <v>105</v>
      </c>
      <c r="P20" t="s">
        <v>182</v>
      </c>
      <c r="Q20" t="s">
        <v>203</v>
      </c>
      <c r="R20">
        <v>3.8890542905425193E-2</v>
      </c>
      <c r="S20">
        <v>4.2099383824410561E-3</v>
      </c>
      <c r="T20" t="s">
        <v>108</v>
      </c>
      <c r="U20">
        <f>(all_elec[[#This Row],[Factor]])*R$3</f>
        <v>9.3013114560756803E-3</v>
      </c>
      <c r="V20">
        <v>3.8890542905425193E-2</v>
      </c>
      <c r="W20"/>
      <c r="X20" s="46" t="e">
        <f>(all_elec[[#This Row],[Value pre-15/06/2023 update]]-all_elec[[#This Row],[Factor]])/all_elec[[#This Row],[Value pre-15/06/2023 update]]</f>
        <v>#DIV/0!</v>
      </c>
      <c r="AA20" t="s">
        <v>204</v>
      </c>
      <c r="AB20">
        <v>2.776E-2</v>
      </c>
      <c r="AC20"/>
      <c r="AD20">
        <v>2.717E-2</v>
      </c>
      <c r="AE20"/>
      <c r="AF20" s="50">
        <f>IFERROR(ec_factors[[#This Row],[Factor]]/ec_factors[[#This Row],[Old]]-1,0)</f>
        <v>2.1715126978284927E-2</v>
      </c>
      <c r="AH20" t="s">
        <v>110</v>
      </c>
      <c r="AI20" t="s">
        <v>111</v>
      </c>
      <c r="AJ20" t="s">
        <v>157</v>
      </c>
      <c r="AK20" t="s">
        <v>205</v>
      </c>
      <c r="AL20"/>
      <c r="AM20"/>
      <c r="AN20" t="s">
        <v>123</v>
      </c>
      <c r="AO20" t="s">
        <v>114</v>
      </c>
      <c r="AP20">
        <v>2.39</v>
      </c>
      <c r="AT20" s="54" t="s">
        <v>194</v>
      </c>
      <c r="AU20" s="45" t="s">
        <v>195</v>
      </c>
      <c r="AV20" s="45" t="s">
        <v>195</v>
      </c>
      <c r="AW20" s="45" t="s">
        <v>206</v>
      </c>
      <c r="AX20" s="45" t="s">
        <v>197</v>
      </c>
      <c r="AY20" s="45"/>
      <c r="AZ20" s="45"/>
      <c r="BA20" s="45" t="s">
        <v>122</v>
      </c>
      <c r="BB20" s="55" cm="1">
        <f t="array" ref="BB2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2.86E-2</v>
      </c>
      <c r="BD20" s="23" t="s">
        <v>207</v>
      </c>
      <c r="BE20" s="23">
        <v>51.5</v>
      </c>
    </row>
    <row r="21" spans="1:57" ht="15" hidden="1" x14ac:dyDescent="0.35">
      <c r="A21" t="s">
        <v>97</v>
      </c>
      <c r="B21" t="s">
        <v>98</v>
      </c>
      <c r="C21" t="s">
        <v>99</v>
      </c>
      <c r="D21" t="s">
        <v>146</v>
      </c>
      <c r="E21"/>
      <c r="F21"/>
      <c r="G21" t="s">
        <v>190</v>
      </c>
      <c r="H21" t="s">
        <v>102</v>
      </c>
      <c r="I21">
        <v>2.0890599999999999</v>
      </c>
      <c r="J21">
        <v>2.06318</v>
      </c>
      <c r="K21" s="50">
        <f>defra_con[[#This Row],[GHG Conversion Factor 2025]]/defra_con[[#This Row],[GHG Conversion Factor 2024]]-1</f>
        <v>1.2543743153772269E-2</v>
      </c>
      <c r="M21" t="s">
        <v>103</v>
      </c>
      <c r="N21" t="s">
        <v>104</v>
      </c>
      <c r="O21" t="s">
        <v>105</v>
      </c>
      <c r="P21" t="s">
        <v>208</v>
      </c>
      <c r="Q21" t="s">
        <v>209</v>
      </c>
      <c r="R21">
        <v>0.17</v>
      </c>
      <c r="S21">
        <v>2.231914260196487E-2</v>
      </c>
      <c r="T21" t="s">
        <v>138</v>
      </c>
      <c r="U21">
        <f>(all_elec[[#This Row],[Factor]])*R$3</f>
        <v>4.0658289378425902E-2</v>
      </c>
      <c r="V21" s="40">
        <v>0.5501548034374113</v>
      </c>
      <c r="W21">
        <v>0.1338</v>
      </c>
      <c r="X21" s="46">
        <f>(all_elec[[#This Row],[Value pre-15/06/2023 update]]-all_elec[[#This Row],[Factor]])/all_elec[[#This Row],[Value pre-15/06/2023 update]]</f>
        <v>-0.27055306427503745</v>
      </c>
      <c r="AA21" t="s">
        <v>210</v>
      </c>
      <c r="AB21">
        <v>0</v>
      </c>
      <c r="AC21"/>
      <c r="AD21">
        <v>0</v>
      </c>
      <c r="AE21"/>
      <c r="AF21" s="50">
        <f>IFERROR(ec_factors[[#This Row],[Factor]]/ec_factors[[#This Row],[Old]]-1,0)</f>
        <v>0</v>
      </c>
      <c r="AH21" t="s">
        <v>110</v>
      </c>
      <c r="AI21" t="s">
        <v>111</v>
      </c>
      <c r="AJ21" t="s">
        <v>157</v>
      </c>
      <c r="AK21" t="s">
        <v>205</v>
      </c>
      <c r="AL21"/>
      <c r="AM21"/>
      <c r="AN21" t="s">
        <v>162</v>
      </c>
      <c r="AO21" t="s">
        <v>114</v>
      </c>
      <c r="AP21">
        <v>72.16</v>
      </c>
      <c r="AT21" s="54" t="s">
        <v>194</v>
      </c>
      <c r="AU21" s="45" t="s">
        <v>195</v>
      </c>
      <c r="AV21" s="45" t="s">
        <v>195</v>
      </c>
      <c r="AW21" s="45" t="s">
        <v>211</v>
      </c>
      <c r="AX21" s="45" t="s">
        <v>197</v>
      </c>
      <c r="AY21" s="45"/>
      <c r="AZ21" s="45"/>
      <c r="BA21" s="45" t="s">
        <v>122</v>
      </c>
      <c r="BB21" s="55" cm="1">
        <f t="array" ref="BB2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2.7799999999999998E-2</v>
      </c>
      <c r="BD21" s="23" t="s">
        <v>212</v>
      </c>
      <c r="BE21" s="23">
        <v>58.9</v>
      </c>
    </row>
    <row r="22" spans="1:57" ht="15" hidden="1" x14ac:dyDescent="0.35">
      <c r="A22" t="s">
        <v>97</v>
      </c>
      <c r="B22" t="s">
        <v>98</v>
      </c>
      <c r="C22" t="s">
        <v>99</v>
      </c>
      <c r="D22" t="s">
        <v>146</v>
      </c>
      <c r="E22"/>
      <c r="F22"/>
      <c r="G22" t="s">
        <v>105</v>
      </c>
      <c r="H22" t="s">
        <v>102</v>
      </c>
      <c r="I22">
        <v>0.18493999999999999</v>
      </c>
      <c r="J22">
        <v>0.2044</v>
      </c>
      <c r="K22" s="50">
        <f>defra_con[[#This Row],[GHG Conversion Factor 2025]]/defra_con[[#This Row],[GHG Conversion Factor 2024]]-1</f>
        <v>-9.520547945205482E-2</v>
      </c>
      <c r="M22" t="s">
        <v>103</v>
      </c>
      <c r="N22" t="s">
        <v>104</v>
      </c>
      <c r="O22" t="s">
        <v>105</v>
      </c>
      <c r="P22" t="s">
        <v>213</v>
      </c>
      <c r="Q22" t="s">
        <v>214</v>
      </c>
      <c r="R22">
        <v>0.59099999999999997</v>
      </c>
      <c r="S22">
        <v>2.3504137931034483E-2</v>
      </c>
      <c r="T22" t="s">
        <v>138</v>
      </c>
      <c r="U22">
        <f>(all_elec[[#This Row],[Factor]])*R$3</f>
        <v>0.14134734719205708</v>
      </c>
      <c r="V22" s="40">
        <v>0.59503403308806091</v>
      </c>
      <c r="W22">
        <v>0.65100000000000002</v>
      </c>
      <c r="X22" s="46">
        <f>(all_elec[[#This Row],[Value pre-15/06/2023 update]]-all_elec[[#This Row],[Factor]])/all_elec[[#This Row],[Value pre-15/06/2023 update]]</f>
        <v>9.2165898617511594E-2</v>
      </c>
      <c r="AA22" t="s">
        <v>215</v>
      </c>
      <c r="AB22">
        <v>0</v>
      </c>
      <c r="AC22"/>
      <c r="AD22">
        <v>0</v>
      </c>
      <c r="AE22"/>
      <c r="AF22" s="50">
        <f>IFERROR(ec_factors[[#This Row],[Factor]]/ec_factors[[#This Row],[Old]]-1,0)</f>
        <v>0</v>
      </c>
      <c r="AH22" t="s">
        <v>110</v>
      </c>
      <c r="AI22" t="s">
        <v>111</v>
      </c>
      <c r="AJ22" t="s">
        <v>157</v>
      </c>
      <c r="AK22" t="s">
        <v>205</v>
      </c>
      <c r="AL22"/>
      <c r="AM22"/>
      <c r="AN22" t="s">
        <v>169</v>
      </c>
      <c r="AO22" t="s">
        <v>114</v>
      </c>
      <c r="AP22">
        <v>2.68</v>
      </c>
      <c r="AT22" s="54" t="s">
        <v>194</v>
      </c>
      <c r="AU22" s="45" t="s">
        <v>216</v>
      </c>
      <c r="AV22" s="45" t="s">
        <v>216</v>
      </c>
      <c r="AW22" s="45" t="s">
        <v>217</v>
      </c>
      <c r="AX22" s="45" t="s">
        <v>197</v>
      </c>
      <c r="AY22" s="45"/>
      <c r="AZ22" s="45"/>
      <c r="BA22" s="45" t="s">
        <v>122</v>
      </c>
      <c r="BB22" s="55" cm="1">
        <f t="array" ref="BB2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0.12525</v>
      </c>
      <c r="BD22" s="23" t="s">
        <v>218</v>
      </c>
      <c r="BE22" s="23">
        <v>62.7</v>
      </c>
    </row>
    <row r="23" spans="1:57" ht="15" hidden="1" x14ac:dyDescent="0.35">
      <c r="A23" t="s">
        <v>97</v>
      </c>
      <c r="B23" t="s">
        <v>98</v>
      </c>
      <c r="C23" t="s">
        <v>99</v>
      </c>
      <c r="D23" t="s">
        <v>152</v>
      </c>
      <c r="E23"/>
      <c r="F23"/>
      <c r="G23" t="s">
        <v>101</v>
      </c>
      <c r="H23" t="s">
        <v>102</v>
      </c>
      <c r="I23">
        <v>2578.24647</v>
      </c>
      <c r="J23">
        <v>2578.24647</v>
      </c>
      <c r="K23" s="50">
        <f>defra_con[[#This Row],[GHG Conversion Factor 2025]]/defra_con[[#This Row],[GHG Conversion Factor 2024]]-1</f>
        <v>0</v>
      </c>
      <c r="M23" t="s">
        <v>103</v>
      </c>
      <c r="N23" t="s">
        <v>104</v>
      </c>
      <c r="O23" t="s">
        <v>105</v>
      </c>
      <c r="P23" t="s">
        <v>219</v>
      </c>
      <c r="Q23" t="s">
        <v>220</v>
      </c>
      <c r="R23">
        <v>0.442</v>
      </c>
      <c r="S23">
        <v>2.3220958399157443E-2</v>
      </c>
      <c r="T23" t="s">
        <v>138</v>
      </c>
      <c r="U23">
        <f>(all_elec[[#This Row],[Factor]])*R$3</f>
        <v>0.10571155238390734</v>
      </c>
      <c r="V23" s="40">
        <v>0.65857509335402753</v>
      </c>
      <c r="W23">
        <v>0.43660000000000004</v>
      </c>
      <c r="X23" s="46">
        <f>(all_elec[[#This Row],[Value pre-15/06/2023 update]]-all_elec[[#This Row],[Factor]])/all_elec[[#This Row],[Value pre-15/06/2023 update]]</f>
        <v>-1.2368300503893632E-2</v>
      </c>
      <c r="AA23" t="s">
        <v>221</v>
      </c>
      <c r="AB23">
        <v>0</v>
      </c>
      <c r="AC23"/>
      <c r="AD23">
        <v>0</v>
      </c>
      <c r="AE23"/>
      <c r="AF23" s="50">
        <f>IFERROR(ec_factors[[#This Row],[Factor]]/ec_factors[[#This Row],[Old]]-1,0)</f>
        <v>0</v>
      </c>
      <c r="AH23" t="s">
        <v>110</v>
      </c>
      <c r="AI23" t="s">
        <v>111</v>
      </c>
      <c r="AJ23" t="s">
        <v>157</v>
      </c>
      <c r="AK23" t="s">
        <v>222</v>
      </c>
      <c r="AL23"/>
      <c r="AM23"/>
      <c r="AN23" t="s">
        <v>123</v>
      </c>
      <c r="AO23" t="s">
        <v>114</v>
      </c>
      <c r="AP23">
        <v>2.39</v>
      </c>
      <c r="AT23" s="54" t="s">
        <v>194</v>
      </c>
      <c r="AU23" s="45" t="s">
        <v>216</v>
      </c>
      <c r="AV23" s="45" t="s">
        <v>216</v>
      </c>
      <c r="AW23" s="45" t="s">
        <v>223</v>
      </c>
      <c r="AX23" s="45" t="s">
        <v>197</v>
      </c>
      <c r="AY23" s="45"/>
      <c r="AZ23" s="45"/>
      <c r="BA23" s="45" t="s">
        <v>122</v>
      </c>
      <c r="BB23" s="55" cm="1">
        <f t="array" ref="BB2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6.8750000000000006E-2</v>
      </c>
      <c r="BD23" s="23" t="s">
        <v>224</v>
      </c>
      <c r="BE23" s="23">
        <v>14.3</v>
      </c>
    </row>
    <row r="24" spans="1:57" ht="15" hidden="1" x14ac:dyDescent="0.35">
      <c r="A24" t="s">
        <v>97</v>
      </c>
      <c r="B24" t="s">
        <v>98</v>
      </c>
      <c r="C24" t="s">
        <v>99</v>
      </c>
      <c r="D24" t="s">
        <v>152</v>
      </c>
      <c r="E24"/>
      <c r="F24"/>
      <c r="G24" t="s">
        <v>123</v>
      </c>
      <c r="H24" t="s">
        <v>102</v>
      </c>
      <c r="I24">
        <v>0.94442000000000004</v>
      </c>
      <c r="J24">
        <v>0.94440999999999997</v>
      </c>
      <c r="K24" s="50">
        <f>defra_con[[#This Row],[GHG Conversion Factor 2025]]/defra_con[[#This Row],[GHG Conversion Factor 2024]]-1</f>
        <v>1.058862146741113E-5</v>
      </c>
      <c r="M24" t="s">
        <v>103</v>
      </c>
      <c r="N24" t="s">
        <v>104</v>
      </c>
      <c r="O24" t="s">
        <v>105</v>
      </c>
      <c r="P24" t="s">
        <v>225</v>
      </c>
      <c r="Q24" t="s">
        <v>226</v>
      </c>
      <c r="R24">
        <v>0.60599999999999998</v>
      </c>
      <c r="S24">
        <v>5.5849894136511181E-2</v>
      </c>
      <c r="T24" t="s">
        <v>108</v>
      </c>
      <c r="U24">
        <f>(all_elec[[#This Row],[Factor]])*R$3</f>
        <v>0.14493484331368289</v>
      </c>
      <c r="V24">
        <v>0.60599999999999998</v>
      </c>
      <c r="W24">
        <v>0.91200000000000003</v>
      </c>
      <c r="X24" s="46">
        <f>(all_elec[[#This Row],[Value pre-15/06/2023 update]]-all_elec[[#This Row],[Factor]])/all_elec[[#This Row],[Value pre-15/06/2023 update]]</f>
        <v>0.33552631578947373</v>
      </c>
      <c r="AA24" t="s">
        <v>227</v>
      </c>
      <c r="AB24">
        <v>2.7799999999999998E-2</v>
      </c>
      <c r="AC24"/>
      <c r="AD24">
        <v>2.7799999999999998E-2</v>
      </c>
      <c r="AE24"/>
      <c r="AF24" s="50">
        <f>IFERROR(ec_factors[[#This Row],[Factor]]/ec_factors[[#This Row],[Old]]-1,0)</f>
        <v>0</v>
      </c>
      <c r="AH24" t="s">
        <v>110</v>
      </c>
      <c r="AI24" t="s">
        <v>111</v>
      </c>
      <c r="AJ24" t="s">
        <v>157</v>
      </c>
      <c r="AK24" t="s">
        <v>222</v>
      </c>
      <c r="AL24"/>
      <c r="AM24"/>
      <c r="AN24" t="s">
        <v>162</v>
      </c>
      <c r="AO24" t="s">
        <v>114</v>
      </c>
      <c r="AP24">
        <v>72.16</v>
      </c>
      <c r="AT24" s="54" t="s">
        <v>194</v>
      </c>
      <c r="AU24" s="45" t="s">
        <v>216</v>
      </c>
      <c r="AV24" s="45" t="s">
        <v>216</v>
      </c>
      <c r="AW24" s="45" t="s">
        <v>228</v>
      </c>
      <c r="AX24" s="45" t="s">
        <v>197</v>
      </c>
      <c r="AY24" s="45"/>
      <c r="AZ24" s="45"/>
      <c r="BA24" s="45" t="s">
        <v>122</v>
      </c>
      <c r="BB24" s="55" cm="1">
        <f t="array" ref="BB2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0.10385</v>
      </c>
      <c r="BD24" s="23" t="s">
        <v>229</v>
      </c>
      <c r="BE24" s="23">
        <v>39</v>
      </c>
    </row>
    <row r="25" spans="1:57" ht="15" hidden="1" x14ac:dyDescent="0.35">
      <c r="A25" t="s">
        <v>97</v>
      </c>
      <c r="B25" t="s">
        <v>98</v>
      </c>
      <c r="C25" t="s">
        <v>99</v>
      </c>
      <c r="D25" t="s">
        <v>152</v>
      </c>
      <c r="E25"/>
      <c r="F25"/>
      <c r="G25" t="s">
        <v>105</v>
      </c>
      <c r="H25" t="s">
        <v>102</v>
      </c>
      <c r="I25">
        <v>0.19917000000000001</v>
      </c>
      <c r="J25">
        <v>0.19917000000000001</v>
      </c>
      <c r="K25" s="50">
        <f>defra_con[[#This Row],[GHG Conversion Factor 2025]]/defra_con[[#This Row],[GHG Conversion Factor 2024]]-1</f>
        <v>0</v>
      </c>
      <c r="M25" t="s">
        <v>103</v>
      </c>
      <c r="N25" t="s">
        <v>104</v>
      </c>
      <c r="O25" t="s">
        <v>105</v>
      </c>
      <c r="P25" t="s">
        <v>230</v>
      </c>
      <c r="Q25" t="s">
        <v>231</v>
      </c>
      <c r="R25">
        <v>0.11700000000000001</v>
      </c>
      <c r="S25">
        <v>7.1761744966442956E-3</v>
      </c>
      <c r="T25" t="s">
        <v>138</v>
      </c>
      <c r="U25">
        <f>(all_elec[[#This Row],[Factor]])*R$3</f>
        <v>2.7982469748681356E-2</v>
      </c>
      <c r="V25" s="40">
        <v>0.58274805936364749</v>
      </c>
      <c r="W25">
        <v>0.109</v>
      </c>
      <c r="X25" s="46">
        <f>(all_elec[[#This Row],[Value pre-15/06/2023 update]]-all_elec[[#This Row],[Factor]])/all_elec[[#This Row],[Value pre-15/06/2023 update]]</f>
        <v>-7.3394495412844096E-2</v>
      </c>
      <c r="AA25" t="s">
        <v>232</v>
      </c>
      <c r="AB25">
        <v>2.86E-2</v>
      </c>
      <c r="AC25"/>
      <c r="AD25">
        <v>2.86E-2</v>
      </c>
      <c r="AE25"/>
      <c r="AF25" s="50">
        <f>IFERROR(ec_factors[[#This Row],[Factor]]/ec_factors[[#This Row],[Old]]-1,0)</f>
        <v>0</v>
      </c>
      <c r="AH25" t="s">
        <v>110</v>
      </c>
      <c r="AI25" t="s">
        <v>111</v>
      </c>
      <c r="AJ25" t="s">
        <v>157</v>
      </c>
      <c r="AK25" t="s">
        <v>222</v>
      </c>
      <c r="AL25"/>
      <c r="AM25"/>
      <c r="AN25" t="s">
        <v>169</v>
      </c>
      <c r="AO25" t="s">
        <v>114</v>
      </c>
      <c r="AP25">
        <v>2.68</v>
      </c>
      <c r="AT25" s="54" t="s">
        <v>194</v>
      </c>
      <c r="AU25" s="45" t="s">
        <v>216</v>
      </c>
      <c r="AV25" s="45" t="s">
        <v>216</v>
      </c>
      <c r="AW25" s="45" t="s">
        <v>204</v>
      </c>
      <c r="AX25" s="45" t="s">
        <v>197</v>
      </c>
      <c r="AY25" s="45"/>
      <c r="AZ25" s="45"/>
      <c r="BA25" s="45" t="s">
        <v>122</v>
      </c>
      <c r="BB25" s="55" cm="1">
        <f t="array" ref="BB2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2.776E-2</v>
      </c>
      <c r="BD25" s="23" t="s">
        <v>233</v>
      </c>
      <c r="BE25" s="23">
        <v>68.900000000000006</v>
      </c>
    </row>
    <row r="26" spans="1:57" ht="15" hidden="1" x14ac:dyDescent="0.35">
      <c r="A26" t="s">
        <v>97</v>
      </c>
      <c r="B26" t="s">
        <v>98</v>
      </c>
      <c r="C26" t="s">
        <v>99</v>
      </c>
      <c r="D26" t="s">
        <v>163</v>
      </c>
      <c r="E26"/>
      <c r="F26"/>
      <c r="G26" t="s">
        <v>101</v>
      </c>
      <c r="H26" t="s">
        <v>102</v>
      </c>
      <c r="I26">
        <v>2997.6323299999999</v>
      </c>
      <c r="J26">
        <v>2997.6323299999999</v>
      </c>
      <c r="K26" s="50">
        <f>defra_con[[#This Row],[GHG Conversion Factor 2025]]/defra_con[[#This Row],[GHG Conversion Factor 2024]]-1</f>
        <v>0</v>
      </c>
      <c r="M26" t="s">
        <v>103</v>
      </c>
      <c r="N26" t="s">
        <v>104</v>
      </c>
      <c r="O26" t="s">
        <v>105</v>
      </c>
      <c r="P26" t="s">
        <v>234</v>
      </c>
      <c r="Q26" t="s">
        <v>235</v>
      </c>
      <c r="R26">
        <v>0.4262199044106032</v>
      </c>
      <c r="S26">
        <v>5.1907995379187381E-2</v>
      </c>
      <c r="T26" t="s">
        <v>108</v>
      </c>
      <c r="U26">
        <f>(all_elec[[#This Row],[Factor]])*R$3</f>
        <v>0.10193748360218428</v>
      </c>
      <c r="V26">
        <v>0.4262199044106032</v>
      </c>
      <c r="W26">
        <v>0.63800000000000001</v>
      </c>
      <c r="X26" s="46">
        <f>(all_elec[[#This Row],[Value pre-15/06/2023 update]]-all_elec[[#This Row],[Factor]])/all_elec[[#This Row],[Value pre-15/06/2023 update]]</f>
        <v>0.33194372349435236</v>
      </c>
      <c r="AA26" t="s">
        <v>236</v>
      </c>
      <c r="AB26" s="23">
        <v>0.14860999999999999</v>
      </c>
      <c r="AD26" s="23">
        <v>0.14860999999999999</v>
      </c>
      <c r="AF26" s="50">
        <f>IFERROR(ec_factors[[#This Row],[Factor]]/ec_factors[[#This Row],[Old]]-1,0)</f>
        <v>0</v>
      </c>
      <c r="AH26" t="s">
        <v>110</v>
      </c>
      <c r="AI26" t="s">
        <v>111</v>
      </c>
      <c r="AJ26" t="s">
        <v>157</v>
      </c>
      <c r="AK26" t="s">
        <v>237</v>
      </c>
      <c r="AL26"/>
      <c r="AM26"/>
      <c r="AN26" t="s">
        <v>123</v>
      </c>
      <c r="AO26" t="s">
        <v>114</v>
      </c>
      <c r="AP26">
        <v>2.4300000000000002</v>
      </c>
      <c r="AT26" s="54" t="s">
        <v>194</v>
      </c>
      <c r="AU26" s="45" t="s">
        <v>238</v>
      </c>
      <c r="AV26" s="45" t="s">
        <v>238</v>
      </c>
      <c r="AW26" s="45" t="s">
        <v>239</v>
      </c>
      <c r="AX26" s="45" t="s">
        <v>197</v>
      </c>
      <c r="AY26" s="45"/>
      <c r="AZ26" s="45"/>
      <c r="BA26" s="45" t="s">
        <v>240</v>
      </c>
      <c r="BB26" s="55" cm="1">
        <f t="array" ref="BB2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0.14860999999999999</v>
      </c>
      <c r="BD26" s="23" t="s">
        <v>241</v>
      </c>
      <c r="BE26" s="23">
        <v>55.8</v>
      </c>
    </row>
    <row r="27" spans="1:57" ht="15" hidden="1" x14ac:dyDescent="0.35">
      <c r="A27" t="s">
        <v>97</v>
      </c>
      <c r="B27" t="s">
        <v>98</v>
      </c>
      <c r="C27" t="s">
        <v>99</v>
      </c>
      <c r="D27" t="s">
        <v>163</v>
      </c>
      <c r="E27"/>
      <c r="F27"/>
      <c r="G27" t="s">
        <v>123</v>
      </c>
      <c r="H27" t="s">
        <v>102</v>
      </c>
      <c r="I27">
        <v>1.54358</v>
      </c>
      <c r="J27">
        <v>1.5435700000000001</v>
      </c>
      <c r="K27" s="50">
        <f>defra_con[[#This Row],[GHG Conversion Factor 2025]]/defra_con[[#This Row],[GHG Conversion Factor 2024]]-1</f>
        <v>6.4784881799173633E-6</v>
      </c>
      <c r="M27" t="s">
        <v>103</v>
      </c>
      <c r="N27" t="s">
        <v>104</v>
      </c>
      <c r="O27" t="s">
        <v>105</v>
      </c>
      <c r="P27" t="s">
        <v>242</v>
      </c>
      <c r="Q27" t="s">
        <v>243</v>
      </c>
      <c r="R27">
        <v>0.2800294909278872</v>
      </c>
      <c r="S27">
        <v>3.6185980623050715E-2</v>
      </c>
      <c r="T27" t="s">
        <v>108</v>
      </c>
      <c r="U27">
        <f>(all_elec[[#This Row],[Factor]])*R$3</f>
        <v>6.6973647509643103E-2</v>
      </c>
      <c r="V27">
        <v>0.2800294909278872</v>
      </c>
      <c r="W27">
        <v>0.56699999999999995</v>
      </c>
      <c r="X27" s="46">
        <f>(all_elec[[#This Row],[Value pre-15/06/2023 update]]-all_elec[[#This Row],[Factor]])/all_elec[[#This Row],[Value pre-15/06/2023 update]]</f>
        <v>0.50612082728767682</v>
      </c>
      <c r="AA27" t="s">
        <v>244</v>
      </c>
      <c r="AB27" s="23">
        <v>0.16725000000000001</v>
      </c>
      <c r="AD27" s="23">
        <v>0.16691</v>
      </c>
      <c r="AF27" s="50">
        <f>IFERROR(ec_factors[[#This Row],[Factor]]/ec_factors[[#This Row],[Old]]-1,0)</f>
        <v>2.0370259421245152E-3</v>
      </c>
      <c r="AH27" t="s">
        <v>110</v>
      </c>
      <c r="AI27" t="s">
        <v>111</v>
      </c>
      <c r="AJ27" t="s">
        <v>157</v>
      </c>
      <c r="AK27" t="s">
        <v>237</v>
      </c>
      <c r="AL27"/>
      <c r="AM27"/>
      <c r="AN27" t="s">
        <v>162</v>
      </c>
      <c r="AO27" t="s">
        <v>114</v>
      </c>
      <c r="AP27">
        <v>70.83</v>
      </c>
      <c r="AT27" s="54" t="s">
        <v>194</v>
      </c>
      <c r="AU27" s="45" t="s">
        <v>238</v>
      </c>
      <c r="AV27" s="45" t="s">
        <v>238</v>
      </c>
      <c r="AW27" s="45" t="s">
        <v>245</v>
      </c>
      <c r="AX27" s="45" t="s">
        <v>197</v>
      </c>
      <c r="AY27" s="45"/>
      <c r="AZ27" s="45"/>
      <c r="BA27" s="45" t="s">
        <v>240</v>
      </c>
      <c r="BB27" s="55" cm="1">
        <f t="array" ref="BB2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0.20402000000000001</v>
      </c>
      <c r="BD27" s="23" t="s">
        <v>246</v>
      </c>
      <c r="BE27" s="23">
        <v>61.5</v>
      </c>
    </row>
    <row r="28" spans="1:57" ht="15" hidden="1" x14ac:dyDescent="0.35">
      <c r="A28" t="s">
        <v>97</v>
      </c>
      <c r="B28" t="s">
        <v>98</v>
      </c>
      <c r="C28" t="s">
        <v>99</v>
      </c>
      <c r="D28" t="s">
        <v>163</v>
      </c>
      <c r="E28"/>
      <c r="F28"/>
      <c r="G28" t="s">
        <v>105</v>
      </c>
      <c r="H28" t="s">
        <v>102</v>
      </c>
      <c r="I28">
        <v>0.23258000000000001</v>
      </c>
      <c r="J28">
        <v>0.23257</v>
      </c>
      <c r="K28" s="50">
        <f>defra_con[[#This Row],[GHG Conversion Factor 2025]]/defra_con[[#This Row],[GHG Conversion Factor 2024]]-1</f>
        <v>4.2997807111921915E-5</v>
      </c>
      <c r="M28" t="s">
        <v>103</v>
      </c>
      <c r="N28" t="s">
        <v>104</v>
      </c>
      <c r="O28" t="s">
        <v>105</v>
      </c>
      <c r="P28" t="s">
        <v>186</v>
      </c>
      <c r="Q28" t="s">
        <v>247</v>
      </c>
      <c r="R28">
        <v>0.498</v>
      </c>
      <c r="S28">
        <v>3.2640343831974186E-2</v>
      </c>
      <c r="T28" t="s">
        <v>108</v>
      </c>
      <c r="U28">
        <f>(all_elec[[#This Row],[Factor]])*R$3</f>
        <v>0.11910487123797704</v>
      </c>
      <c r="V28">
        <v>0.498</v>
      </c>
      <c r="W28">
        <v>0.53300000000000003</v>
      </c>
      <c r="X28" s="46">
        <f>(all_elec[[#This Row],[Value pre-15/06/2023 update]]-all_elec[[#This Row],[Factor]])/all_elec[[#This Row],[Value pre-15/06/2023 update]]</f>
        <v>6.5666041275797435E-2</v>
      </c>
      <c r="AA28"/>
      <c r="AF28" s="50">
        <f>IFERROR(ec_factors[[#This Row],[Factor]]/ec_factors[[#This Row],[Old]]-1,0)</f>
        <v>0</v>
      </c>
      <c r="AH28" t="s">
        <v>110</v>
      </c>
      <c r="AI28" t="s">
        <v>111</v>
      </c>
      <c r="AJ28" t="s">
        <v>157</v>
      </c>
      <c r="AK28" t="s">
        <v>237</v>
      </c>
      <c r="AL28"/>
      <c r="AM28"/>
      <c r="AN28" t="s">
        <v>169</v>
      </c>
      <c r="AO28" t="s">
        <v>114</v>
      </c>
      <c r="AP28">
        <v>3.12</v>
      </c>
      <c r="AT28" s="54" t="s">
        <v>194</v>
      </c>
      <c r="AU28" s="45" t="s">
        <v>244</v>
      </c>
      <c r="AV28" s="45" t="s">
        <v>248</v>
      </c>
      <c r="AW28" s="45" t="s">
        <v>249</v>
      </c>
      <c r="AX28" s="45" t="str">
        <f>travel_factors[[#This Row],[Column Text]]</f>
        <v>Diesel</v>
      </c>
      <c r="AY28" s="45"/>
      <c r="AZ28" s="45" t="s">
        <v>113</v>
      </c>
      <c r="BA28" s="45" t="s">
        <v>58</v>
      </c>
      <c r="BB28" s="55" cm="1">
        <f t="array" ref="BB2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0.1434</v>
      </c>
      <c r="BD28" s="23" t="s">
        <v>250</v>
      </c>
      <c r="BE28" s="23">
        <v>152.19999999999999</v>
      </c>
    </row>
    <row r="29" spans="1:57" ht="15" hidden="1" x14ac:dyDescent="0.35">
      <c r="A29" t="s">
        <v>97</v>
      </c>
      <c r="B29" t="s">
        <v>98</v>
      </c>
      <c r="C29" t="s">
        <v>251</v>
      </c>
      <c r="D29" t="s">
        <v>252</v>
      </c>
      <c r="E29"/>
      <c r="F29"/>
      <c r="G29" t="s">
        <v>101</v>
      </c>
      <c r="H29" t="s">
        <v>102</v>
      </c>
      <c r="I29">
        <v>3193.6948000000002</v>
      </c>
      <c r="J29">
        <v>3193.6948000000002</v>
      </c>
      <c r="K29" s="50">
        <f>defra_con[[#This Row],[GHG Conversion Factor 2025]]/defra_con[[#This Row],[GHG Conversion Factor 2024]]-1</f>
        <v>0</v>
      </c>
      <c r="M29" t="s">
        <v>103</v>
      </c>
      <c r="N29" t="s">
        <v>104</v>
      </c>
      <c r="O29" t="s">
        <v>105</v>
      </c>
      <c r="P29" t="s">
        <v>253</v>
      </c>
      <c r="Q29" t="s">
        <v>254</v>
      </c>
      <c r="R29">
        <v>0.69299999999999995</v>
      </c>
      <c r="S29">
        <v>4.6883014623172098E-2</v>
      </c>
      <c r="T29" t="s">
        <v>138</v>
      </c>
      <c r="U29">
        <f>(all_elec[[#This Row],[Factor]])*R$3</f>
        <v>0.16574232081911261</v>
      </c>
      <c r="V29" s="40">
        <v>0.71165828166058287</v>
      </c>
      <c r="W29">
        <v>0.77489999999999992</v>
      </c>
      <c r="X29" s="46">
        <f>(all_elec[[#This Row],[Value pre-15/06/2023 update]]-all_elec[[#This Row],[Factor]])/all_elec[[#This Row],[Value pre-15/06/2023 update]]</f>
        <v>0.10569105691056908</v>
      </c>
      <c r="AH29" t="s">
        <v>110</v>
      </c>
      <c r="AI29" t="s">
        <v>111</v>
      </c>
      <c r="AJ29" t="s">
        <v>157</v>
      </c>
      <c r="AK29" t="s">
        <v>132</v>
      </c>
      <c r="AL29"/>
      <c r="AM29"/>
      <c r="AN29" t="s">
        <v>123</v>
      </c>
      <c r="AO29" t="s">
        <v>114</v>
      </c>
      <c r="AP29">
        <v>1.54</v>
      </c>
      <c r="AT29" s="54" t="s">
        <v>194</v>
      </c>
      <c r="AU29" s="45" t="s">
        <v>244</v>
      </c>
      <c r="AV29" s="45" t="s">
        <v>248</v>
      </c>
      <c r="AW29" s="45" t="s">
        <v>249</v>
      </c>
      <c r="AX29" s="45" t="str">
        <f>travel_factors[[#This Row],[Column Text]]</f>
        <v>Petrol</v>
      </c>
      <c r="AY29" s="45"/>
      <c r="AZ29" s="45" t="s">
        <v>140</v>
      </c>
      <c r="BA29" s="45" t="s">
        <v>58</v>
      </c>
      <c r="BB29" s="55" cm="1">
        <f t="array" ref="BB2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0.14308000000000001</v>
      </c>
      <c r="BD29" s="23" t="s">
        <v>255</v>
      </c>
      <c r="BE29" s="23">
        <v>19.3</v>
      </c>
    </row>
    <row r="30" spans="1:57" ht="15" hidden="1" x14ac:dyDescent="0.35">
      <c r="A30" t="s">
        <v>97</v>
      </c>
      <c r="B30" t="s">
        <v>98</v>
      </c>
      <c r="C30" t="s">
        <v>251</v>
      </c>
      <c r="D30" t="s">
        <v>252</v>
      </c>
      <c r="E30"/>
      <c r="F30"/>
      <c r="G30" t="s">
        <v>123</v>
      </c>
      <c r="H30" t="s">
        <v>102</v>
      </c>
      <c r="I30">
        <v>2.3311600000000001</v>
      </c>
      <c r="J30">
        <v>2.3311600000000001</v>
      </c>
      <c r="K30" s="50">
        <f>defra_con[[#This Row],[GHG Conversion Factor 2025]]/defra_con[[#This Row],[GHG Conversion Factor 2024]]-1</f>
        <v>0</v>
      </c>
      <c r="M30" t="s">
        <v>103</v>
      </c>
      <c r="N30" t="s">
        <v>104</v>
      </c>
      <c r="O30" t="s">
        <v>105</v>
      </c>
      <c r="P30" t="s">
        <v>256</v>
      </c>
      <c r="Q30" t="s">
        <v>107</v>
      </c>
      <c r="R30">
        <v>0.22870664745132546</v>
      </c>
      <c r="S30">
        <v>1.4005747860167665E-2</v>
      </c>
      <c r="T30" t="s">
        <v>108</v>
      </c>
      <c r="U30">
        <f>(all_elec[[#This Row],[Factor]])*R$3</f>
        <v>5.4698947381444839E-2</v>
      </c>
      <c r="V30" s="40">
        <v>0.48759999999999998</v>
      </c>
      <c r="W30">
        <v>0.23069999999999999</v>
      </c>
      <c r="X30" s="46">
        <f>(all_elec[[#This Row],[Value pre-15/06/2023 update]]-all_elec[[#This Row],[Factor]])/all_elec[[#This Row],[Value pre-15/06/2023 update]]</f>
        <v>8.6404531802103442E-3</v>
      </c>
      <c r="AH30" t="s">
        <v>110</v>
      </c>
      <c r="AI30" t="s">
        <v>111</v>
      </c>
      <c r="AJ30" t="s">
        <v>157</v>
      </c>
      <c r="AK30" t="s">
        <v>132</v>
      </c>
      <c r="AL30"/>
      <c r="AM30"/>
      <c r="AN30" t="s">
        <v>162</v>
      </c>
      <c r="AO30" t="s">
        <v>114</v>
      </c>
      <c r="AP30">
        <v>64.510000000000005</v>
      </c>
      <c r="AT30" s="54" t="s">
        <v>194</v>
      </c>
      <c r="AU30" s="45" t="s">
        <v>244</v>
      </c>
      <c r="AV30" s="45" t="s">
        <v>248</v>
      </c>
      <c r="AW30" s="45" t="s">
        <v>249</v>
      </c>
      <c r="AX30" s="45" t="str">
        <f>travel_factors[[#This Row],[Column Text]]</f>
        <v>Hybrid</v>
      </c>
      <c r="AY30" s="45"/>
      <c r="AZ30" s="45" t="s">
        <v>257</v>
      </c>
      <c r="BA30" s="45" t="s">
        <v>58</v>
      </c>
      <c r="BB30" s="55" cm="1">
        <f t="array" ref="BB3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0.11413</v>
      </c>
      <c r="BD30" s="23" t="s">
        <v>258</v>
      </c>
      <c r="BE30" s="23">
        <v>14.8</v>
      </c>
    </row>
    <row r="31" spans="1:57" ht="15" hidden="1" x14ac:dyDescent="0.35">
      <c r="A31" t="s">
        <v>97</v>
      </c>
      <c r="B31" t="s">
        <v>98</v>
      </c>
      <c r="C31" t="s">
        <v>251</v>
      </c>
      <c r="D31" t="s">
        <v>252</v>
      </c>
      <c r="E31"/>
      <c r="F31"/>
      <c r="G31" t="s">
        <v>105</v>
      </c>
      <c r="H31" t="s">
        <v>102</v>
      </c>
      <c r="I31">
        <v>0.25666</v>
      </c>
      <c r="J31">
        <v>0.25666</v>
      </c>
      <c r="K31" s="50">
        <f>defra_con[[#This Row],[GHG Conversion Factor 2025]]/defra_con[[#This Row],[GHG Conversion Factor 2024]]-1</f>
        <v>0</v>
      </c>
      <c r="M31" t="s">
        <v>103</v>
      </c>
      <c r="N31" t="s">
        <v>104</v>
      </c>
      <c r="O31" t="s">
        <v>105</v>
      </c>
      <c r="P31" t="s">
        <v>259</v>
      </c>
      <c r="Q31" t="s">
        <v>260</v>
      </c>
      <c r="R31">
        <v>6.2E-2</v>
      </c>
      <c r="S31">
        <v>2.5239228125826063E-3</v>
      </c>
      <c r="T31" t="s">
        <v>138</v>
      </c>
      <c r="U31">
        <f>(all_elec[[#This Row],[Factor]])*R$3</f>
        <v>1.4828317302720034E-2</v>
      </c>
      <c r="V31" s="40">
        <v>0.56530500234099235</v>
      </c>
      <c r="W31">
        <v>6.8599999999999994E-2</v>
      </c>
      <c r="X31" s="46">
        <f>(all_elec[[#This Row],[Value pre-15/06/2023 update]]-all_elec[[#This Row],[Factor]])/all_elec[[#This Row],[Value pre-15/06/2023 update]]</f>
        <v>9.6209912536443079E-2</v>
      </c>
      <c r="AH31" t="s">
        <v>110</v>
      </c>
      <c r="AI31" t="s">
        <v>111</v>
      </c>
      <c r="AJ31" t="s">
        <v>157</v>
      </c>
      <c r="AK31" t="s">
        <v>132</v>
      </c>
      <c r="AL31"/>
      <c r="AM31"/>
      <c r="AN31" t="s">
        <v>169</v>
      </c>
      <c r="AO31" t="s">
        <v>114</v>
      </c>
      <c r="AP31">
        <v>2.99</v>
      </c>
      <c r="AT31" s="54" t="s">
        <v>194</v>
      </c>
      <c r="AU31" s="45" t="s">
        <v>244</v>
      </c>
      <c r="AV31" s="45" t="s">
        <v>248</v>
      </c>
      <c r="AW31" s="45" t="s">
        <v>249</v>
      </c>
      <c r="AX31" s="45" t="str">
        <f>travel_factors[[#This Row],[Column Text]]</f>
        <v>Unknown</v>
      </c>
      <c r="AY31" s="45"/>
      <c r="AZ31" s="45" t="s">
        <v>261</v>
      </c>
      <c r="BA31" s="45" t="s">
        <v>58</v>
      </c>
      <c r="BB31" s="55" cm="1">
        <f t="array" ref="BB3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0.14321999999999999</v>
      </c>
      <c r="BD31" s="23" t="s">
        <v>262</v>
      </c>
      <c r="BE31" s="23">
        <v>35</v>
      </c>
    </row>
    <row r="32" spans="1:57" ht="15" hidden="1" x14ac:dyDescent="0.35">
      <c r="A32" t="s">
        <v>97</v>
      </c>
      <c r="B32" t="s">
        <v>98</v>
      </c>
      <c r="C32" t="s">
        <v>251</v>
      </c>
      <c r="D32" t="s">
        <v>263</v>
      </c>
      <c r="E32"/>
      <c r="F32"/>
      <c r="G32" t="s">
        <v>101</v>
      </c>
      <c r="H32" t="s">
        <v>102</v>
      </c>
      <c r="I32">
        <v>3178.3652000000002</v>
      </c>
      <c r="J32">
        <v>3178.3652000000002</v>
      </c>
      <c r="K32" s="50">
        <f>defra_con[[#This Row],[GHG Conversion Factor 2025]]/defra_con[[#This Row],[GHG Conversion Factor 2024]]-1</f>
        <v>0</v>
      </c>
      <c r="M32" t="s">
        <v>103</v>
      </c>
      <c r="N32" t="s">
        <v>104</v>
      </c>
      <c r="O32" t="s">
        <v>105</v>
      </c>
      <c r="P32" t="s">
        <v>198</v>
      </c>
      <c r="Q32" t="s">
        <v>264</v>
      </c>
      <c r="R32">
        <v>7.3999999999999996E-2</v>
      </c>
      <c r="S32">
        <v>4.6933681306764504E-3</v>
      </c>
      <c r="T32" t="s">
        <v>138</v>
      </c>
      <c r="U32">
        <f>(all_elec[[#This Row],[Factor]])*R$3</f>
        <v>1.7698314200020684E-2</v>
      </c>
      <c r="V32" s="40">
        <v>4.0743403055922972E-2</v>
      </c>
      <c r="W32">
        <v>5.11E-2</v>
      </c>
      <c r="X32" s="46">
        <f>(all_elec[[#This Row],[Value pre-15/06/2023 update]]-all_elec[[#This Row],[Factor]])/all_elec[[#This Row],[Value pre-15/06/2023 update]]</f>
        <v>-0.44814090019569464</v>
      </c>
      <c r="AH32" t="s">
        <v>110</v>
      </c>
      <c r="AI32" t="s">
        <v>111</v>
      </c>
      <c r="AJ32" t="s">
        <v>157</v>
      </c>
      <c r="AK32" t="s">
        <v>265</v>
      </c>
      <c r="AL32"/>
      <c r="AM32"/>
      <c r="AN32" t="s">
        <v>123</v>
      </c>
      <c r="AO32" t="s">
        <v>114</v>
      </c>
      <c r="AP32">
        <v>2.63</v>
      </c>
      <c r="AT32" s="54" t="s">
        <v>194</v>
      </c>
      <c r="AU32" s="45" t="s">
        <v>244</v>
      </c>
      <c r="AV32" s="45" t="s">
        <v>248</v>
      </c>
      <c r="AW32" s="45" t="s">
        <v>249</v>
      </c>
      <c r="AX32" s="45" t="str">
        <f>travel_factors[[#This Row],[Column Text]]</f>
        <v>Plug-in Hybrid Electric Vehicle</v>
      </c>
      <c r="AY32" s="45"/>
      <c r="AZ32" s="45" t="s">
        <v>266</v>
      </c>
      <c r="BA32" s="45" t="s">
        <v>58</v>
      </c>
      <c r="BB32" s="55" cm="1">
        <f t="array" ref="BB3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5.6689999999999997E-2</v>
      </c>
      <c r="BD32" s="23" t="s">
        <v>267</v>
      </c>
      <c r="BE32" s="23">
        <v>90.3</v>
      </c>
    </row>
    <row r="33" spans="1:57" ht="15" hidden="1" x14ac:dyDescent="0.35">
      <c r="A33" t="s">
        <v>97</v>
      </c>
      <c r="B33" t="s">
        <v>98</v>
      </c>
      <c r="C33" t="s">
        <v>251</v>
      </c>
      <c r="D33" t="s">
        <v>263</v>
      </c>
      <c r="E33"/>
      <c r="F33"/>
      <c r="G33" t="s">
        <v>123</v>
      </c>
      <c r="H33" t="s">
        <v>102</v>
      </c>
      <c r="I33">
        <v>2.5426899999999999</v>
      </c>
      <c r="J33">
        <v>2.5426899999999999</v>
      </c>
      <c r="K33" s="50">
        <f>defra_con[[#This Row],[GHG Conversion Factor 2025]]/defra_con[[#This Row],[GHG Conversion Factor 2024]]-1</f>
        <v>0</v>
      </c>
      <c r="M33" t="s">
        <v>103</v>
      </c>
      <c r="N33" t="s">
        <v>104</v>
      </c>
      <c r="O33" t="s">
        <v>105</v>
      </c>
      <c r="P33" t="s">
        <v>202</v>
      </c>
      <c r="Q33" t="s">
        <v>268</v>
      </c>
      <c r="R33">
        <v>0.36799999999999999</v>
      </c>
      <c r="S33">
        <v>1.4294852541571668E-2</v>
      </c>
      <c r="T33" t="s">
        <v>138</v>
      </c>
      <c r="U33">
        <f>(all_elec[[#This Row],[Factor]])*R$3</f>
        <v>8.801323818388665E-2</v>
      </c>
      <c r="V33" s="40">
        <v>0.7199030875218636</v>
      </c>
      <c r="W33">
        <v>0.311</v>
      </c>
      <c r="X33" s="46">
        <f>(all_elec[[#This Row],[Value pre-15/06/2023 update]]-all_elec[[#This Row],[Factor]])/all_elec[[#This Row],[Value pre-15/06/2023 update]]</f>
        <v>-0.18327974276527328</v>
      </c>
      <c r="AH33" t="s">
        <v>110</v>
      </c>
      <c r="AI33" t="s">
        <v>111</v>
      </c>
      <c r="AJ33" t="s">
        <v>157</v>
      </c>
      <c r="AK33" t="s">
        <v>265</v>
      </c>
      <c r="AL33"/>
      <c r="AM33"/>
      <c r="AN33" t="s">
        <v>162</v>
      </c>
      <c r="AO33" t="s">
        <v>114</v>
      </c>
      <c r="AP33">
        <v>73.540000000000006</v>
      </c>
      <c r="AT33" s="54" t="s">
        <v>194</v>
      </c>
      <c r="AU33" s="45" t="s">
        <v>244</v>
      </c>
      <c r="AV33" s="45" t="s">
        <v>248</v>
      </c>
      <c r="AW33" s="45" t="s">
        <v>249</v>
      </c>
      <c r="AX33" s="45" t="str">
        <f>travel_factors[[#This Row],[Column Text]]</f>
        <v>Battery Electric Vehicle</v>
      </c>
      <c r="AY33" s="45"/>
      <c r="AZ33" s="45" t="s">
        <v>269</v>
      </c>
      <c r="BA33" s="45" t="s">
        <v>58</v>
      </c>
      <c r="BB33" s="55" cm="1">
        <f t="array" ref="BB3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3.6880000000000003E-2</v>
      </c>
      <c r="BD33" s="23" t="s">
        <v>270</v>
      </c>
      <c r="BE33" s="23">
        <v>54.3</v>
      </c>
    </row>
    <row r="34" spans="1:57" ht="15" hidden="1" x14ac:dyDescent="0.35">
      <c r="A34" t="s">
        <v>97</v>
      </c>
      <c r="B34" t="s">
        <v>98</v>
      </c>
      <c r="C34" t="s">
        <v>251</v>
      </c>
      <c r="D34" t="s">
        <v>263</v>
      </c>
      <c r="E34"/>
      <c r="F34"/>
      <c r="G34" t="s">
        <v>105</v>
      </c>
      <c r="H34" t="s">
        <v>102</v>
      </c>
      <c r="I34">
        <v>0.26061000000000001</v>
      </c>
      <c r="J34">
        <v>0.26061000000000001</v>
      </c>
      <c r="K34" s="50">
        <f>defra_con[[#This Row],[GHG Conversion Factor 2025]]/defra_con[[#This Row],[GHG Conversion Factor 2024]]-1</f>
        <v>0</v>
      </c>
      <c r="M34" t="s">
        <v>103</v>
      </c>
      <c r="N34" t="s">
        <v>104</v>
      </c>
      <c r="O34" t="s">
        <v>105</v>
      </c>
      <c r="P34" t="s">
        <v>271</v>
      </c>
      <c r="Q34" t="s">
        <v>272</v>
      </c>
      <c r="R34">
        <v>0.39400000000000002</v>
      </c>
      <c r="S34">
        <v>3.2471366426315471E-2</v>
      </c>
      <c r="T34" t="s">
        <v>138</v>
      </c>
      <c r="U34">
        <f>(all_elec[[#This Row],[Factor]])*R$3</f>
        <v>9.4231564794704736E-2</v>
      </c>
      <c r="V34" s="40">
        <v>0.49178475822848011</v>
      </c>
      <c r="W34">
        <v>0.47920000000000001</v>
      </c>
      <c r="X34" s="46">
        <f>(all_elec[[#This Row],[Value pre-15/06/2023 update]]-all_elec[[#This Row],[Factor]])/all_elec[[#This Row],[Value pre-15/06/2023 update]]</f>
        <v>0.17779632721202002</v>
      </c>
      <c r="AH34" t="s">
        <v>110</v>
      </c>
      <c r="AI34" t="s">
        <v>111</v>
      </c>
      <c r="AJ34" t="s">
        <v>157</v>
      </c>
      <c r="AK34" t="s">
        <v>265</v>
      </c>
      <c r="AL34"/>
      <c r="AM34"/>
      <c r="AN34" t="s">
        <v>169</v>
      </c>
      <c r="AO34" t="s">
        <v>114</v>
      </c>
      <c r="AP34">
        <v>3.16</v>
      </c>
      <c r="AT34" s="54" t="s">
        <v>194</v>
      </c>
      <c r="AU34" s="45" t="s">
        <v>244</v>
      </c>
      <c r="AV34" s="45" t="s">
        <v>248</v>
      </c>
      <c r="AW34" s="45" t="s">
        <v>273</v>
      </c>
      <c r="AX34" s="45" t="str">
        <f>travel_factors[[#This Row],[Column Text]]</f>
        <v>Diesel</v>
      </c>
      <c r="AY34" s="45"/>
      <c r="AZ34" s="45" t="s">
        <v>113</v>
      </c>
      <c r="BA34" s="45" t="s">
        <v>58</v>
      </c>
      <c r="BB34" s="55" cm="1">
        <f t="array" ref="BB3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0.17174</v>
      </c>
      <c r="BD34" s="23" t="s">
        <v>274</v>
      </c>
      <c r="BE34" s="23">
        <v>19</v>
      </c>
    </row>
    <row r="35" spans="1:57" ht="15" hidden="1" x14ac:dyDescent="0.35">
      <c r="A35" t="s">
        <v>97</v>
      </c>
      <c r="B35" t="s">
        <v>98</v>
      </c>
      <c r="C35" t="s">
        <v>251</v>
      </c>
      <c r="D35" t="s">
        <v>275</v>
      </c>
      <c r="E35"/>
      <c r="F35"/>
      <c r="G35" t="s">
        <v>101</v>
      </c>
      <c r="H35" t="s">
        <v>102</v>
      </c>
      <c r="I35">
        <v>3165.0418100000002</v>
      </c>
      <c r="J35">
        <v>3165.0418100000002</v>
      </c>
      <c r="K35" s="50">
        <f>defra_con[[#This Row],[GHG Conversion Factor 2025]]/defra_con[[#This Row],[GHG Conversion Factor 2024]]-1</f>
        <v>0</v>
      </c>
      <c r="M35" t="s">
        <v>103</v>
      </c>
      <c r="N35" t="s">
        <v>104</v>
      </c>
      <c r="O35" t="s">
        <v>105</v>
      </c>
      <c r="P35" t="s">
        <v>276</v>
      </c>
      <c r="Q35" t="s">
        <v>277</v>
      </c>
      <c r="R35">
        <v>0.42710028162566133</v>
      </c>
      <c r="S35">
        <v>4.040137799161661E-2</v>
      </c>
      <c r="T35" t="s">
        <v>108</v>
      </c>
      <c r="U35">
        <f>(all_elec[[#This Row],[Factor]])*R$3</f>
        <v>0.10214804025849021</v>
      </c>
      <c r="V35" s="38">
        <v>0.42710028162566133</v>
      </c>
      <c r="W35">
        <v>0.59399999999999997</v>
      </c>
      <c r="X35" s="46">
        <f>(all_elec[[#This Row],[Value pre-15/06/2023 update]]-all_elec[[#This Row],[Factor]])/all_elec[[#This Row],[Value pre-15/06/2023 update]]</f>
        <v>0.280975956859156</v>
      </c>
      <c r="AH35" t="s">
        <v>110</v>
      </c>
      <c r="AI35" t="s">
        <v>111</v>
      </c>
      <c r="AJ35" t="s">
        <v>157</v>
      </c>
      <c r="AK35" t="s">
        <v>278</v>
      </c>
      <c r="AL35"/>
      <c r="AM35"/>
      <c r="AN35" t="s">
        <v>123</v>
      </c>
      <c r="AO35" t="s">
        <v>114</v>
      </c>
      <c r="AP35">
        <v>2.33</v>
      </c>
      <c r="AT35" s="54" t="s">
        <v>194</v>
      </c>
      <c r="AU35" s="45" t="s">
        <v>244</v>
      </c>
      <c r="AV35" s="45" t="s">
        <v>248</v>
      </c>
      <c r="AW35" s="45" t="s">
        <v>273</v>
      </c>
      <c r="AX35" s="45" t="str">
        <f>travel_factors[[#This Row],[Column Text]]</f>
        <v>Petrol</v>
      </c>
      <c r="AY35" s="45"/>
      <c r="AZ35" s="45" t="s">
        <v>140</v>
      </c>
      <c r="BA35" s="45" t="s">
        <v>58</v>
      </c>
      <c r="BB35" s="55" cm="1">
        <f t="array" ref="BB3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0.17474000000000001</v>
      </c>
      <c r="BD35" s="23" t="s">
        <v>279</v>
      </c>
      <c r="BE35" s="23">
        <v>86.2</v>
      </c>
    </row>
    <row r="36" spans="1:57" ht="15" hidden="1" x14ac:dyDescent="0.35">
      <c r="A36" t="s">
        <v>97</v>
      </c>
      <c r="B36" t="s">
        <v>98</v>
      </c>
      <c r="C36" t="s">
        <v>251</v>
      </c>
      <c r="D36" t="s">
        <v>275</v>
      </c>
      <c r="E36"/>
      <c r="F36"/>
      <c r="G36" t="s">
        <v>123</v>
      </c>
      <c r="H36" t="s">
        <v>102</v>
      </c>
      <c r="I36">
        <v>2.5401600000000002</v>
      </c>
      <c r="J36">
        <v>2.5401500000000001</v>
      </c>
      <c r="K36" s="50">
        <f>defra_con[[#This Row],[GHG Conversion Factor 2025]]/defra_con[[#This Row],[GHG Conversion Factor 2024]]-1</f>
        <v>3.9367753872365796E-6</v>
      </c>
      <c r="M36" t="s">
        <v>103</v>
      </c>
      <c r="N36" t="s">
        <v>104</v>
      </c>
      <c r="O36" t="s">
        <v>105</v>
      </c>
      <c r="P36" t="s">
        <v>280</v>
      </c>
      <c r="Q36" t="s">
        <v>281</v>
      </c>
      <c r="R36">
        <v>0.18099999999999999</v>
      </c>
      <c r="S36">
        <v>2.2360200054436584E-2</v>
      </c>
      <c r="T36" t="s">
        <v>138</v>
      </c>
      <c r="U36">
        <f>(all_elec[[#This Row],[Factor]])*R$3</f>
        <v>4.3289119867618159E-2</v>
      </c>
      <c r="V36" s="40">
        <v>0.32263377704490059</v>
      </c>
      <c r="W36">
        <v>0.21640000000000001</v>
      </c>
      <c r="X36" s="46">
        <f>(all_elec[[#This Row],[Value pre-15/06/2023 update]]-all_elec[[#This Row],[Factor]])/all_elec[[#This Row],[Value pre-15/06/2023 update]]</f>
        <v>0.16358595194085035</v>
      </c>
      <c r="AH36" t="s">
        <v>110</v>
      </c>
      <c r="AI36" t="s">
        <v>111</v>
      </c>
      <c r="AJ36" t="s">
        <v>157</v>
      </c>
      <c r="AK36" t="s">
        <v>278</v>
      </c>
      <c r="AL36"/>
      <c r="AM36"/>
      <c r="AN36" t="s">
        <v>162</v>
      </c>
      <c r="AO36" t="s">
        <v>114</v>
      </c>
      <c r="AP36">
        <v>70.209999999999994</v>
      </c>
      <c r="AT36" s="54" t="s">
        <v>194</v>
      </c>
      <c r="AU36" s="45" t="s">
        <v>244</v>
      </c>
      <c r="AV36" s="45" t="s">
        <v>248</v>
      </c>
      <c r="AW36" s="45" t="s">
        <v>273</v>
      </c>
      <c r="AX36" s="45" t="str">
        <f>travel_factors[[#This Row],[Column Text]]</f>
        <v>Hybrid</v>
      </c>
      <c r="AY36" s="45"/>
      <c r="AZ36" s="45" t="s">
        <v>257</v>
      </c>
      <c r="BA36" s="45" t="s">
        <v>58</v>
      </c>
      <c r="BB36" s="55" cm="1">
        <f t="array" ref="BB3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0.11724</v>
      </c>
      <c r="BD36" s="23" t="s">
        <v>282</v>
      </c>
      <c r="BE36" s="23">
        <v>24.2</v>
      </c>
    </row>
    <row r="37" spans="1:57" ht="15" hidden="1" x14ac:dyDescent="0.35">
      <c r="A37" t="s">
        <v>97</v>
      </c>
      <c r="B37" t="s">
        <v>98</v>
      </c>
      <c r="C37" t="s">
        <v>251</v>
      </c>
      <c r="D37" t="s">
        <v>275</v>
      </c>
      <c r="E37"/>
      <c r="F37"/>
      <c r="G37" t="s">
        <v>105</v>
      </c>
      <c r="H37" t="s">
        <v>102</v>
      </c>
      <c r="I37">
        <v>0.25974999999999998</v>
      </c>
      <c r="J37">
        <v>0.25974999999999998</v>
      </c>
      <c r="K37" s="50">
        <f>defra_con[[#This Row],[GHG Conversion Factor 2025]]/defra_con[[#This Row],[GHG Conversion Factor 2024]]-1</f>
        <v>0</v>
      </c>
      <c r="M37" t="s">
        <v>103</v>
      </c>
      <c r="N37" t="s">
        <v>104</v>
      </c>
      <c r="O37" t="s">
        <v>105</v>
      </c>
      <c r="P37" t="s">
        <v>212</v>
      </c>
      <c r="Q37" t="s">
        <v>283</v>
      </c>
      <c r="R37">
        <v>0.60769882173352263</v>
      </c>
      <c r="S37">
        <v>0.11747065750794164</v>
      </c>
      <c r="T37" t="s">
        <v>108</v>
      </c>
      <c r="U37">
        <f>(all_elec[[#This Row],[Factor]])*R$3</f>
        <v>0.14534114440570597</v>
      </c>
      <c r="V37" s="38">
        <v>0.60769882173352263</v>
      </c>
      <c r="W37">
        <v>0.90500000000000003</v>
      </c>
      <c r="X37" s="46">
        <f>(all_elec[[#This Row],[Value pre-15/06/2023 update]]-all_elec[[#This Row],[Factor]])/all_elec[[#This Row],[Value pre-15/06/2023 update]]</f>
        <v>0.3285095892447264</v>
      </c>
      <c r="AH37" t="s">
        <v>110</v>
      </c>
      <c r="AI37" t="s">
        <v>111</v>
      </c>
      <c r="AJ37" t="s">
        <v>157</v>
      </c>
      <c r="AK37" t="s">
        <v>278</v>
      </c>
      <c r="AL37"/>
      <c r="AM37"/>
      <c r="AN37" t="s">
        <v>169</v>
      </c>
      <c r="AO37" t="s">
        <v>114</v>
      </c>
      <c r="AP37">
        <v>3.13</v>
      </c>
      <c r="AT37" s="54" t="s">
        <v>194</v>
      </c>
      <c r="AU37" s="45" t="s">
        <v>244</v>
      </c>
      <c r="AV37" s="45" t="s">
        <v>248</v>
      </c>
      <c r="AW37" s="45" t="s">
        <v>273</v>
      </c>
      <c r="AX37" s="45" t="str">
        <f>travel_factors[[#This Row],[Column Text]]</f>
        <v>Unknown</v>
      </c>
      <c r="AY37" s="45"/>
      <c r="AZ37" s="45" t="s">
        <v>261</v>
      </c>
      <c r="BA37" s="45" t="s">
        <v>58</v>
      </c>
      <c r="BB37" s="55" cm="1">
        <f t="array" ref="BB3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0.17322000000000001</v>
      </c>
      <c r="BD37" s="23" t="s">
        <v>284</v>
      </c>
      <c r="BE37" s="23">
        <v>106.4</v>
      </c>
    </row>
    <row r="38" spans="1:57" ht="15" hidden="1" x14ac:dyDescent="0.35">
      <c r="A38" t="s">
        <v>97</v>
      </c>
      <c r="B38" t="s">
        <v>98</v>
      </c>
      <c r="C38" t="s">
        <v>251</v>
      </c>
      <c r="D38" t="s">
        <v>113</v>
      </c>
      <c r="E38"/>
      <c r="F38"/>
      <c r="G38" t="s">
        <v>101</v>
      </c>
      <c r="H38" t="s">
        <v>102</v>
      </c>
      <c r="I38">
        <v>3087.9446200000002</v>
      </c>
      <c r="J38">
        <v>3014.0946199999998</v>
      </c>
      <c r="K38" s="50">
        <f>defra_con[[#This Row],[GHG Conversion Factor 2025]]/defra_con[[#This Row],[GHG Conversion Factor 2024]]-1</f>
        <v>2.4501553305582791E-2</v>
      </c>
      <c r="M38" t="s">
        <v>103</v>
      </c>
      <c r="N38" t="s">
        <v>104</v>
      </c>
      <c r="O38" t="s">
        <v>105</v>
      </c>
      <c r="P38" t="s">
        <v>218</v>
      </c>
      <c r="Q38" t="s">
        <v>285</v>
      </c>
      <c r="R38">
        <v>0.67450011325265746</v>
      </c>
      <c r="S38">
        <v>6.3410872256015022E-2</v>
      </c>
      <c r="T38" t="s">
        <v>108</v>
      </c>
      <c r="U38">
        <f>(all_elec[[#This Row],[Factor]])*R$3</f>
        <v>0.16131776935533876</v>
      </c>
      <c r="V38" s="38">
        <v>0.67450011325265746</v>
      </c>
      <c r="W38">
        <v>0.77100000000000002</v>
      </c>
      <c r="X38" s="46">
        <f>(all_elec[[#This Row],[Value pre-15/06/2023 update]]-all_elec[[#This Row],[Factor]])/all_elec[[#This Row],[Value pre-15/06/2023 update]]</f>
        <v>0.12516198021704611</v>
      </c>
      <c r="AH38" t="s">
        <v>110</v>
      </c>
      <c r="AI38" t="s">
        <v>111</v>
      </c>
      <c r="AJ38" t="s">
        <v>157</v>
      </c>
      <c r="AK38" t="s">
        <v>286</v>
      </c>
      <c r="AL38"/>
      <c r="AM38"/>
      <c r="AN38" t="s">
        <v>123</v>
      </c>
      <c r="AO38" t="s">
        <v>114</v>
      </c>
      <c r="AP38">
        <v>2.39</v>
      </c>
      <c r="AT38" s="54" t="s">
        <v>194</v>
      </c>
      <c r="AU38" s="45" t="s">
        <v>244</v>
      </c>
      <c r="AV38" s="45" t="s">
        <v>248</v>
      </c>
      <c r="AW38" s="45" t="s">
        <v>273</v>
      </c>
      <c r="AX38" s="45" t="str">
        <f>travel_factors[[#This Row],[Column Text]]</f>
        <v>Plug-in Hybrid Electric Vehicle</v>
      </c>
      <c r="AY38" s="45"/>
      <c r="AZ38" s="45" t="s">
        <v>266</v>
      </c>
      <c r="BA38" s="45" t="s">
        <v>58</v>
      </c>
      <c r="BB38" s="55" cm="1">
        <f t="array" ref="BB3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8.8200000000000001E-2</v>
      </c>
      <c r="BD38" s="23" t="s">
        <v>287</v>
      </c>
      <c r="BE38" s="23">
        <v>24.5</v>
      </c>
    </row>
    <row r="39" spans="1:57" ht="15" hidden="1" x14ac:dyDescent="0.35">
      <c r="A39" t="s">
        <v>97</v>
      </c>
      <c r="B39" t="s">
        <v>98</v>
      </c>
      <c r="C39" t="s">
        <v>251</v>
      </c>
      <c r="D39" t="s">
        <v>113</v>
      </c>
      <c r="E39"/>
      <c r="F39"/>
      <c r="G39" t="s">
        <v>123</v>
      </c>
      <c r="H39" t="s">
        <v>102</v>
      </c>
      <c r="I39">
        <v>2.5708199999999999</v>
      </c>
      <c r="J39">
        <v>2.5127899999999999</v>
      </c>
      <c r="K39" s="50">
        <f>defra_con[[#This Row],[GHG Conversion Factor 2025]]/defra_con[[#This Row],[GHG Conversion Factor 2024]]-1</f>
        <v>2.3093851853915437E-2</v>
      </c>
      <c r="M39" t="s">
        <v>103</v>
      </c>
      <c r="N39" t="s">
        <v>104</v>
      </c>
      <c r="O39" t="s">
        <v>105</v>
      </c>
      <c r="P39" t="s">
        <v>288</v>
      </c>
      <c r="Q39" t="s">
        <v>289</v>
      </c>
      <c r="R39">
        <v>0.52800000000000002</v>
      </c>
      <c r="S39">
        <v>4.1213792493280728E-2</v>
      </c>
      <c r="T39" t="s">
        <v>108</v>
      </c>
      <c r="U39">
        <f>(all_elec[[#This Row],[Factor]])*R$3</f>
        <v>0.12627986348122869</v>
      </c>
      <c r="V39" s="38">
        <v>0.52800000000000002</v>
      </c>
      <c r="W39">
        <v>0.67300000000000004</v>
      </c>
      <c r="X39" s="46">
        <f>(all_elec[[#This Row],[Value pre-15/06/2023 update]]-all_elec[[#This Row],[Factor]])/all_elec[[#This Row],[Value pre-15/06/2023 update]]</f>
        <v>0.21545319465081725</v>
      </c>
      <c r="AH39" t="s">
        <v>110</v>
      </c>
      <c r="AI39" t="s">
        <v>111</v>
      </c>
      <c r="AJ39" t="s">
        <v>157</v>
      </c>
      <c r="AK39" t="s">
        <v>286</v>
      </c>
      <c r="AL39"/>
      <c r="AM39"/>
      <c r="AN39" t="s">
        <v>162</v>
      </c>
      <c r="AO39" t="s">
        <v>114</v>
      </c>
      <c r="AP39">
        <v>72.16</v>
      </c>
      <c r="AT39" s="54" t="s">
        <v>194</v>
      </c>
      <c r="AU39" s="45" t="s">
        <v>244</v>
      </c>
      <c r="AV39" s="45" t="s">
        <v>248</v>
      </c>
      <c r="AW39" s="45" t="s">
        <v>273</v>
      </c>
      <c r="AX39" s="45" t="str">
        <f>travel_factors[[#This Row],[Column Text]]</f>
        <v>Battery Electric Vehicle</v>
      </c>
      <c r="AY39" s="45"/>
      <c r="AZ39" s="45" t="s">
        <v>269</v>
      </c>
      <c r="BA39" s="45" t="s">
        <v>58</v>
      </c>
      <c r="BB39" s="55" cm="1">
        <f t="array" ref="BB3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3.882E-2</v>
      </c>
      <c r="BD39" s="23" t="s">
        <v>290</v>
      </c>
      <c r="BE39" s="23">
        <v>51.4</v>
      </c>
    </row>
    <row r="40" spans="1:57" ht="15" hidden="1" x14ac:dyDescent="0.35">
      <c r="A40" t="s">
        <v>97</v>
      </c>
      <c r="B40" t="s">
        <v>98</v>
      </c>
      <c r="C40" t="s">
        <v>251</v>
      </c>
      <c r="D40" t="s">
        <v>113</v>
      </c>
      <c r="E40"/>
      <c r="F40"/>
      <c r="G40" t="s">
        <v>105</v>
      </c>
      <c r="H40" t="s">
        <v>102</v>
      </c>
      <c r="I40">
        <v>0.25952999999999998</v>
      </c>
      <c r="J40">
        <v>0.25402999999999998</v>
      </c>
      <c r="K40" s="50">
        <f>defra_con[[#This Row],[GHG Conversion Factor 2025]]/defra_con[[#This Row],[GHG Conversion Factor 2024]]-1</f>
        <v>2.1650986104003511E-2</v>
      </c>
      <c r="M40" t="s">
        <v>103</v>
      </c>
      <c r="N40" t="s">
        <v>104</v>
      </c>
      <c r="O40" t="s">
        <v>105</v>
      </c>
      <c r="P40" t="s">
        <v>291</v>
      </c>
      <c r="Q40" t="s">
        <v>292</v>
      </c>
      <c r="R40">
        <v>0.30499999999999999</v>
      </c>
      <c r="S40">
        <v>2.415607563546187E-2</v>
      </c>
      <c r="T40" t="s">
        <v>138</v>
      </c>
      <c r="U40">
        <f>(all_elec[[#This Row],[Factor]])*R$3</f>
        <v>7.2945754473058219E-2</v>
      </c>
      <c r="V40" s="40">
        <v>0.44549507337017241</v>
      </c>
      <c r="W40">
        <v>0.27860000000000001</v>
      </c>
      <c r="X40" s="46">
        <f>(all_elec[[#This Row],[Value pre-15/06/2023 update]]-all_elec[[#This Row],[Factor]])/all_elec[[#This Row],[Value pre-15/06/2023 update]]</f>
        <v>-9.4759511844938901E-2</v>
      </c>
      <c r="AH40" t="s">
        <v>110</v>
      </c>
      <c r="AI40" t="s">
        <v>111</v>
      </c>
      <c r="AJ40" t="s">
        <v>157</v>
      </c>
      <c r="AK40" t="s">
        <v>286</v>
      </c>
      <c r="AL40"/>
      <c r="AM40"/>
      <c r="AN40" t="s">
        <v>169</v>
      </c>
      <c r="AO40" t="s">
        <v>114</v>
      </c>
      <c r="AP40">
        <v>2.68</v>
      </c>
      <c r="AT40" s="54" t="s">
        <v>194</v>
      </c>
      <c r="AU40" s="45" t="s">
        <v>244</v>
      </c>
      <c r="AV40" s="45" t="s">
        <v>248</v>
      </c>
      <c r="AW40" s="45" t="s">
        <v>293</v>
      </c>
      <c r="AX40" s="45" t="str">
        <f>travel_factors[[#This Row],[Column Text]]</f>
        <v>Diesel</v>
      </c>
      <c r="AY40" s="45"/>
      <c r="AZ40" s="45" t="s">
        <v>113</v>
      </c>
      <c r="BA40" s="45" t="s">
        <v>58</v>
      </c>
      <c r="BB40" s="55" cm="1">
        <f t="array" ref="BB4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0.21007000000000001</v>
      </c>
      <c r="BD40" s="23" t="s">
        <v>294</v>
      </c>
      <c r="BE40" s="23">
        <v>7</v>
      </c>
    </row>
    <row r="41" spans="1:57" ht="15" hidden="1" x14ac:dyDescent="0.35">
      <c r="A41" t="s">
        <v>97</v>
      </c>
      <c r="B41" t="s">
        <v>98</v>
      </c>
      <c r="C41" t="s">
        <v>251</v>
      </c>
      <c r="D41" t="s">
        <v>295</v>
      </c>
      <c r="E41"/>
      <c r="F41"/>
      <c r="G41" t="s">
        <v>101</v>
      </c>
      <c r="H41" t="s">
        <v>102</v>
      </c>
      <c r="I41">
        <v>3203.9114300000001</v>
      </c>
      <c r="J41">
        <v>3203.9114300000001</v>
      </c>
      <c r="K41" s="50">
        <f>defra_con[[#This Row],[GHG Conversion Factor 2025]]/defra_con[[#This Row],[GHG Conversion Factor 2024]]-1</f>
        <v>0</v>
      </c>
      <c r="M41" t="s">
        <v>103</v>
      </c>
      <c r="N41" t="s">
        <v>104</v>
      </c>
      <c r="O41" t="s">
        <v>105</v>
      </c>
      <c r="P41" t="s">
        <v>296</v>
      </c>
      <c r="Q41" t="s">
        <v>297</v>
      </c>
      <c r="R41">
        <v>0.25834601334393376</v>
      </c>
      <c r="S41">
        <v>7.383378080209114E-3</v>
      </c>
      <c r="T41" t="s">
        <v>108</v>
      </c>
      <c r="U41">
        <f>(all_elec[[#This Row],[Factor]])*R$3</f>
        <v>6.1787688060590214E-2</v>
      </c>
      <c r="V41" s="38">
        <v>0.25834601334393376</v>
      </c>
      <c r="W41">
        <v>0.70499999999999996</v>
      </c>
      <c r="X41" s="46">
        <f>(all_elec[[#This Row],[Value pre-15/06/2023 update]]-all_elec[[#This Row],[Factor]])/all_elec[[#This Row],[Value pre-15/06/2023 update]]</f>
        <v>0.63355175412207976</v>
      </c>
      <c r="AH41" t="s">
        <v>110</v>
      </c>
      <c r="AI41" t="s">
        <v>111</v>
      </c>
      <c r="AJ41" t="s">
        <v>157</v>
      </c>
      <c r="AK41" t="s">
        <v>177</v>
      </c>
      <c r="AL41"/>
      <c r="AM41"/>
      <c r="AN41" t="s">
        <v>123</v>
      </c>
      <c r="AO41" t="s">
        <v>114</v>
      </c>
      <c r="AP41"/>
      <c r="AT41" s="54" t="s">
        <v>194</v>
      </c>
      <c r="AU41" s="45" t="s">
        <v>244</v>
      </c>
      <c r="AV41" s="45" t="s">
        <v>248</v>
      </c>
      <c r="AW41" s="45" t="s">
        <v>293</v>
      </c>
      <c r="AX41" s="45" t="str">
        <f>travel_factors[[#This Row],[Column Text]]</f>
        <v>Petrol</v>
      </c>
      <c r="AY41" s="45"/>
      <c r="AZ41" s="45" t="s">
        <v>140</v>
      </c>
      <c r="BA41" s="45" t="s">
        <v>58</v>
      </c>
      <c r="BB41" s="55" cm="1">
        <f t="array" ref="BB4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0.26828000000000002</v>
      </c>
      <c r="BD41" s="23" t="s">
        <v>298</v>
      </c>
      <c r="BE41" s="23">
        <v>6.6</v>
      </c>
    </row>
    <row r="42" spans="1:57" ht="15" hidden="1" x14ac:dyDescent="0.35">
      <c r="A42" t="s">
        <v>97</v>
      </c>
      <c r="B42" t="s">
        <v>98</v>
      </c>
      <c r="C42" t="s">
        <v>251</v>
      </c>
      <c r="D42" t="s">
        <v>295</v>
      </c>
      <c r="E42"/>
      <c r="F42"/>
      <c r="G42" t="s">
        <v>123</v>
      </c>
      <c r="H42" t="s">
        <v>102</v>
      </c>
      <c r="I42">
        <v>2.6615500000000001</v>
      </c>
      <c r="J42">
        <v>2.6615500000000001</v>
      </c>
      <c r="K42" s="50">
        <f>defra_con[[#This Row],[GHG Conversion Factor 2025]]/defra_con[[#This Row],[GHG Conversion Factor 2024]]-1</f>
        <v>0</v>
      </c>
      <c r="M42" t="s">
        <v>103</v>
      </c>
      <c r="N42" t="s">
        <v>104</v>
      </c>
      <c r="O42" t="s">
        <v>105</v>
      </c>
      <c r="P42" t="s">
        <v>224</v>
      </c>
      <c r="Q42" t="s">
        <v>299</v>
      </c>
      <c r="R42">
        <v>0.29699999999999999</v>
      </c>
      <c r="S42">
        <v>2.077171755670296E-2</v>
      </c>
      <c r="T42" t="s">
        <v>138</v>
      </c>
      <c r="U42">
        <f>(all_elec[[#This Row],[Factor]])*R$3</f>
        <v>7.1032423208191128E-2</v>
      </c>
      <c r="V42" s="40">
        <v>0.50056564064015652</v>
      </c>
      <c r="W42">
        <v>0.21340000000000001</v>
      </c>
      <c r="X42" s="46">
        <f>(all_elec[[#This Row],[Value pre-15/06/2023 update]]-all_elec[[#This Row],[Factor]])/all_elec[[#This Row],[Value pre-15/06/2023 update]]</f>
        <v>-0.39175257731958751</v>
      </c>
      <c r="AH42" t="s">
        <v>110</v>
      </c>
      <c r="AI42" t="s">
        <v>111</v>
      </c>
      <c r="AJ42" t="s">
        <v>157</v>
      </c>
      <c r="AK42" t="s">
        <v>177</v>
      </c>
      <c r="AL42"/>
      <c r="AM42"/>
      <c r="AN42" t="s">
        <v>162</v>
      </c>
      <c r="AO42" t="s">
        <v>114</v>
      </c>
      <c r="AP42">
        <v>56.8</v>
      </c>
      <c r="AT42" s="54" t="s">
        <v>194</v>
      </c>
      <c r="AU42" s="45" t="s">
        <v>244</v>
      </c>
      <c r="AV42" s="45" t="s">
        <v>248</v>
      </c>
      <c r="AW42" s="45" t="s">
        <v>293</v>
      </c>
      <c r="AX42" s="45" t="str">
        <f>travel_factors[[#This Row],[Column Text]]</f>
        <v>Hybrid</v>
      </c>
      <c r="AY42" s="45"/>
      <c r="AZ42" s="45" t="s">
        <v>257</v>
      </c>
      <c r="BA42" s="45" t="s">
        <v>58</v>
      </c>
      <c r="BB42" s="55" cm="1">
        <f t="array" ref="BB4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0.1565</v>
      </c>
      <c r="BD42" s="23" t="s">
        <v>300</v>
      </c>
      <c r="BE42" s="23">
        <v>43.4</v>
      </c>
    </row>
    <row r="43" spans="1:57" ht="15" hidden="1" x14ac:dyDescent="0.35">
      <c r="A43" t="s">
        <v>97</v>
      </c>
      <c r="B43" t="s">
        <v>98</v>
      </c>
      <c r="C43" t="s">
        <v>251</v>
      </c>
      <c r="D43" t="s">
        <v>295</v>
      </c>
      <c r="E43"/>
      <c r="F43"/>
      <c r="G43" t="s">
        <v>105</v>
      </c>
      <c r="H43" t="s">
        <v>102</v>
      </c>
      <c r="I43">
        <v>0.26807999999999998</v>
      </c>
      <c r="J43">
        <v>0.26807999999999998</v>
      </c>
      <c r="K43" s="50">
        <f>defra_con[[#This Row],[GHG Conversion Factor 2025]]/defra_con[[#This Row],[GHG Conversion Factor 2024]]-1</f>
        <v>0</v>
      </c>
      <c r="M43" t="s">
        <v>103</v>
      </c>
      <c r="N43" t="s">
        <v>104</v>
      </c>
      <c r="O43" t="s">
        <v>105</v>
      </c>
      <c r="P43" t="s">
        <v>229</v>
      </c>
      <c r="Q43" t="s">
        <v>301</v>
      </c>
      <c r="R43">
        <v>0.40825411194196204</v>
      </c>
      <c r="S43">
        <v>1.758684096223689E-2</v>
      </c>
      <c r="T43" t="s">
        <v>108</v>
      </c>
      <c r="U43">
        <f>(all_elec[[#This Row],[Factor]])*R$3</f>
        <v>9.7640669548638662E-2</v>
      </c>
      <c r="V43" s="38">
        <v>0.40825411194196204</v>
      </c>
      <c r="W43">
        <v>0.50600000000000001</v>
      </c>
      <c r="X43" s="46">
        <f>(all_elec[[#This Row],[Value pre-15/06/2023 update]]-all_elec[[#This Row],[Factor]])/all_elec[[#This Row],[Value pre-15/06/2023 update]]</f>
        <v>0.19317369181430427</v>
      </c>
      <c r="AH43" t="s">
        <v>110</v>
      </c>
      <c r="AI43" t="s">
        <v>111</v>
      </c>
      <c r="AJ43" t="s">
        <v>157</v>
      </c>
      <c r="AK43" t="s">
        <v>177</v>
      </c>
      <c r="AL43"/>
      <c r="AM43"/>
      <c r="AN43" t="s">
        <v>169</v>
      </c>
      <c r="AO43" t="s">
        <v>114</v>
      </c>
      <c r="AP43">
        <v>2.78</v>
      </c>
      <c r="AT43" s="54" t="s">
        <v>194</v>
      </c>
      <c r="AU43" s="45" t="s">
        <v>244</v>
      </c>
      <c r="AV43" s="45" t="s">
        <v>248</v>
      </c>
      <c r="AW43" s="45" t="s">
        <v>293</v>
      </c>
      <c r="AX43" s="45" t="str">
        <f>travel_factors[[#This Row],[Column Text]]</f>
        <v>Unknown</v>
      </c>
      <c r="AY43" s="45"/>
      <c r="AZ43" s="45" t="s">
        <v>261</v>
      </c>
      <c r="BA43" s="45" t="s">
        <v>58</v>
      </c>
      <c r="BB43" s="55" cm="1">
        <f t="array" ref="BB4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0.22678000000000001</v>
      </c>
      <c r="BD43" s="23" t="s">
        <v>302</v>
      </c>
      <c r="BE43" s="23">
        <v>32.1</v>
      </c>
    </row>
    <row r="44" spans="1:57" ht="15" hidden="1" x14ac:dyDescent="0.35">
      <c r="A44" t="s">
        <v>97</v>
      </c>
      <c r="B44" t="s">
        <v>98</v>
      </c>
      <c r="C44" t="s">
        <v>251</v>
      </c>
      <c r="D44" t="s">
        <v>303</v>
      </c>
      <c r="E44"/>
      <c r="F44"/>
      <c r="G44" t="s">
        <v>101</v>
      </c>
      <c r="H44" t="s">
        <v>102</v>
      </c>
      <c r="I44">
        <v>3228.8901900000001</v>
      </c>
      <c r="J44">
        <v>3228.8901900000001</v>
      </c>
      <c r="K44" s="50">
        <f>defra_con[[#This Row],[GHG Conversion Factor 2025]]/defra_con[[#This Row],[GHG Conversion Factor 2024]]-1</f>
        <v>0</v>
      </c>
      <c r="M44" t="s">
        <v>103</v>
      </c>
      <c r="N44" t="s">
        <v>104</v>
      </c>
      <c r="O44" t="s">
        <v>105</v>
      </c>
      <c r="P44" t="s">
        <v>304</v>
      </c>
      <c r="Q44" t="s">
        <v>305</v>
      </c>
      <c r="R44">
        <v>5.11E-2</v>
      </c>
      <c r="S44">
        <v>3.4998504113687365E-3</v>
      </c>
      <c r="T44" t="s">
        <v>138</v>
      </c>
      <c r="U44">
        <f>(all_elec[[#This Row],[Factor]])*R$3</f>
        <v>1.2221403454338607E-2</v>
      </c>
      <c r="V44" s="38">
        <v>5.11E-2</v>
      </c>
      <c r="W44">
        <v>5.11E-2</v>
      </c>
      <c r="X44" s="46">
        <f>(all_elec[[#This Row],[Value pre-15/06/2023 update]]-all_elec[[#This Row],[Factor]])/all_elec[[#This Row],[Value pre-15/06/2023 update]]</f>
        <v>0</v>
      </c>
      <c r="AH44" t="s">
        <v>110</v>
      </c>
      <c r="AI44" t="s">
        <v>111</v>
      </c>
      <c r="AJ44" t="s">
        <v>157</v>
      </c>
      <c r="AK44" t="s">
        <v>306</v>
      </c>
      <c r="AL44"/>
      <c r="AM44"/>
      <c r="AN44" t="s">
        <v>123</v>
      </c>
      <c r="AO44" t="s">
        <v>114</v>
      </c>
      <c r="AP44">
        <v>1.0900000000000001</v>
      </c>
      <c r="AT44" s="54" t="s">
        <v>194</v>
      </c>
      <c r="AU44" s="45" t="s">
        <v>244</v>
      </c>
      <c r="AV44" s="45" t="s">
        <v>248</v>
      </c>
      <c r="AW44" s="45" t="s">
        <v>293</v>
      </c>
      <c r="AX44" s="45" t="str">
        <f>travel_factors[[#This Row],[Column Text]]</f>
        <v>Plug-in Hybrid Electric Vehicle</v>
      </c>
      <c r="AY44" s="45"/>
      <c r="AZ44" s="45" t="s">
        <v>266</v>
      </c>
      <c r="BA44" s="45" t="s">
        <v>58</v>
      </c>
      <c r="BB44" s="55" cm="1">
        <f t="array" ref="BB4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0.1143</v>
      </c>
      <c r="BD44" s="23" t="s">
        <v>307</v>
      </c>
      <c r="BE44" s="23">
        <v>10.4</v>
      </c>
    </row>
    <row r="45" spans="1:57" ht="15" hidden="1" x14ac:dyDescent="0.35">
      <c r="A45" t="s">
        <v>97</v>
      </c>
      <c r="B45" t="s">
        <v>98</v>
      </c>
      <c r="C45" t="s">
        <v>251</v>
      </c>
      <c r="D45" t="s">
        <v>303</v>
      </c>
      <c r="E45"/>
      <c r="F45"/>
      <c r="G45" t="s">
        <v>123</v>
      </c>
      <c r="H45" t="s">
        <v>102</v>
      </c>
      <c r="I45">
        <v>3.1749200000000002</v>
      </c>
      <c r="J45">
        <v>3.1749299999999998</v>
      </c>
      <c r="K45" s="50">
        <f>defra_con[[#This Row],[GHG Conversion Factor 2025]]/defra_con[[#This Row],[GHG Conversion Factor 2024]]-1</f>
        <v>-3.1496757407767362E-6</v>
      </c>
      <c r="M45" t="s">
        <v>103</v>
      </c>
      <c r="N45" t="s">
        <v>104</v>
      </c>
      <c r="O45" t="s">
        <v>105</v>
      </c>
      <c r="P45" t="s">
        <v>233</v>
      </c>
      <c r="Q45" t="s">
        <v>308</v>
      </c>
      <c r="R45">
        <v>0.38186279856047622</v>
      </c>
      <c r="S45">
        <v>4.1036627858474881E-2</v>
      </c>
      <c r="T45" t="s">
        <v>108</v>
      </c>
      <c r="U45">
        <f>(all_elec[[#This Row],[Factor]])*R$3</f>
        <v>9.1328753921925868E-2</v>
      </c>
      <c r="V45" s="38">
        <v>0.38186279856047622</v>
      </c>
      <c r="W45">
        <v>0.58399999999999996</v>
      </c>
      <c r="X45" s="46">
        <f>(all_elec[[#This Row],[Value pre-15/06/2023 update]]-all_elec[[#This Row],[Factor]])/all_elec[[#This Row],[Value pre-15/06/2023 update]]</f>
        <v>0.34612534493069136</v>
      </c>
      <c r="AH45" t="s">
        <v>110</v>
      </c>
      <c r="AI45" t="s">
        <v>111</v>
      </c>
      <c r="AJ45" t="s">
        <v>157</v>
      </c>
      <c r="AK45" t="s">
        <v>306</v>
      </c>
      <c r="AL45"/>
      <c r="AM45"/>
      <c r="AN45" t="s">
        <v>162</v>
      </c>
      <c r="AO45" t="s">
        <v>114</v>
      </c>
      <c r="AP45">
        <v>68.92</v>
      </c>
      <c r="AT45" s="54" t="s">
        <v>194</v>
      </c>
      <c r="AU45" s="45" t="s">
        <v>244</v>
      </c>
      <c r="AV45" s="45" t="s">
        <v>248</v>
      </c>
      <c r="AW45" s="45" t="s">
        <v>293</v>
      </c>
      <c r="AX45" s="45" t="str">
        <f>travel_factors[[#This Row],[Column Text]]</f>
        <v>Battery Electric Vehicle</v>
      </c>
      <c r="AY45" s="45"/>
      <c r="AZ45" s="45" t="s">
        <v>269</v>
      </c>
      <c r="BA45" s="45" t="s">
        <v>58</v>
      </c>
      <c r="BB45" s="55" cm="1">
        <f t="array" ref="BB4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4.2049999999999997E-2</v>
      </c>
      <c r="BD45" s="23" t="s">
        <v>309</v>
      </c>
      <c r="BE45" s="23">
        <v>11.5</v>
      </c>
    </row>
    <row r="46" spans="1:57" ht="15" hidden="1" x14ac:dyDescent="0.35">
      <c r="A46" t="s">
        <v>97</v>
      </c>
      <c r="B46" t="s">
        <v>98</v>
      </c>
      <c r="C46" t="s">
        <v>251</v>
      </c>
      <c r="D46" t="s">
        <v>303</v>
      </c>
      <c r="E46"/>
      <c r="F46"/>
      <c r="G46" t="s">
        <v>105</v>
      </c>
      <c r="H46" t="s">
        <v>102</v>
      </c>
      <c r="I46">
        <v>0.28522999999999998</v>
      </c>
      <c r="J46">
        <v>0.28522999999999998</v>
      </c>
      <c r="K46" s="50">
        <f>defra_con[[#This Row],[GHG Conversion Factor 2025]]/defra_con[[#This Row],[GHG Conversion Factor 2024]]-1</f>
        <v>0</v>
      </c>
      <c r="M46" t="s">
        <v>103</v>
      </c>
      <c r="N46" t="s">
        <v>104</v>
      </c>
      <c r="O46" t="s">
        <v>105</v>
      </c>
      <c r="P46" t="s">
        <v>310</v>
      </c>
      <c r="Q46" t="s">
        <v>311</v>
      </c>
      <c r="R46">
        <v>0.27425803622160261</v>
      </c>
      <c r="S46">
        <v>4.8138832238075635E-2</v>
      </c>
      <c r="T46" t="s">
        <v>108</v>
      </c>
      <c r="U46">
        <f>(all_elec[[#This Row],[Factor]])*R$3</f>
        <v>6.5593309417980764E-2</v>
      </c>
      <c r="V46" s="38">
        <v>0.27425803622160261</v>
      </c>
      <c r="W46">
        <v>0.58299999999999996</v>
      </c>
      <c r="X46" s="46">
        <f>(all_elec[[#This Row],[Value pre-15/06/2023 update]]-all_elec[[#This Row],[Factor]])/all_elec[[#This Row],[Value pre-15/06/2023 update]]</f>
        <v>0.52957455193550151</v>
      </c>
      <c r="AH46" t="s">
        <v>110</v>
      </c>
      <c r="AI46" t="s">
        <v>111</v>
      </c>
      <c r="AJ46" t="s">
        <v>157</v>
      </c>
      <c r="AK46" t="s">
        <v>306</v>
      </c>
      <c r="AL46"/>
      <c r="AM46"/>
      <c r="AN46" t="s">
        <v>169</v>
      </c>
      <c r="AO46" t="s">
        <v>114</v>
      </c>
      <c r="AP46">
        <v>1.37</v>
      </c>
      <c r="AT46" s="54" t="s">
        <v>194</v>
      </c>
      <c r="AU46" s="45" t="s">
        <v>244</v>
      </c>
      <c r="AV46" s="45" t="s">
        <v>248</v>
      </c>
      <c r="AW46" s="45" t="s">
        <v>312</v>
      </c>
      <c r="AX46" s="45" t="str">
        <f>travel_factors[[#This Row],[Column Text]]</f>
        <v>Diesel</v>
      </c>
      <c r="AY46" s="45"/>
      <c r="AZ46" s="45" t="s">
        <v>113</v>
      </c>
      <c r="BA46" s="45" t="s">
        <v>58</v>
      </c>
      <c r="BB46" s="55" cm="1">
        <f t="array" ref="BB4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0.17304</v>
      </c>
      <c r="BD46" s="23" t="s">
        <v>313</v>
      </c>
      <c r="BE46" s="23">
        <v>63.8</v>
      </c>
    </row>
    <row r="47" spans="1:57" ht="15" hidden="1" x14ac:dyDescent="0.35">
      <c r="A47" t="s">
        <v>97</v>
      </c>
      <c r="B47" t="s">
        <v>98</v>
      </c>
      <c r="C47" t="s">
        <v>251</v>
      </c>
      <c r="D47" t="s">
        <v>314</v>
      </c>
      <c r="E47"/>
      <c r="F47"/>
      <c r="G47" t="s">
        <v>101</v>
      </c>
      <c r="H47" t="s">
        <v>102</v>
      </c>
      <c r="I47">
        <v>3226.5785900000001</v>
      </c>
      <c r="J47">
        <v>3226.5785900000001</v>
      </c>
      <c r="K47" s="50">
        <f>defra_con[[#This Row],[GHG Conversion Factor 2025]]/defra_con[[#This Row],[GHG Conversion Factor 2024]]-1</f>
        <v>0</v>
      </c>
      <c r="M47" t="s">
        <v>103</v>
      </c>
      <c r="N47" t="s">
        <v>104</v>
      </c>
      <c r="O47" t="s">
        <v>105</v>
      </c>
      <c r="P47" t="s">
        <v>315</v>
      </c>
      <c r="Q47" t="s">
        <v>316</v>
      </c>
      <c r="R47">
        <v>0.39976965536565945</v>
      </c>
      <c r="S47">
        <v>4.6617290484457313E-2</v>
      </c>
      <c r="T47" t="s">
        <v>108</v>
      </c>
      <c r="U47">
        <f>(all_elec[[#This Row],[Factor]])*R$3</f>
        <v>9.5611472544532783E-2</v>
      </c>
      <c r="V47" s="38">
        <v>0.39976965536565945</v>
      </c>
      <c r="W47">
        <v>0.78</v>
      </c>
      <c r="X47" s="46">
        <f>(all_elec[[#This Row],[Value pre-15/06/2023 update]]-all_elec[[#This Row],[Factor]])/all_elec[[#This Row],[Value pre-15/06/2023 update]]</f>
        <v>0.48747480081325711</v>
      </c>
      <c r="AH47" t="s">
        <v>110</v>
      </c>
      <c r="AI47" t="s">
        <v>111</v>
      </c>
      <c r="AJ47" t="s">
        <v>157</v>
      </c>
      <c r="AK47" t="s">
        <v>317</v>
      </c>
      <c r="AL47"/>
      <c r="AM47"/>
      <c r="AN47" t="s">
        <v>123</v>
      </c>
      <c r="AO47" t="s">
        <v>114</v>
      </c>
      <c r="AP47">
        <v>2.5099999999999998</v>
      </c>
      <c r="AT47" s="54" t="s">
        <v>194</v>
      </c>
      <c r="AU47" s="45" t="s">
        <v>244</v>
      </c>
      <c r="AV47" s="45" t="s">
        <v>248</v>
      </c>
      <c r="AW47" s="45" t="s">
        <v>312</v>
      </c>
      <c r="AX47" s="45" t="str">
        <f>travel_factors[[#This Row],[Column Text]]</f>
        <v>Petrol</v>
      </c>
      <c r="AY47" s="45"/>
      <c r="AZ47" s="45" t="s">
        <v>140</v>
      </c>
      <c r="BA47" s="45" t="s">
        <v>58</v>
      </c>
      <c r="BB47" s="55" cm="1">
        <f t="array" ref="BB4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0.16272</v>
      </c>
      <c r="BD47" s="23" t="s">
        <v>318</v>
      </c>
      <c r="BE47" s="23">
        <v>16.100000000000001</v>
      </c>
    </row>
    <row r="48" spans="1:57" ht="15" hidden="1" x14ac:dyDescent="0.35">
      <c r="A48" t="s">
        <v>97</v>
      </c>
      <c r="B48" t="s">
        <v>98</v>
      </c>
      <c r="C48" t="s">
        <v>251</v>
      </c>
      <c r="D48" t="s">
        <v>314</v>
      </c>
      <c r="E48"/>
      <c r="F48"/>
      <c r="G48" t="s">
        <v>123</v>
      </c>
      <c r="H48" t="s">
        <v>102</v>
      </c>
      <c r="I48">
        <v>2.7554099999999999</v>
      </c>
      <c r="J48">
        <v>2.7554099999999999</v>
      </c>
      <c r="K48" s="50">
        <f>defra_con[[#This Row],[GHG Conversion Factor 2025]]/defra_con[[#This Row],[GHG Conversion Factor 2024]]-1</f>
        <v>0</v>
      </c>
      <c r="M48" t="s">
        <v>103</v>
      </c>
      <c r="N48" t="s">
        <v>104</v>
      </c>
      <c r="O48" t="s">
        <v>105</v>
      </c>
      <c r="P48" t="s">
        <v>319</v>
      </c>
      <c r="Q48" t="s">
        <v>320</v>
      </c>
      <c r="R48">
        <v>0.876</v>
      </c>
      <c r="S48">
        <v>3.4477511402254156E-2</v>
      </c>
      <c r="T48" t="s">
        <v>108</v>
      </c>
      <c r="U48">
        <f>(all_elec[[#This Row],[Factor]])*R$3</f>
        <v>0.20950977350294755</v>
      </c>
      <c r="V48" s="38">
        <v>0.876</v>
      </c>
      <c r="W48">
        <v>0.56299999999999994</v>
      </c>
      <c r="X48" s="46">
        <f>(all_elec[[#This Row],[Value pre-15/06/2023 update]]-all_elec[[#This Row],[Factor]])/all_elec[[#This Row],[Value pre-15/06/2023 update]]</f>
        <v>-0.55595026642984025</v>
      </c>
      <c r="AH48" t="s">
        <v>110</v>
      </c>
      <c r="AI48" t="s">
        <v>111</v>
      </c>
      <c r="AJ48" t="s">
        <v>157</v>
      </c>
      <c r="AK48" t="s">
        <v>317</v>
      </c>
      <c r="AL48"/>
      <c r="AM48"/>
      <c r="AN48" t="s">
        <v>162</v>
      </c>
      <c r="AO48" t="s">
        <v>114</v>
      </c>
      <c r="AP48">
        <v>71.739999999999995</v>
      </c>
      <c r="AT48" s="54" t="s">
        <v>194</v>
      </c>
      <c r="AU48" s="45" t="s">
        <v>244</v>
      </c>
      <c r="AV48" s="45" t="s">
        <v>248</v>
      </c>
      <c r="AW48" s="45" t="s">
        <v>312</v>
      </c>
      <c r="AX48" s="45" t="str">
        <f>travel_factors[[#This Row],[Column Text]]</f>
        <v>Hybrid</v>
      </c>
      <c r="AY48" s="45"/>
      <c r="AZ48" s="45" t="s">
        <v>257</v>
      </c>
      <c r="BA48" s="45" t="s">
        <v>58</v>
      </c>
      <c r="BB48" s="55" cm="1">
        <f t="array" ref="BB4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0.12825</v>
      </c>
      <c r="BD48" s="23" t="s">
        <v>321</v>
      </c>
      <c r="BE48" s="23">
        <v>38.5</v>
      </c>
    </row>
    <row r="49" spans="1:57" ht="15" hidden="1" x14ac:dyDescent="0.35">
      <c r="A49" t="s">
        <v>97</v>
      </c>
      <c r="B49" t="s">
        <v>98</v>
      </c>
      <c r="C49" t="s">
        <v>251</v>
      </c>
      <c r="D49" t="s">
        <v>314</v>
      </c>
      <c r="E49"/>
      <c r="F49"/>
      <c r="G49" t="s">
        <v>105</v>
      </c>
      <c r="H49" t="s">
        <v>102</v>
      </c>
      <c r="I49">
        <v>0.27288000000000001</v>
      </c>
      <c r="J49">
        <v>0.27287</v>
      </c>
      <c r="K49" s="50">
        <f>defra_con[[#This Row],[GHG Conversion Factor 2025]]/defra_con[[#This Row],[GHG Conversion Factor 2024]]-1</f>
        <v>3.6647487814844837E-5</v>
      </c>
      <c r="M49" t="s">
        <v>103</v>
      </c>
      <c r="N49" t="s">
        <v>104</v>
      </c>
      <c r="O49" t="s">
        <v>105</v>
      </c>
      <c r="P49" t="s">
        <v>322</v>
      </c>
      <c r="Q49" t="s">
        <v>107</v>
      </c>
      <c r="R49">
        <v>0.23737288166306234</v>
      </c>
      <c r="S49">
        <v>1.4536458675176127E-2</v>
      </c>
      <c r="T49" t="s">
        <v>108</v>
      </c>
      <c r="U49">
        <f>(all_elec[[#This Row],[Factor]])*R$3</f>
        <v>5.677161948969197E-2</v>
      </c>
      <c r="V49" s="38">
        <v>0.23737288166306234</v>
      </c>
      <c r="W49">
        <v>0.46800000000000003</v>
      </c>
      <c r="X49" s="46">
        <f>(all_elec[[#This Row],[Value pre-15/06/2023 update]]-all_elec[[#This Row],[Factor]])/all_elec[[#This Row],[Value pre-15/06/2023 update]]</f>
        <v>0.49279298789943948</v>
      </c>
      <c r="AH49" t="s">
        <v>110</v>
      </c>
      <c r="AI49" t="s">
        <v>111</v>
      </c>
      <c r="AJ49" t="s">
        <v>157</v>
      </c>
      <c r="AK49" t="s">
        <v>317</v>
      </c>
      <c r="AL49"/>
      <c r="AM49"/>
      <c r="AN49" t="s">
        <v>169</v>
      </c>
      <c r="AO49" t="s">
        <v>114</v>
      </c>
      <c r="AP49">
        <v>3.15</v>
      </c>
      <c r="AT49" s="54" t="s">
        <v>194</v>
      </c>
      <c r="AU49" s="45" t="s">
        <v>244</v>
      </c>
      <c r="AV49" s="45" t="s">
        <v>248</v>
      </c>
      <c r="AW49" s="45" t="s">
        <v>312</v>
      </c>
      <c r="AX49" s="45" t="str">
        <f>travel_factors[[#This Row],[Column Text]]</f>
        <v>Unknown</v>
      </c>
      <c r="AY49" s="45"/>
      <c r="AZ49" s="45" t="s">
        <v>261</v>
      </c>
      <c r="BA49" s="45" t="s">
        <v>58</v>
      </c>
      <c r="BB49" s="55" cm="1">
        <f t="array" ref="BB4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0.16725000000000001</v>
      </c>
      <c r="BD49" s="23" t="s">
        <v>323</v>
      </c>
      <c r="BE49" s="23">
        <v>38.782051282051277</v>
      </c>
    </row>
    <row r="50" spans="1:57" ht="15" hidden="1" x14ac:dyDescent="0.35">
      <c r="A50" t="s">
        <v>97</v>
      </c>
      <c r="B50" t="s">
        <v>98</v>
      </c>
      <c r="C50" t="s">
        <v>251</v>
      </c>
      <c r="D50" t="s">
        <v>324</v>
      </c>
      <c r="E50"/>
      <c r="F50"/>
      <c r="G50" t="s">
        <v>101</v>
      </c>
      <c r="H50" t="s">
        <v>102</v>
      </c>
      <c r="I50">
        <v>3180.9999200000002</v>
      </c>
      <c r="J50">
        <v>3180.9999200000002</v>
      </c>
      <c r="K50" s="50">
        <f>defra_con[[#This Row],[GHG Conversion Factor 2025]]/defra_con[[#This Row],[GHG Conversion Factor 2024]]-1</f>
        <v>0</v>
      </c>
      <c r="M50" t="s">
        <v>103</v>
      </c>
      <c r="N50" t="s">
        <v>104</v>
      </c>
      <c r="O50" t="s">
        <v>105</v>
      </c>
      <c r="P50" t="s">
        <v>325</v>
      </c>
      <c r="Q50" t="s">
        <v>326</v>
      </c>
      <c r="R50">
        <v>6.6000000000000003E-2</v>
      </c>
      <c r="S50">
        <v>5.96965570900603E-3</v>
      </c>
      <c r="T50" t="s">
        <v>138</v>
      </c>
      <c r="U50">
        <f>(all_elec[[#This Row],[Factor]])*R$3</f>
        <v>1.5784982935153586E-2</v>
      </c>
      <c r="V50" s="40">
        <v>0.53536545377834044</v>
      </c>
      <c r="W50">
        <v>0.1065</v>
      </c>
      <c r="X50" s="46">
        <f>(all_elec[[#This Row],[Value pre-15/06/2023 update]]-all_elec[[#This Row],[Factor]])/all_elec[[#This Row],[Value pre-15/06/2023 update]]</f>
        <v>0.38028169014084501</v>
      </c>
      <c r="AH50" t="s">
        <v>110</v>
      </c>
      <c r="AI50" t="s">
        <v>111</v>
      </c>
      <c r="AJ50" t="s">
        <v>327</v>
      </c>
      <c r="AK50" t="s">
        <v>328</v>
      </c>
      <c r="AL50"/>
      <c r="AM50"/>
      <c r="AN50" t="s">
        <v>101</v>
      </c>
      <c r="AO50" t="s">
        <v>114</v>
      </c>
      <c r="AP50">
        <v>1436.23</v>
      </c>
      <c r="AT50" s="54" t="s">
        <v>194</v>
      </c>
      <c r="AU50" s="45" t="s">
        <v>244</v>
      </c>
      <c r="AV50" s="45" t="s">
        <v>248</v>
      </c>
      <c r="AW50" s="45" t="s">
        <v>312</v>
      </c>
      <c r="AX50" s="45" t="str">
        <f>travel_factors[[#This Row],[Column Text]]</f>
        <v>Plug-in Hybrid Electric Vehicle</v>
      </c>
      <c r="AY50" s="45"/>
      <c r="AZ50" s="45" t="s">
        <v>266</v>
      </c>
      <c r="BA50" s="45" t="s">
        <v>58</v>
      </c>
      <c r="BB50" s="55" cm="1">
        <f t="array" ref="BB5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0.10460999999999999</v>
      </c>
    </row>
    <row r="51" spans="1:57" ht="15" hidden="1" x14ac:dyDescent="0.35">
      <c r="A51" t="s">
        <v>97</v>
      </c>
      <c r="B51" t="s">
        <v>98</v>
      </c>
      <c r="C51" t="s">
        <v>251</v>
      </c>
      <c r="D51" t="s">
        <v>324</v>
      </c>
      <c r="E51"/>
      <c r="F51"/>
      <c r="G51" t="s">
        <v>123</v>
      </c>
      <c r="H51" t="s">
        <v>102</v>
      </c>
      <c r="I51">
        <v>2.7493400000000001</v>
      </c>
      <c r="J51">
        <v>2.7493400000000001</v>
      </c>
      <c r="K51" s="50">
        <f>defra_con[[#This Row],[GHG Conversion Factor 2025]]/defra_con[[#This Row],[GHG Conversion Factor 2024]]-1</f>
        <v>0</v>
      </c>
      <c r="M51" t="s">
        <v>103</v>
      </c>
      <c r="N51" t="s">
        <v>104</v>
      </c>
      <c r="O51" t="s">
        <v>105</v>
      </c>
      <c r="P51" t="s">
        <v>329</v>
      </c>
      <c r="Q51" t="s">
        <v>330</v>
      </c>
      <c r="R51">
        <v>0.56698500341756064</v>
      </c>
      <c r="S51">
        <v>5.9345188359046147E-2</v>
      </c>
      <c r="T51" t="s">
        <v>108</v>
      </c>
      <c r="U51">
        <f>(all_elec[[#This Row],[Factor]])*R$3</f>
        <v>0.13560376671869986</v>
      </c>
      <c r="V51" s="38">
        <v>0.56698500341756064</v>
      </c>
      <c r="W51">
        <v>0.65</v>
      </c>
      <c r="X51" s="46">
        <f>(all_elec[[#This Row],[Value pre-15/06/2023 update]]-all_elec[[#This Row],[Factor]])/all_elec[[#This Row],[Value pre-15/06/2023 update]]</f>
        <v>0.12771537935759905</v>
      </c>
      <c r="AH51" t="s">
        <v>110</v>
      </c>
      <c r="AI51" t="s">
        <v>111</v>
      </c>
      <c r="AJ51" t="s">
        <v>327</v>
      </c>
      <c r="AK51" t="s">
        <v>328</v>
      </c>
      <c r="AL51"/>
      <c r="AM51"/>
      <c r="AN51" t="s">
        <v>105</v>
      </c>
      <c r="AO51" t="s">
        <v>114</v>
      </c>
      <c r="AP51">
        <v>0.35</v>
      </c>
      <c r="AT51" s="54" t="s">
        <v>194</v>
      </c>
      <c r="AU51" s="45" t="s">
        <v>244</v>
      </c>
      <c r="AV51" s="45" t="s">
        <v>248</v>
      </c>
      <c r="AW51" s="45" t="s">
        <v>312</v>
      </c>
      <c r="AX51" s="45" t="str">
        <f>travel_factors[[#This Row],[Column Text]]</f>
        <v>Battery Electric Vehicle</v>
      </c>
      <c r="AY51" s="45"/>
      <c r="AZ51" s="45" t="s">
        <v>269</v>
      </c>
      <c r="BA51" s="45" t="s">
        <v>58</v>
      </c>
      <c r="BB51" s="55" cm="1">
        <f t="array" ref="BB5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4.0469999999999999E-2</v>
      </c>
    </row>
    <row r="52" spans="1:57" ht="15" hidden="1" x14ac:dyDescent="0.35">
      <c r="A52" t="s">
        <v>97</v>
      </c>
      <c r="B52" t="s">
        <v>98</v>
      </c>
      <c r="C52" t="s">
        <v>251</v>
      </c>
      <c r="D52" t="s">
        <v>324</v>
      </c>
      <c r="E52"/>
      <c r="F52"/>
      <c r="G52" t="s">
        <v>105</v>
      </c>
      <c r="H52" t="s">
        <v>102</v>
      </c>
      <c r="I52">
        <v>0.28100000000000003</v>
      </c>
      <c r="J52">
        <v>0.28100000000000003</v>
      </c>
      <c r="K52" s="50">
        <f>defra_con[[#This Row],[GHG Conversion Factor 2025]]/defra_con[[#This Row],[GHG Conversion Factor 2024]]-1</f>
        <v>0</v>
      </c>
      <c r="M52" t="s">
        <v>103</v>
      </c>
      <c r="N52" t="s">
        <v>104</v>
      </c>
      <c r="O52" t="s">
        <v>105</v>
      </c>
      <c r="P52" t="s">
        <v>331</v>
      </c>
      <c r="Q52" t="s">
        <v>332</v>
      </c>
      <c r="R52">
        <v>0.11</v>
      </c>
      <c r="S52">
        <v>2.4177454153182308E-2</v>
      </c>
      <c r="T52" t="s">
        <v>138</v>
      </c>
      <c r="U52">
        <f>(all_elec[[#This Row],[Factor]])*R$3</f>
        <v>2.6308304891922641E-2</v>
      </c>
      <c r="V52" s="40">
        <v>0.58315491974452072</v>
      </c>
      <c r="W52">
        <v>4.5400000000000003E-2</v>
      </c>
      <c r="X52" s="46">
        <f>(all_elec[[#This Row],[Value pre-15/06/2023 update]]-all_elec[[#This Row],[Factor]])/all_elec[[#This Row],[Value pre-15/06/2023 update]]</f>
        <v>-1.4229074889867839</v>
      </c>
      <c r="AH52" t="s">
        <v>110</v>
      </c>
      <c r="AI52" t="s">
        <v>111</v>
      </c>
      <c r="AJ52" t="s">
        <v>327</v>
      </c>
      <c r="AK52" t="s">
        <v>333</v>
      </c>
      <c r="AL52"/>
      <c r="AM52"/>
      <c r="AN52" t="s">
        <v>101</v>
      </c>
      <c r="AO52" t="s">
        <v>114</v>
      </c>
      <c r="AP52">
        <v>1335.71</v>
      </c>
      <c r="AT52" s="54" t="s">
        <v>194</v>
      </c>
      <c r="AU52" s="45" t="s">
        <v>244</v>
      </c>
      <c r="AV52" s="45" t="s">
        <v>334</v>
      </c>
      <c r="AW52" s="45" t="s">
        <v>335</v>
      </c>
      <c r="AX52" s="45" t="str">
        <f>travel_factors[[#This Row],[Column Text]]</f>
        <v>Diesel</v>
      </c>
      <c r="AY52" s="45"/>
      <c r="AZ52" s="45" t="s">
        <v>113</v>
      </c>
      <c r="BA52" s="45" t="s">
        <v>58</v>
      </c>
      <c r="BB52" s="55" cm="1">
        <f t="array" ref="BB5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0.10996</v>
      </c>
    </row>
    <row r="53" spans="1:57" ht="15" hidden="1" x14ac:dyDescent="0.35">
      <c r="A53" t="s">
        <v>97</v>
      </c>
      <c r="B53" t="s">
        <v>98</v>
      </c>
      <c r="C53" t="s">
        <v>251</v>
      </c>
      <c r="D53" t="s">
        <v>336</v>
      </c>
      <c r="E53"/>
      <c r="F53"/>
      <c r="G53" t="s">
        <v>101</v>
      </c>
      <c r="H53" t="s">
        <v>102</v>
      </c>
      <c r="I53">
        <v>3142.3789000000002</v>
      </c>
      <c r="J53">
        <v>3142.3789000000002</v>
      </c>
      <c r="K53" s="50">
        <f>defra_con[[#This Row],[GHG Conversion Factor 2025]]/defra_con[[#This Row],[GHG Conversion Factor 2024]]-1</f>
        <v>0</v>
      </c>
      <c r="M53" t="s">
        <v>103</v>
      </c>
      <c r="N53" t="s">
        <v>104</v>
      </c>
      <c r="O53" t="s">
        <v>105</v>
      </c>
      <c r="P53" t="s">
        <v>337</v>
      </c>
      <c r="Q53" t="s">
        <v>338</v>
      </c>
      <c r="R53">
        <v>6.2E-2</v>
      </c>
      <c r="S53">
        <v>3.9055118110236215E-3</v>
      </c>
      <c r="T53" t="s">
        <v>138</v>
      </c>
      <c r="U53">
        <f>(all_elec[[#This Row],[Factor]])*R$3</f>
        <v>1.4828317302720034E-2</v>
      </c>
      <c r="V53" s="40">
        <v>0.35789606932520773</v>
      </c>
      <c r="W53">
        <v>5.8500000000000003E-2</v>
      </c>
      <c r="X53" s="46">
        <f>(all_elec[[#This Row],[Value pre-15/06/2023 update]]-all_elec[[#This Row],[Factor]])/all_elec[[#This Row],[Value pre-15/06/2023 update]]</f>
        <v>-5.9829059829059762E-2</v>
      </c>
      <c r="AH53" t="s">
        <v>110</v>
      </c>
      <c r="AI53" t="s">
        <v>111</v>
      </c>
      <c r="AJ53" t="s">
        <v>327</v>
      </c>
      <c r="AK53" t="s">
        <v>333</v>
      </c>
      <c r="AL53"/>
      <c r="AM53"/>
      <c r="AN53" t="s">
        <v>105</v>
      </c>
      <c r="AO53" t="s">
        <v>114</v>
      </c>
      <c r="AP53">
        <v>0.35</v>
      </c>
      <c r="AT53" s="54" t="s">
        <v>194</v>
      </c>
      <c r="AU53" s="45" t="s">
        <v>244</v>
      </c>
      <c r="AV53" s="45" t="s">
        <v>334</v>
      </c>
      <c r="AW53" s="45" t="s">
        <v>335</v>
      </c>
      <c r="AX53" s="45" t="str">
        <f>travel_factors[[#This Row],[Column Text]]</f>
        <v>Petrol</v>
      </c>
      <c r="AY53" s="45"/>
      <c r="AZ53" s="45" t="s">
        <v>140</v>
      </c>
      <c r="BA53" s="45" t="s">
        <v>58</v>
      </c>
      <c r="BB53" s="55" cm="1">
        <f t="array" ref="BB5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0.13063</v>
      </c>
    </row>
    <row r="54" spans="1:57" ht="15" hidden="1" x14ac:dyDescent="0.35">
      <c r="A54" t="s">
        <v>97</v>
      </c>
      <c r="B54" t="s">
        <v>98</v>
      </c>
      <c r="C54" t="s">
        <v>251</v>
      </c>
      <c r="D54" t="s">
        <v>336</v>
      </c>
      <c r="E54"/>
      <c r="F54"/>
      <c r="G54" t="s">
        <v>123</v>
      </c>
      <c r="H54" t="s">
        <v>102</v>
      </c>
      <c r="I54">
        <v>2.1189399999999998</v>
      </c>
      <c r="J54">
        <v>2.1189399999999998</v>
      </c>
      <c r="K54" s="50">
        <f>defra_con[[#This Row],[GHG Conversion Factor 2025]]/defra_con[[#This Row],[GHG Conversion Factor 2024]]-1</f>
        <v>0</v>
      </c>
      <c r="M54" t="s">
        <v>103</v>
      </c>
      <c r="N54" t="s">
        <v>104</v>
      </c>
      <c r="O54" t="s">
        <v>105</v>
      </c>
      <c r="P54" t="s">
        <v>246</v>
      </c>
      <c r="Q54" t="s">
        <v>339</v>
      </c>
      <c r="R54">
        <v>0.43619213559667075</v>
      </c>
      <c r="S54">
        <v>2.5266009956443469E-2</v>
      </c>
      <c r="T54" t="s">
        <v>108</v>
      </c>
      <c r="U54">
        <f>(all_elec[[#This Row],[Factor]])*R$3</f>
        <v>0.10432250631578251</v>
      </c>
      <c r="V54" s="38">
        <v>0.43619213559667075</v>
      </c>
      <c r="W54">
        <v>0.67</v>
      </c>
      <c r="X54" s="46">
        <f>(all_elec[[#This Row],[Value pre-15/06/2023 update]]-all_elec[[#This Row],[Factor]])/all_elec[[#This Row],[Value pre-15/06/2023 update]]</f>
        <v>0.34896696179601383</v>
      </c>
      <c r="AH54" t="s">
        <v>110</v>
      </c>
      <c r="AI54" t="s">
        <v>111</v>
      </c>
      <c r="AJ54" t="s">
        <v>327</v>
      </c>
      <c r="AK54" t="s">
        <v>340</v>
      </c>
      <c r="AL54"/>
      <c r="AM54"/>
      <c r="AN54" t="s">
        <v>101</v>
      </c>
      <c r="AO54" t="s">
        <v>114</v>
      </c>
      <c r="AP54">
        <v>1677.18</v>
      </c>
      <c r="AT54" s="54" t="s">
        <v>194</v>
      </c>
      <c r="AU54" s="45" t="s">
        <v>244</v>
      </c>
      <c r="AV54" s="45" t="s">
        <v>334</v>
      </c>
      <c r="AW54" s="45" t="s">
        <v>335</v>
      </c>
      <c r="AX54" s="45" t="str">
        <f>travel_factors[[#This Row],[Column Text]]</f>
        <v>Hybrid</v>
      </c>
      <c r="AY54" s="45"/>
      <c r="AZ54" s="45" t="s">
        <v>257</v>
      </c>
      <c r="BA54" s="45" t="s">
        <v>58</v>
      </c>
      <c r="BB54" s="55" cm="1">
        <f t="array" ref="BB5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55" spans="1:57" ht="15" hidden="1" x14ac:dyDescent="0.35">
      <c r="A55" t="s">
        <v>97</v>
      </c>
      <c r="B55" t="s">
        <v>98</v>
      </c>
      <c r="C55" t="s">
        <v>251</v>
      </c>
      <c r="D55" t="s">
        <v>336</v>
      </c>
      <c r="E55"/>
      <c r="F55"/>
      <c r="G55" t="s">
        <v>105</v>
      </c>
      <c r="H55" t="s">
        <v>102</v>
      </c>
      <c r="I55">
        <v>0.24890999999999999</v>
      </c>
      <c r="J55">
        <v>0.24890999999999999</v>
      </c>
      <c r="K55" s="50">
        <f>defra_con[[#This Row],[GHG Conversion Factor 2025]]/defra_con[[#This Row],[GHG Conversion Factor 2024]]-1</f>
        <v>0</v>
      </c>
      <c r="M55" t="s">
        <v>103</v>
      </c>
      <c r="N55" t="s">
        <v>104</v>
      </c>
      <c r="O55" t="s">
        <v>105</v>
      </c>
      <c r="P55" t="s">
        <v>250</v>
      </c>
      <c r="Q55" t="s">
        <v>341</v>
      </c>
      <c r="R55">
        <v>0.52446028262705113</v>
      </c>
      <c r="S55" t="s">
        <v>107</v>
      </c>
      <c r="T55" t="s">
        <v>108</v>
      </c>
      <c r="U55">
        <f>(all_elec[[#This Row],[Factor]])*R$3</f>
        <v>0.12543328199142162</v>
      </c>
      <c r="V55" s="38">
        <v>0.52446028262705113</v>
      </c>
      <c r="W55"/>
      <c r="X55" s="46" t="e">
        <f>(all_elec[[#This Row],[Value pre-15/06/2023 update]]-all_elec[[#This Row],[Factor]])/all_elec[[#This Row],[Value pre-15/06/2023 update]]</f>
        <v>#DIV/0!</v>
      </c>
      <c r="AH55" t="s">
        <v>110</v>
      </c>
      <c r="AI55" t="s">
        <v>111</v>
      </c>
      <c r="AJ55" t="s">
        <v>327</v>
      </c>
      <c r="AK55" t="s">
        <v>340</v>
      </c>
      <c r="AL55"/>
      <c r="AM55"/>
      <c r="AN55" t="s">
        <v>105</v>
      </c>
      <c r="AO55" t="s">
        <v>114</v>
      </c>
      <c r="AP55">
        <v>0.35</v>
      </c>
      <c r="AT55" s="54" t="s">
        <v>194</v>
      </c>
      <c r="AU55" s="45" t="s">
        <v>244</v>
      </c>
      <c r="AV55" s="45" t="s">
        <v>334</v>
      </c>
      <c r="AW55" s="45" t="s">
        <v>335</v>
      </c>
      <c r="AX55" s="45" t="str">
        <f>travel_factors[[#This Row],[Column Text]]</f>
        <v>Unknown</v>
      </c>
      <c r="AY55" s="45"/>
      <c r="AZ55" s="45" t="s">
        <v>261</v>
      </c>
      <c r="BA55" s="45" t="s">
        <v>58</v>
      </c>
      <c r="BB55" s="55" cm="1">
        <f t="array" ref="BB5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0.13050999999999999</v>
      </c>
    </row>
    <row r="56" spans="1:57" ht="15" hidden="1" x14ac:dyDescent="0.35">
      <c r="A56" t="s">
        <v>97</v>
      </c>
      <c r="B56" t="s">
        <v>98</v>
      </c>
      <c r="C56" t="s">
        <v>251</v>
      </c>
      <c r="D56" t="s">
        <v>140</v>
      </c>
      <c r="E56"/>
      <c r="F56"/>
      <c r="G56" t="s">
        <v>101</v>
      </c>
      <c r="H56" t="s">
        <v>102</v>
      </c>
      <c r="I56">
        <v>2772.9793500000001</v>
      </c>
      <c r="J56">
        <v>2778.5293499999998</v>
      </c>
      <c r="K56" s="50">
        <f>defra_con[[#This Row],[GHG Conversion Factor 2025]]/defra_con[[#This Row],[GHG Conversion Factor 2024]]-1</f>
        <v>-1.9974595553577945E-3</v>
      </c>
      <c r="M56" t="s">
        <v>103</v>
      </c>
      <c r="N56" t="s">
        <v>104</v>
      </c>
      <c r="O56" t="s">
        <v>105</v>
      </c>
      <c r="P56" t="s">
        <v>342</v>
      </c>
      <c r="Q56" t="s">
        <v>343</v>
      </c>
      <c r="R56">
        <v>0.34799999999999998</v>
      </c>
      <c r="S56">
        <v>1.6276169265033408E-2</v>
      </c>
      <c r="T56" t="s">
        <v>138</v>
      </c>
      <c r="U56">
        <f>(all_elec[[#This Row],[Factor]])*R$3</f>
        <v>8.3229910021718895E-2</v>
      </c>
      <c r="V56" s="40">
        <v>0.40822477304066457</v>
      </c>
      <c r="W56">
        <v>0.379</v>
      </c>
      <c r="X56" s="46">
        <f>(all_elec[[#This Row],[Value pre-15/06/2023 update]]-all_elec[[#This Row],[Factor]])/all_elec[[#This Row],[Value pre-15/06/2023 update]]</f>
        <v>8.1794195250659701E-2</v>
      </c>
      <c r="AH56" t="s">
        <v>110</v>
      </c>
      <c r="AI56" t="s">
        <v>111</v>
      </c>
      <c r="AJ56" t="s">
        <v>327</v>
      </c>
      <c r="AK56" t="s">
        <v>344</v>
      </c>
      <c r="AL56"/>
      <c r="AM56"/>
      <c r="AN56" t="s">
        <v>101</v>
      </c>
      <c r="AO56" t="s">
        <v>114</v>
      </c>
      <c r="AP56">
        <v>1287.25</v>
      </c>
      <c r="AT56" s="54" t="s">
        <v>194</v>
      </c>
      <c r="AU56" s="45" t="s">
        <v>244</v>
      </c>
      <c r="AV56" s="45" t="s">
        <v>334</v>
      </c>
      <c r="AW56" s="45" t="s">
        <v>335</v>
      </c>
      <c r="AX56" s="45" t="str">
        <f>travel_factors[[#This Row],[Column Text]]</f>
        <v>Plug-in Hybrid Electric Vehicle</v>
      </c>
      <c r="AY56" s="45"/>
      <c r="AZ56" s="45" t="s">
        <v>266</v>
      </c>
      <c r="BA56" s="45" t="s">
        <v>58</v>
      </c>
      <c r="BB56" s="55" cm="1">
        <f t="array" ref="BB5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57" spans="1:57" ht="15" hidden="1" x14ac:dyDescent="0.35">
      <c r="A57" t="s">
        <v>97</v>
      </c>
      <c r="B57" t="s">
        <v>98</v>
      </c>
      <c r="C57" t="s">
        <v>251</v>
      </c>
      <c r="D57" t="s">
        <v>140</v>
      </c>
      <c r="E57"/>
      <c r="F57"/>
      <c r="G57" t="s">
        <v>123</v>
      </c>
      <c r="H57" t="s">
        <v>102</v>
      </c>
      <c r="I57">
        <v>2.0691600000000001</v>
      </c>
      <c r="J57">
        <v>2.0844</v>
      </c>
      <c r="K57" s="50">
        <f>defra_con[[#This Row],[GHG Conversion Factor 2025]]/defra_con[[#This Row],[GHG Conversion Factor 2024]]-1</f>
        <v>-7.311456534254468E-3</v>
      </c>
      <c r="M57" t="s">
        <v>103</v>
      </c>
      <c r="N57" t="s">
        <v>104</v>
      </c>
      <c r="O57" t="s">
        <v>105</v>
      </c>
      <c r="P57" t="s">
        <v>255</v>
      </c>
      <c r="Q57" t="s">
        <v>345</v>
      </c>
      <c r="R57">
        <v>0.3585044788030079</v>
      </c>
      <c r="S57">
        <v>4.9135385123178728E-2</v>
      </c>
      <c r="T57" t="s">
        <v>108</v>
      </c>
      <c r="U57">
        <f>(all_elec[[#This Row],[Factor]])*R$3</f>
        <v>8.5742228486084995E-2</v>
      </c>
      <c r="V57" s="38">
        <v>0.3585044788030079</v>
      </c>
      <c r="W57">
        <v>0.52900000000000003</v>
      </c>
      <c r="X57" s="46">
        <f>(all_elec[[#This Row],[Value pre-15/06/2023 update]]-all_elec[[#This Row],[Factor]])/all_elec[[#This Row],[Value pre-15/06/2023 update]]</f>
        <v>0.32229777163892648</v>
      </c>
      <c r="AH57" t="s">
        <v>110</v>
      </c>
      <c r="AI57" t="s">
        <v>111</v>
      </c>
      <c r="AJ57" t="s">
        <v>327</v>
      </c>
      <c r="AK57" t="s">
        <v>344</v>
      </c>
      <c r="AL57"/>
      <c r="AM57"/>
      <c r="AN57" t="s">
        <v>105</v>
      </c>
      <c r="AO57" t="s">
        <v>114</v>
      </c>
      <c r="AP57">
        <v>0.35</v>
      </c>
      <c r="AT57" s="54" t="s">
        <v>194</v>
      </c>
      <c r="AU57" s="45" t="s">
        <v>244</v>
      </c>
      <c r="AV57" s="45" t="s">
        <v>334</v>
      </c>
      <c r="AW57" s="45" t="s">
        <v>335</v>
      </c>
      <c r="AX57" s="45" t="str">
        <f>travel_factors[[#This Row],[Column Text]]</f>
        <v>Battery Electric Vehicle</v>
      </c>
      <c r="AY57" s="45"/>
      <c r="AZ57" s="45" t="s">
        <v>269</v>
      </c>
      <c r="BA57" s="45" t="s">
        <v>58</v>
      </c>
      <c r="BB57" s="55" cm="1">
        <f t="array" ref="BB5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3.3189999999999997E-2</v>
      </c>
    </row>
    <row r="58" spans="1:57" ht="15" hidden="1" x14ac:dyDescent="0.35">
      <c r="A58" t="s">
        <v>97</v>
      </c>
      <c r="B58" t="s">
        <v>98</v>
      </c>
      <c r="C58" t="s">
        <v>251</v>
      </c>
      <c r="D58" t="s">
        <v>140</v>
      </c>
      <c r="E58"/>
      <c r="F58"/>
      <c r="G58" t="s">
        <v>105</v>
      </c>
      <c r="H58" t="s">
        <v>102</v>
      </c>
      <c r="I58">
        <v>0.23180999999999999</v>
      </c>
      <c r="J58">
        <v>0.2324</v>
      </c>
      <c r="K58" s="50">
        <f>defra_con[[#This Row],[GHG Conversion Factor 2025]]/defra_con[[#This Row],[GHG Conversion Factor 2024]]-1</f>
        <v>-2.5387263339070598E-3</v>
      </c>
      <c r="M58" t="s">
        <v>103</v>
      </c>
      <c r="N58" t="s">
        <v>104</v>
      </c>
      <c r="O58" t="s">
        <v>105</v>
      </c>
      <c r="P58" t="s">
        <v>346</v>
      </c>
      <c r="Q58" t="s">
        <v>347</v>
      </c>
      <c r="R58">
        <v>0.54682711469820466</v>
      </c>
      <c r="S58">
        <v>8.0409038260255736E-2</v>
      </c>
      <c r="T58" t="s">
        <v>108</v>
      </c>
      <c r="U58">
        <f>(all_elec[[#This Row],[Factor]])*R$3</f>
        <v>0.1307826768786429</v>
      </c>
      <c r="V58" s="38">
        <v>0.54682711469820466</v>
      </c>
      <c r="W58">
        <v>0.65900000000000003</v>
      </c>
      <c r="X58" s="46">
        <f>(all_elec[[#This Row],[Value pre-15/06/2023 update]]-all_elec[[#This Row],[Factor]])/all_elec[[#This Row],[Value pre-15/06/2023 update]]</f>
        <v>0.170216821398779</v>
      </c>
      <c r="AH58" t="s">
        <v>110</v>
      </c>
      <c r="AI58" t="s">
        <v>111</v>
      </c>
      <c r="AJ58" t="s">
        <v>115</v>
      </c>
      <c r="AK58" t="s">
        <v>115</v>
      </c>
      <c r="AL58"/>
      <c r="AM58"/>
      <c r="AN58" t="s">
        <v>101</v>
      </c>
      <c r="AO58" t="s">
        <v>114</v>
      </c>
      <c r="AP58">
        <v>1105.6695</v>
      </c>
      <c r="AT58" s="54" t="s">
        <v>194</v>
      </c>
      <c r="AU58" s="45" t="s">
        <v>244</v>
      </c>
      <c r="AV58" s="45" t="s">
        <v>334</v>
      </c>
      <c r="AW58" s="45" t="s">
        <v>348</v>
      </c>
      <c r="AX58" s="45" t="str">
        <f>travel_factors[[#This Row],[Column Text]]</f>
        <v>Diesel</v>
      </c>
      <c r="AY58" s="45"/>
      <c r="AZ58" s="45" t="s">
        <v>113</v>
      </c>
      <c r="BA58" s="45" t="s">
        <v>58</v>
      </c>
      <c r="BB58" s="55" cm="1">
        <f t="array" ref="BB5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0.13452</v>
      </c>
    </row>
    <row r="59" spans="1:57" ht="15" hidden="1" x14ac:dyDescent="0.35">
      <c r="A59" t="s">
        <v>97</v>
      </c>
      <c r="B59" t="s">
        <v>98</v>
      </c>
      <c r="C59" t="s">
        <v>251</v>
      </c>
      <c r="D59" t="s">
        <v>349</v>
      </c>
      <c r="E59"/>
      <c r="F59"/>
      <c r="G59" t="s">
        <v>101</v>
      </c>
      <c r="H59" t="s">
        <v>102</v>
      </c>
      <c r="I59">
        <v>3154.0821299999998</v>
      </c>
      <c r="J59">
        <v>3154.0821299999998</v>
      </c>
      <c r="K59" s="50">
        <f>defra_con[[#This Row],[GHG Conversion Factor 2025]]/defra_con[[#This Row],[GHG Conversion Factor 2024]]-1</f>
        <v>0</v>
      </c>
      <c r="M59" t="s">
        <v>103</v>
      </c>
      <c r="N59" t="s">
        <v>104</v>
      </c>
      <c r="O59" t="s">
        <v>105</v>
      </c>
      <c r="P59" t="s">
        <v>258</v>
      </c>
      <c r="Q59" t="s">
        <v>350</v>
      </c>
      <c r="R59">
        <v>0.31</v>
      </c>
      <c r="S59">
        <v>1.4789881838751472E-2</v>
      </c>
      <c r="T59" t="s">
        <v>138</v>
      </c>
      <c r="U59">
        <f>(all_elec[[#This Row],[Factor]])*R$3</f>
        <v>7.4141586513600158E-2</v>
      </c>
      <c r="V59" s="40">
        <v>0.37989370893890106</v>
      </c>
      <c r="W59">
        <v>0.32839999999999997</v>
      </c>
      <c r="X59" s="46">
        <f>(all_elec[[#This Row],[Value pre-15/06/2023 update]]-all_elec[[#This Row],[Factor]])/all_elec[[#This Row],[Value pre-15/06/2023 update]]</f>
        <v>5.6029232643118071E-2</v>
      </c>
      <c r="AH59" t="s">
        <v>110</v>
      </c>
      <c r="AI59" t="s">
        <v>111</v>
      </c>
      <c r="AJ59" t="s">
        <v>115</v>
      </c>
      <c r="AK59" t="s">
        <v>115</v>
      </c>
      <c r="AL59"/>
      <c r="AM59"/>
      <c r="AN59" t="s">
        <v>105</v>
      </c>
      <c r="AO59" t="s">
        <v>114</v>
      </c>
      <c r="AP59">
        <v>0.19902</v>
      </c>
      <c r="AT59" s="54" t="s">
        <v>194</v>
      </c>
      <c r="AU59" s="45" t="s">
        <v>244</v>
      </c>
      <c r="AV59" s="45" t="s">
        <v>334</v>
      </c>
      <c r="AW59" s="45" t="s">
        <v>348</v>
      </c>
      <c r="AX59" s="45" t="str">
        <f>travel_factors[[#This Row],[Column Text]]</f>
        <v>Petrol</v>
      </c>
      <c r="AY59" s="45"/>
      <c r="AZ59" s="45" t="s">
        <v>140</v>
      </c>
      <c r="BA59" s="45" t="s">
        <v>58</v>
      </c>
      <c r="BB59" s="55" cm="1">
        <f t="array" ref="BB5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0.14276</v>
      </c>
    </row>
    <row r="60" spans="1:57" ht="15" hidden="1" x14ac:dyDescent="0.35">
      <c r="A60" t="s">
        <v>97</v>
      </c>
      <c r="B60" t="s">
        <v>98</v>
      </c>
      <c r="C60" t="s">
        <v>251</v>
      </c>
      <c r="D60" t="s">
        <v>349</v>
      </c>
      <c r="E60"/>
      <c r="F60"/>
      <c r="G60" t="s">
        <v>123</v>
      </c>
      <c r="H60" t="s">
        <v>102</v>
      </c>
      <c r="I60">
        <v>2.3398400000000001</v>
      </c>
      <c r="J60">
        <v>2.35372</v>
      </c>
      <c r="K60" s="50">
        <f>defra_con[[#This Row],[GHG Conversion Factor 2025]]/defra_con[[#This Row],[GHG Conversion Factor 2024]]-1</f>
        <v>-5.8970480770864642E-3</v>
      </c>
      <c r="M60" t="s">
        <v>103</v>
      </c>
      <c r="N60" t="s">
        <v>104</v>
      </c>
      <c r="O60" t="s">
        <v>105</v>
      </c>
      <c r="P60" t="s">
        <v>351</v>
      </c>
      <c r="Q60" t="s">
        <v>352</v>
      </c>
      <c r="R60">
        <v>7.2900000000000006E-2</v>
      </c>
      <c r="S60">
        <v>4.7706309619583963E-3</v>
      </c>
      <c r="T60" t="s">
        <v>138</v>
      </c>
      <c r="U60">
        <f>(all_elec[[#This Row],[Factor]])*R$3</f>
        <v>1.743523115110146E-2</v>
      </c>
      <c r="V60" s="38">
        <v>7.2900000000000006E-2</v>
      </c>
      <c r="W60">
        <v>9.7699999999999995E-2</v>
      </c>
      <c r="X60" s="46">
        <f>(all_elec[[#This Row],[Value pre-15/06/2023 update]]-all_elec[[#This Row],[Factor]])/all_elec[[#This Row],[Value pre-15/06/2023 update]]</f>
        <v>0.25383828045035811</v>
      </c>
      <c r="AH60" t="s">
        <v>110</v>
      </c>
      <c r="AI60" t="s">
        <v>111</v>
      </c>
      <c r="AJ60" t="s">
        <v>115</v>
      </c>
      <c r="AK60" t="s">
        <v>353</v>
      </c>
      <c r="AL60"/>
      <c r="AM60"/>
      <c r="AN60" t="s">
        <v>101</v>
      </c>
      <c r="AO60" t="s">
        <v>114</v>
      </c>
      <c r="AP60">
        <v>679.98674000000005</v>
      </c>
      <c r="AT60" s="54" t="s">
        <v>194</v>
      </c>
      <c r="AU60" s="45" t="s">
        <v>244</v>
      </c>
      <c r="AV60" s="45" t="s">
        <v>334</v>
      </c>
      <c r="AW60" s="45" t="s">
        <v>348</v>
      </c>
      <c r="AX60" s="45" t="str">
        <f>travel_factors[[#This Row],[Column Text]]</f>
        <v>Hybrid</v>
      </c>
      <c r="AY60" s="45"/>
      <c r="AZ60" s="45" t="s">
        <v>257</v>
      </c>
      <c r="BA60" s="45" t="s">
        <v>58</v>
      </c>
      <c r="BB60" s="55" cm="1">
        <f t="array" ref="BB6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61" spans="1:57" ht="15" hidden="1" x14ac:dyDescent="0.35">
      <c r="A61" t="s">
        <v>97</v>
      </c>
      <c r="B61" t="s">
        <v>98</v>
      </c>
      <c r="C61" t="s">
        <v>251</v>
      </c>
      <c r="D61" t="s">
        <v>349</v>
      </c>
      <c r="E61"/>
      <c r="F61"/>
      <c r="G61" t="s">
        <v>105</v>
      </c>
      <c r="H61" t="s">
        <v>102</v>
      </c>
      <c r="I61">
        <v>0.25430999999999998</v>
      </c>
      <c r="J61">
        <v>0.25459999999999999</v>
      </c>
      <c r="K61" s="50">
        <f>defra_con[[#This Row],[GHG Conversion Factor 2025]]/defra_con[[#This Row],[GHG Conversion Factor 2024]]-1</f>
        <v>-1.1390416339356335E-3</v>
      </c>
      <c r="M61" t="s">
        <v>103</v>
      </c>
      <c r="N61" t="s">
        <v>104</v>
      </c>
      <c r="O61" t="s">
        <v>105</v>
      </c>
      <c r="P61" t="s">
        <v>354</v>
      </c>
      <c r="Q61" t="s">
        <v>355</v>
      </c>
      <c r="R61">
        <v>0.3575957660375868</v>
      </c>
      <c r="S61">
        <v>5.7598923157419789E-2</v>
      </c>
      <c r="T61" t="s">
        <v>108</v>
      </c>
      <c r="U61">
        <f>(all_elec[[#This Row],[Factor]])*R$3</f>
        <v>8.552489491797699E-2</v>
      </c>
      <c r="V61" s="38">
        <v>0.3575957660375868</v>
      </c>
      <c r="W61">
        <v>0.57299999999999995</v>
      </c>
      <c r="X61" s="46">
        <f>(all_elec[[#This Row],[Value pre-15/06/2023 update]]-all_elec[[#This Row],[Factor]])/all_elec[[#This Row],[Value pre-15/06/2023 update]]</f>
        <v>0.37592361948065123</v>
      </c>
      <c r="AH61" t="s">
        <v>110</v>
      </c>
      <c r="AI61" t="s">
        <v>111</v>
      </c>
      <c r="AJ61" t="s">
        <v>115</v>
      </c>
      <c r="AK61" t="s">
        <v>353</v>
      </c>
      <c r="AL61"/>
      <c r="AM61"/>
      <c r="AN61" t="s">
        <v>105</v>
      </c>
      <c r="AO61" t="s">
        <v>114</v>
      </c>
      <c r="AP61">
        <v>0.19902</v>
      </c>
      <c r="AT61" s="54" t="s">
        <v>194</v>
      </c>
      <c r="AU61" s="45" t="s">
        <v>244</v>
      </c>
      <c r="AV61" s="45" t="s">
        <v>334</v>
      </c>
      <c r="AW61" s="45" t="s">
        <v>348</v>
      </c>
      <c r="AX61" s="45" t="str">
        <f>travel_factors[[#This Row],[Column Text]]</f>
        <v>Unknown</v>
      </c>
      <c r="AY61" s="45"/>
      <c r="AZ61" s="45" t="s">
        <v>261</v>
      </c>
      <c r="BA61" s="45" t="s">
        <v>58</v>
      </c>
      <c r="BB61" s="55" cm="1">
        <f t="array" ref="BB6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0.14194000000000001</v>
      </c>
    </row>
    <row r="62" spans="1:57" ht="15" hidden="1" x14ac:dyDescent="0.35">
      <c r="A62" t="s">
        <v>97</v>
      </c>
      <c r="B62" t="s">
        <v>98</v>
      </c>
      <c r="C62" t="s">
        <v>251</v>
      </c>
      <c r="D62" t="s">
        <v>356</v>
      </c>
      <c r="E62"/>
      <c r="F62"/>
      <c r="G62" t="s">
        <v>101</v>
      </c>
      <c r="H62" t="s">
        <v>102</v>
      </c>
      <c r="I62">
        <v>3228.8901900000001</v>
      </c>
      <c r="J62">
        <v>3228.8901900000001</v>
      </c>
      <c r="K62" s="50">
        <f>defra_con[[#This Row],[GHG Conversion Factor 2025]]/defra_con[[#This Row],[GHG Conversion Factor 2024]]-1</f>
        <v>0</v>
      </c>
      <c r="M62" t="s">
        <v>103</v>
      </c>
      <c r="N62" t="s">
        <v>104</v>
      </c>
      <c r="O62" t="s">
        <v>105</v>
      </c>
      <c r="P62" t="s">
        <v>357</v>
      </c>
      <c r="Q62" t="s">
        <v>358</v>
      </c>
      <c r="R62">
        <v>1.6926232606405134E-2</v>
      </c>
      <c r="S62">
        <v>1.0290501264540132E-3</v>
      </c>
      <c r="T62" t="s">
        <v>138</v>
      </c>
      <c r="U62">
        <f>(all_elec[[#This Row],[Factor]])*R$3</f>
        <v>4.0481862552809878E-3</v>
      </c>
      <c r="V62" s="40">
        <v>0.59860909602624213</v>
      </c>
      <c r="W62">
        <v>1.9E-2</v>
      </c>
      <c r="X62" s="46">
        <f>(all_elec[[#This Row],[Value pre-15/06/2023 update]]-all_elec[[#This Row],[Factor]])/all_elec[[#This Row],[Value pre-15/06/2023 update]]</f>
        <v>0.10914565229446661</v>
      </c>
      <c r="AH62" t="s">
        <v>110</v>
      </c>
      <c r="AI62" t="s">
        <v>111</v>
      </c>
      <c r="AJ62" t="s">
        <v>359</v>
      </c>
      <c r="AK62" t="s">
        <v>360</v>
      </c>
      <c r="AL62"/>
      <c r="AM62"/>
      <c r="AN62" t="s">
        <v>105</v>
      </c>
      <c r="AO62" t="s">
        <v>114</v>
      </c>
      <c r="AP62">
        <v>0.11507000000000001</v>
      </c>
      <c r="AT62" s="54" t="s">
        <v>194</v>
      </c>
      <c r="AU62" s="45" t="s">
        <v>244</v>
      </c>
      <c r="AV62" s="45" t="s">
        <v>334</v>
      </c>
      <c r="AW62" s="45" t="s">
        <v>348</v>
      </c>
      <c r="AX62" s="45" t="str">
        <f>travel_factors[[#This Row],[Column Text]]</f>
        <v>Plug-in Hybrid Electric Vehicle</v>
      </c>
      <c r="AY62" s="45"/>
      <c r="AZ62" s="45" t="s">
        <v>266</v>
      </c>
      <c r="BA62" s="45" t="s">
        <v>58</v>
      </c>
      <c r="BB62" s="55" cm="1">
        <f t="array" ref="BB6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5.6689999999999997E-2</v>
      </c>
    </row>
    <row r="63" spans="1:57" ht="15" hidden="1" x14ac:dyDescent="0.35">
      <c r="A63" t="s">
        <v>97</v>
      </c>
      <c r="B63" t="s">
        <v>98</v>
      </c>
      <c r="C63" t="s">
        <v>251</v>
      </c>
      <c r="D63" t="s">
        <v>356</v>
      </c>
      <c r="E63"/>
      <c r="F63"/>
      <c r="G63" t="s">
        <v>123</v>
      </c>
      <c r="H63" t="s">
        <v>102</v>
      </c>
      <c r="I63">
        <v>3.1749200000000002</v>
      </c>
      <c r="J63">
        <v>3.1749299999999998</v>
      </c>
      <c r="K63" s="50">
        <f>defra_con[[#This Row],[GHG Conversion Factor 2025]]/defra_con[[#This Row],[GHG Conversion Factor 2024]]-1</f>
        <v>-3.1496757407767362E-6</v>
      </c>
      <c r="M63" t="s">
        <v>103</v>
      </c>
      <c r="N63" t="s">
        <v>104</v>
      </c>
      <c r="O63" t="s">
        <v>105</v>
      </c>
      <c r="P63" t="s">
        <v>361</v>
      </c>
      <c r="Q63" t="s">
        <v>362</v>
      </c>
      <c r="R63">
        <v>0.38558443628385586</v>
      </c>
      <c r="S63">
        <v>6.6072077900249826E-2</v>
      </c>
      <c r="T63" t="s">
        <v>108</v>
      </c>
      <c r="U63">
        <f>(all_elec[[#This Row],[Factor]])*R$3</f>
        <v>9.2218844648507256E-2</v>
      </c>
      <c r="V63" s="38">
        <v>0.38558443628385586</v>
      </c>
      <c r="W63">
        <v>0.54700000000000004</v>
      </c>
      <c r="X63" s="46">
        <f>(all_elec[[#This Row],[Value pre-15/06/2023 update]]-all_elec[[#This Row],[Factor]])/all_elec[[#This Row],[Value pre-15/06/2023 update]]</f>
        <v>0.29509243823792353</v>
      </c>
      <c r="AT63" s="54" t="s">
        <v>194</v>
      </c>
      <c r="AU63" s="45" t="s">
        <v>244</v>
      </c>
      <c r="AV63" s="45" t="s">
        <v>334</v>
      </c>
      <c r="AW63" s="45" t="s">
        <v>348</v>
      </c>
      <c r="AX63" s="45" t="str">
        <f>travel_factors[[#This Row],[Column Text]]</f>
        <v>Battery Electric Vehicle</v>
      </c>
      <c r="AY63" s="45"/>
      <c r="AZ63" s="45" t="s">
        <v>269</v>
      </c>
      <c r="BA63" s="45" t="s">
        <v>58</v>
      </c>
      <c r="BB63" s="55" cm="1">
        <f t="array" ref="BB6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3.7769999999999998E-2</v>
      </c>
    </row>
    <row r="64" spans="1:57" ht="15" hidden="1" x14ac:dyDescent="0.35">
      <c r="A64" t="s">
        <v>97</v>
      </c>
      <c r="B64" t="s">
        <v>98</v>
      </c>
      <c r="C64" t="s">
        <v>251</v>
      </c>
      <c r="D64" t="s">
        <v>356</v>
      </c>
      <c r="E64"/>
      <c r="F64"/>
      <c r="G64" t="s">
        <v>105</v>
      </c>
      <c r="H64" t="s">
        <v>102</v>
      </c>
      <c r="I64">
        <v>0.28522999999999998</v>
      </c>
      <c r="J64">
        <v>0.28522999999999998</v>
      </c>
      <c r="K64" s="50">
        <f>defra_con[[#This Row],[GHG Conversion Factor 2025]]/defra_con[[#This Row],[GHG Conversion Factor 2024]]-1</f>
        <v>0</v>
      </c>
      <c r="M64" t="s">
        <v>103</v>
      </c>
      <c r="N64" t="s">
        <v>104</v>
      </c>
      <c r="O64" t="s">
        <v>105</v>
      </c>
      <c r="P64" t="s">
        <v>363</v>
      </c>
      <c r="Q64" t="s">
        <v>364</v>
      </c>
      <c r="R64">
        <v>0.23033956010958131</v>
      </c>
      <c r="S64">
        <v>3.2937540198721221E-2</v>
      </c>
      <c r="T64" t="s">
        <v>108</v>
      </c>
      <c r="U64">
        <f>(all_elec[[#This Row],[Factor]])*R$3</f>
        <v>5.5089485236674611E-2</v>
      </c>
      <c r="V64" s="38">
        <v>0.23033956010958131</v>
      </c>
      <c r="W64">
        <v>0.58199999999999996</v>
      </c>
      <c r="X64" s="46">
        <f>(all_elec[[#This Row],[Value pre-15/06/2023 update]]-all_elec[[#This Row],[Factor]])/all_elec[[#This Row],[Value pre-15/06/2023 update]]</f>
        <v>0.60422755994917288</v>
      </c>
      <c r="AT64" s="54" t="s">
        <v>194</v>
      </c>
      <c r="AU64" s="45" t="s">
        <v>244</v>
      </c>
      <c r="AV64" s="45" t="s">
        <v>334</v>
      </c>
      <c r="AW64" s="45" t="s">
        <v>365</v>
      </c>
      <c r="AX64" s="45" t="str">
        <f>travel_factors[[#This Row],[Column Text]]</f>
        <v>Diesel</v>
      </c>
      <c r="AY64" s="45"/>
      <c r="AZ64" s="45" t="s">
        <v>113</v>
      </c>
      <c r="BA64" s="45" t="s">
        <v>58</v>
      </c>
      <c r="BB64" s="55" cm="1">
        <f t="array" ref="BB6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0.14516999999999999</v>
      </c>
    </row>
    <row r="65" spans="1:54" ht="15" hidden="1" x14ac:dyDescent="0.35">
      <c r="A65" t="s">
        <v>97</v>
      </c>
      <c r="B65" t="s">
        <v>98</v>
      </c>
      <c r="C65" t="s">
        <v>251</v>
      </c>
      <c r="D65" t="s">
        <v>366</v>
      </c>
      <c r="E65"/>
      <c r="F65"/>
      <c r="G65" t="s">
        <v>101</v>
      </c>
      <c r="H65" t="s">
        <v>102</v>
      </c>
      <c r="I65">
        <v>3226.5785900000001</v>
      </c>
      <c r="J65">
        <v>3226.5785900000001</v>
      </c>
      <c r="K65" s="50">
        <f>defra_con[[#This Row],[GHG Conversion Factor 2025]]/defra_con[[#This Row],[GHG Conversion Factor 2024]]-1</f>
        <v>0</v>
      </c>
      <c r="M65" t="s">
        <v>103</v>
      </c>
      <c r="N65" t="s">
        <v>104</v>
      </c>
      <c r="O65" t="s">
        <v>105</v>
      </c>
      <c r="P65" t="s">
        <v>367</v>
      </c>
      <c r="Q65" t="s">
        <v>368</v>
      </c>
      <c r="R65">
        <v>0.25231024108828437</v>
      </c>
      <c r="S65">
        <v>2.7677648805905491E-2</v>
      </c>
      <c r="T65" t="s">
        <v>108</v>
      </c>
      <c r="U65">
        <f>(all_elec[[#This Row],[Factor]])*R$3</f>
        <v>6.0344134090046291E-2</v>
      </c>
      <c r="V65" s="38">
        <v>0.25231024108828437</v>
      </c>
      <c r="W65">
        <v>0.59399999999999997</v>
      </c>
      <c r="X65" s="46">
        <f>(all_elec[[#This Row],[Value pre-15/06/2023 update]]-all_elec[[#This Row],[Factor]])/all_elec[[#This Row],[Value pre-15/06/2023 update]]</f>
        <v>0.57523528436315763</v>
      </c>
      <c r="AT65" s="54" t="s">
        <v>194</v>
      </c>
      <c r="AU65" s="45" t="s">
        <v>244</v>
      </c>
      <c r="AV65" s="45" t="s">
        <v>334</v>
      </c>
      <c r="AW65" s="45" t="s">
        <v>365</v>
      </c>
      <c r="AX65" s="45" t="str">
        <f>travel_factors[[#This Row],[Column Text]]</f>
        <v>Petrol</v>
      </c>
      <c r="AY65" s="45"/>
      <c r="AZ65" s="45" t="s">
        <v>140</v>
      </c>
      <c r="BA65" s="45" t="s">
        <v>58</v>
      </c>
      <c r="BB65" s="55" cm="1">
        <f t="array" ref="BB6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0.16123000000000001</v>
      </c>
    </row>
    <row r="66" spans="1:54" ht="15" hidden="1" x14ac:dyDescent="0.35">
      <c r="A66" t="s">
        <v>97</v>
      </c>
      <c r="B66" t="s">
        <v>98</v>
      </c>
      <c r="C66" t="s">
        <v>251</v>
      </c>
      <c r="D66" t="s">
        <v>366</v>
      </c>
      <c r="E66"/>
      <c r="F66"/>
      <c r="G66" t="s">
        <v>123</v>
      </c>
      <c r="H66" t="s">
        <v>102</v>
      </c>
      <c r="I66">
        <v>2.7554099999999999</v>
      </c>
      <c r="J66">
        <v>2.7554099999999999</v>
      </c>
      <c r="K66" s="50">
        <f>defra_con[[#This Row],[GHG Conversion Factor 2025]]/defra_con[[#This Row],[GHG Conversion Factor 2024]]-1</f>
        <v>0</v>
      </c>
      <c r="M66" t="s">
        <v>103</v>
      </c>
      <c r="N66" t="s">
        <v>104</v>
      </c>
      <c r="O66" t="s">
        <v>105</v>
      </c>
      <c r="P66" t="s">
        <v>270</v>
      </c>
      <c r="Q66" t="s">
        <v>369</v>
      </c>
      <c r="R66">
        <v>0.52498668142032645</v>
      </c>
      <c r="S66">
        <v>4.9398839972117893E-2</v>
      </c>
      <c r="T66" t="s">
        <v>108</v>
      </c>
      <c r="U66">
        <f>(all_elec[[#This Row],[Factor]])*R$3</f>
        <v>0.12555917890004187</v>
      </c>
      <c r="V66" s="38">
        <v>0.52498668142032645</v>
      </c>
      <c r="W66">
        <v>0.51200000000000001</v>
      </c>
      <c r="X66" s="46">
        <f>(all_elec[[#This Row],[Value pre-15/06/2023 update]]-all_elec[[#This Row],[Factor]])/all_elec[[#This Row],[Value pre-15/06/2023 update]]</f>
        <v>-2.5364612149075077E-2</v>
      </c>
      <c r="AT66" s="54" t="s">
        <v>194</v>
      </c>
      <c r="AU66" s="45" t="s">
        <v>244</v>
      </c>
      <c r="AV66" s="45" t="s">
        <v>334</v>
      </c>
      <c r="AW66" s="45" t="s">
        <v>365</v>
      </c>
      <c r="AX66" s="45" t="str">
        <f>travel_factors[[#This Row],[Column Text]]</f>
        <v>Hybrid</v>
      </c>
      <c r="AY66" s="45"/>
      <c r="AZ66" s="45" t="s">
        <v>257</v>
      </c>
      <c r="BA66" s="45" t="s">
        <v>58</v>
      </c>
      <c r="BB66" s="55" cm="1">
        <f t="array" ref="BB6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67" spans="1:54" ht="15" hidden="1" x14ac:dyDescent="0.35">
      <c r="A67" t="s">
        <v>97</v>
      </c>
      <c r="B67" t="s">
        <v>98</v>
      </c>
      <c r="C67" t="s">
        <v>251</v>
      </c>
      <c r="D67" t="s">
        <v>366</v>
      </c>
      <c r="E67"/>
      <c r="F67"/>
      <c r="G67" t="s">
        <v>105</v>
      </c>
      <c r="H67" t="s">
        <v>102</v>
      </c>
      <c r="I67">
        <v>0.27288000000000001</v>
      </c>
      <c r="J67">
        <v>0.27287</v>
      </c>
      <c r="K67" s="50">
        <f>defra_con[[#This Row],[GHG Conversion Factor 2025]]/defra_con[[#This Row],[GHG Conversion Factor 2024]]-1</f>
        <v>3.6647487814844837E-5</v>
      </c>
      <c r="M67" t="s">
        <v>103</v>
      </c>
      <c r="N67" t="s">
        <v>104</v>
      </c>
      <c r="O67" t="s">
        <v>105</v>
      </c>
      <c r="P67" t="s">
        <v>370</v>
      </c>
      <c r="Q67" t="s">
        <v>371</v>
      </c>
      <c r="R67">
        <v>0.68100000000000005</v>
      </c>
      <c r="S67">
        <v>4.403720947838595E-2</v>
      </c>
      <c r="T67" t="s">
        <v>138</v>
      </c>
      <c r="U67">
        <f>(all_elec[[#This Row],[Factor]])*R$3</f>
        <v>0.162872323921812</v>
      </c>
      <c r="V67" s="40">
        <v>0.78824391998789844</v>
      </c>
      <c r="W67">
        <v>0.70979999999999999</v>
      </c>
      <c r="X67" s="46">
        <f>(all_elec[[#This Row],[Value pre-15/06/2023 update]]-all_elec[[#This Row],[Factor]])/all_elec[[#This Row],[Value pre-15/06/2023 update]]</f>
        <v>4.0574809805578947E-2</v>
      </c>
      <c r="AT67" s="54" t="s">
        <v>194</v>
      </c>
      <c r="AU67" s="45" t="s">
        <v>244</v>
      </c>
      <c r="AV67" s="45" t="s">
        <v>334</v>
      </c>
      <c r="AW67" s="45" t="s">
        <v>365</v>
      </c>
      <c r="AX67" s="45" t="str">
        <f>travel_factors[[#This Row],[Column Text]]</f>
        <v>Unknown</v>
      </c>
      <c r="AY67" s="45"/>
      <c r="AZ67" s="45" t="s">
        <v>261</v>
      </c>
      <c r="BA67" s="45" t="s">
        <v>58</v>
      </c>
      <c r="BB67" s="55" cm="1">
        <f t="array" ref="BB6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0.15473000000000001</v>
      </c>
    </row>
    <row r="68" spans="1:54" ht="15" hidden="1" x14ac:dyDescent="0.35">
      <c r="A68" t="s">
        <v>97</v>
      </c>
      <c r="B68" t="s">
        <v>98</v>
      </c>
      <c r="C68" t="s">
        <v>251</v>
      </c>
      <c r="D68" t="s">
        <v>372</v>
      </c>
      <c r="E68"/>
      <c r="F68"/>
      <c r="G68" t="s">
        <v>101</v>
      </c>
      <c r="H68" t="s">
        <v>102</v>
      </c>
      <c r="I68">
        <v>2944.3209299999999</v>
      </c>
      <c r="J68">
        <v>2944.3209299999999</v>
      </c>
      <c r="K68" s="50">
        <f>defra_con[[#This Row],[GHG Conversion Factor 2025]]/defra_con[[#This Row],[GHG Conversion Factor 2024]]-1</f>
        <v>0</v>
      </c>
      <c r="M68" t="s">
        <v>103</v>
      </c>
      <c r="N68" t="s">
        <v>104</v>
      </c>
      <c r="O68" t="s">
        <v>105</v>
      </c>
      <c r="P68" t="s">
        <v>274</v>
      </c>
      <c r="Q68" t="s">
        <v>373</v>
      </c>
      <c r="R68">
        <v>0.17100000000000001</v>
      </c>
      <c r="S68">
        <v>1.7143112838969191E-2</v>
      </c>
      <c r="T68" t="s">
        <v>138</v>
      </c>
      <c r="U68">
        <f>(all_elec[[#This Row],[Factor]])*R$3</f>
        <v>4.0897455786534288E-2</v>
      </c>
      <c r="V68" s="40">
        <v>0.53901410032707631</v>
      </c>
      <c r="W68">
        <v>0.19839999999999999</v>
      </c>
      <c r="X68" s="46">
        <f>(all_elec[[#This Row],[Value pre-15/06/2023 update]]-all_elec[[#This Row],[Factor]])/all_elec[[#This Row],[Value pre-15/06/2023 update]]</f>
        <v>0.13810483870967732</v>
      </c>
      <c r="AT68" s="54" t="s">
        <v>194</v>
      </c>
      <c r="AU68" s="45" t="s">
        <v>244</v>
      </c>
      <c r="AV68" s="45" t="s">
        <v>334</v>
      </c>
      <c r="AW68" s="45" t="s">
        <v>365</v>
      </c>
      <c r="AX68" s="45" t="str">
        <f>travel_factors[[#This Row],[Column Text]]</f>
        <v>Plug-in Hybrid Electric Vehicle</v>
      </c>
      <c r="AY68" s="45"/>
      <c r="AZ68" s="45" t="s">
        <v>266</v>
      </c>
      <c r="BA68" s="45" t="s">
        <v>58</v>
      </c>
      <c r="BB68" s="55" cm="1">
        <f t="array" ref="BB6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8.4769999999999998E-2</v>
      </c>
    </row>
    <row r="69" spans="1:54" ht="15" hidden="1" x14ac:dyDescent="0.35">
      <c r="A69" t="s">
        <v>97</v>
      </c>
      <c r="B69" t="s">
        <v>98</v>
      </c>
      <c r="C69" t="s">
        <v>251</v>
      </c>
      <c r="D69" t="s">
        <v>372</v>
      </c>
      <c r="E69"/>
      <c r="F69"/>
      <c r="G69" t="s">
        <v>123</v>
      </c>
      <c r="H69" t="s">
        <v>102</v>
      </c>
      <c r="I69">
        <v>0</v>
      </c>
      <c r="J69"/>
      <c r="K69" s="50" t="e">
        <f>defra_con[[#This Row],[GHG Conversion Factor 2025]]/defra_con[[#This Row],[GHG Conversion Factor 2024]]-1</f>
        <v>#DIV/0!</v>
      </c>
      <c r="M69" t="s">
        <v>103</v>
      </c>
      <c r="N69" t="s">
        <v>104</v>
      </c>
      <c r="O69" t="s">
        <v>105</v>
      </c>
      <c r="P69" t="s">
        <v>374</v>
      </c>
      <c r="Q69" t="s">
        <v>375</v>
      </c>
      <c r="R69">
        <v>0.47299999999999998</v>
      </c>
      <c r="S69">
        <v>3.8335563299842106E-2</v>
      </c>
      <c r="T69" t="s">
        <v>108</v>
      </c>
      <c r="U69">
        <f>(all_elec[[#This Row],[Factor]])*R$3</f>
        <v>0.11312571103526735</v>
      </c>
      <c r="V69" s="38">
        <v>0.47299999999999998</v>
      </c>
      <c r="W69">
        <v>0.626</v>
      </c>
      <c r="X69" s="46">
        <f>(all_elec[[#This Row],[Value pre-15/06/2023 update]]-all_elec[[#This Row],[Factor]])/all_elec[[#This Row],[Value pre-15/06/2023 update]]</f>
        <v>0.244408945686901</v>
      </c>
      <c r="AT69" s="54" t="s">
        <v>194</v>
      </c>
      <c r="AU69" s="45" t="s">
        <v>244</v>
      </c>
      <c r="AV69" s="45" t="s">
        <v>334</v>
      </c>
      <c r="AW69" s="45" t="s">
        <v>365</v>
      </c>
      <c r="AX69" s="45" t="str">
        <f>travel_factors[[#This Row],[Column Text]]</f>
        <v>Battery Electric Vehicle</v>
      </c>
      <c r="AY69" s="45"/>
      <c r="AZ69" s="45" t="s">
        <v>269</v>
      </c>
      <c r="BA69" s="45" t="s">
        <v>58</v>
      </c>
      <c r="BB69" s="55" cm="1">
        <f t="array" ref="BB6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3.8490000000000003E-2</v>
      </c>
    </row>
    <row r="70" spans="1:54" ht="15" hidden="1" x14ac:dyDescent="0.35">
      <c r="A70" t="s">
        <v>97</v>
      </c>
      <c r="B70" t="s">
        <v>98</v>
      </c>
      <c r="C70" t="s">
        <v>251</v>
      </c>
      <c r="D70" t="s">
        <v>372</v>
      </c>
      <c r="E70"/>
      <c r="F70"/>
      <c r="G70" t="s">
        <v>105</v>
      </c>
      <c r="H70" t="s">
        <v>102</v>
      </c>
      <c r="I70">
        <v>0.25961000000000001</v>
      </c>
      <c r="J70">
        <v>0.25961000000000001</v>
      </c>
      <c r="K70" s="50">
        <f>defra_con[[#This Row],[GHG Conversion Factor 2025]]/defra_con[[#This Row],[GHG Conversion Factor 2024]]-1</f>
        <v>0</v>
      </c>
      <c r="M70" t="s">
        <v>103</v>
      </c>
      <c r="N70" t="s">
        <v>104</v>
      </c>
      <c r="O70" t="s">
        <v>105</v>
      </c>
      <c r="P70" t="s">
        <v>376</v>
      </c>
      <c r="Q70" t="s">
        <v>377</v>
      </c>
      <c r="R70">
        <v>0.34063138430201179</v>
      </c>
      <c r="S70">
        <v>3.04231177710335E-2</v>
      </c>
      <c r="T70" t="s">
        <v>108</v>
      </c>
      <c r="U70">
        <f>(all_elec[[#This Row],[Factor]])*R$3</f>
        <v>8.1467584672499968E-2</v>
      </c>
      <c r="V70" s="38">
        <v>0.34063138430201179</v>
      </c>
      <c r="W70">
        <v>0.45763386666666689</v>
      </c>
      <c r="X70" s="46">
        <f>(all_elec[[#This Row],[Value pre-15/06/2023 update]]-all_elec[[#This Row],[Factor]])/all_elec[[#This Row],[Value pre-15/06/2023 update]]</f>
        <v>0.25566832109013871</v>
      </c>
      <c r="AT70" s="54" t="s">
        <v>194</v>
      </c>
      <c r="AU70" s="45" t="s">
        <v>244</v>
      </c>
      <c r="AV70" s="45" t="s">
        <v>334</v>
      </c>
      <c r="AW70" s="45" t="s">
        <v>378</v>
      </c>
      <c r="AX70" s="45" t="str">
        <f>travel_factors[[#This Row],[Column Text]]</f>
        <v>Diesel</v>
      </c>
      <c r="AY70" s="45"/>
      <c r="AZ70" s="45" t="s">
        <v>113</v>
      </c>
      <c r="BA70" s="45" t="s">
        <v>58</v>
      </c>
      <c r="BB70" s="55" cm="1">
        <f t="array" ref="BB7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0.16194</v>
      </c>
    </row>
    <row r="71" spans="1:54" ht="15" hidden="1" x14ac:dyDescent="0.35">
      <c r="A71" t="s">
        <v>97</v>
      </c>
      <c r="B71" t="s">
        <v>98</v>
      </c>
      <c r="C71" t="s">
        <v>251</v>
      </c>
      <c r="D71" t="s">
        <v>379</v>
      </c>
      <c r="E71"/>
      <c r="F71"/>
      <c r="G71" t="s">
        <v>101</v>
      </c>
      <c r="H71" t="s">
        <v>102</v>
      </c>
      <c r="I71">
        <v>3219.37916</v>
      </c>
      <c r="J71">
        <v>3219.37916</v>
      </c>
      <c r="K71" s="50">
        <f>defra_con[[#This Row],[GHG Conversion Factor 2025]]/defra_con[[#This Row],[GHG Conversion Factor 2024]]-1</f>
        <v>0</v>
      </c>
      <c r="M71" t="s">
        <v>103</v>
      </c>
      <c r="N71" t="s">
        <v>104</v>
      </c>
      <c r="O71" t="s">
        <v>105</v>
      </c>
      <c r="P71" t="s">
        <v>380</v>
      </c>
      <c r="Q71" t="s">
        <v>381</v>
      </c>
      <c r="R71">
        <v>0.25</v>
      </c>
      <c r="S71">
        <v>2.5078529990125508E-2</v>
      </c>
      <c r="T71" t="s">
        <v>108</v>
      </c>
      <c r="U71">
        <f>(all_elec[[#This Row],[Factor]])*R$3</f>
        <v>5.9791602027096907E-2</v>
      </c>
      <c r="V71" s="38">
        <v>0.25</v>
      </c>
      <c r="W71">
        <v>0.32500000000000001</v>
      </c>
      <c r="X71" s="46">
        <f>(all_elec[[#This Row],[Value pre-15/06/2023 update]]-all_elec[[#This Row],[Factor]])/all_elec[[#This Row],[Value pre-15/06/2023 update]]</f>
        <v>0.23076923076923078</v>
      </c>
      <c r="AT71" s="54" t="s">
        <v>194</v>
      </c>
      <c r="AU71" s="45" t="s">
        <v>244</v>
      </c>
      <c r="AV71" s="45" t="s">
        <v>334</v>
      </c>
      <c r="AW71" s="45" t="s">
        <v>378</v>
      </c>
      <c r="AX71" s="45" t="str">
        <f>travel_factors[[#This Row],[Column Text]]</f>
        <v>Petrol</v>
      </c>
      <c r="AY71" s="45"/>
      <c r="AZ71" s="45" t="s">
        <v>140</v>
      </c>
      <c r="BA71" s="45" t="s">
        <v>58</v>
      </c>
      <c r="BB71" s="55" cm="1">
        <f t="array" ref="BB7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0.18534999999999999</v>
      </c>
    </row>
    <row r="72" spans="1:54" ht="15" hidden="1" x14ac:dyDescent="0.35">
      <c r="A72" t="s">
        <v>97</v>
      </c>
      <c r="B72" t="s">
        <v>98</v>
      </c>
      <c r="C72" t="s">
        <v>251</v>
      </c>
      <c r="D72" t="s">
        <v>379</v>
      </c>
      <c r="E72"/>
      <c r="F72"/>
      <c r="G72" t="s">
        <v>123</v>
      </c>
      <c r="H72" t="s">
        <v>102</v>
      </c>
      <c r="I72">
        <v>2.7492399999999999</v>
      </c>
      <c r="J72">
        <v>2.7492299999999998</v>
      </c>
      <c r="K72" s="50">
        <f>defra_con[[#This Row],[GHG Conversion Factor 2025]]/defra_con[[#This Row],[GHG Conversion Factor 2024]]-1</f>
        <v>3.6373821032942288E-6</v>
      </c>
      <c r="M72" t="s">
        <v>103</v>
      </c>
      <c r="N72" t="s">
        <v>104</v>
      </c>
      <c r="O72" t="s">
        <v>105</v>
      </c>
      <c r="P72" t="s">
        <v>284</v>
      </c>
      <c r="Q72" t="s">
        <v>382</v>
      </c>
      <c r="R72">
        <v>0.37368555697289541</v>
      </c>
      <c r="S72">
        <v>2.5340139114176444E-2</v>
      </c>
      <c r="T72" t="s">
        <v>108</v>
      </c>
      <c r="U72">
        <f>(all_elec[[#This Row],[Factor]])*R$3</f>
        <v>8.9373032423189641E-2</v>
      </c>
      <c r="V72" s="38">
        <v>0.37368555697289541</v>
      </c>
      <c r="W72">
        <v>0.65400000000000003</v>
      </c>
      <c r="X72" s="46">
        <f>(all_elec[[#This Row],[Value pre-15/06/2023 update]]-all_elec[[#This Row],[Factor]])/all_elec[[#This Row],[Value pre-15/06/2023 update]]</f>
        <v>0.42861535631055753</v>
      </c>
      <c r="AT72" s="54" t="s">
        <v>194</v>
      </c>
      <c r="AU72" s="45" t="s">
        <v>244</v>
      </c>
      <c r="AV72" s="45" t="s">
        <v>334</v>
      </c>
      <c r="AW72" s="45" t="s">
        <v>378</v>
      </c>
      <c r="AX72" s="45" t="str">
        <f>travel_factors[[#This Row],[Column Text]]</f>
        <v>Hybrid</v>
      </c>
      <c r="AY72" s="45"/>
      <c r="AZ72" s="45" t="s">
        <v>257</v>
      </c>
      <c r="BA72" s="45" t="s">
        <v>58</v>
      </c>
      <c r="BB72" s="55" cm="1">
        <f t="array" ref="BB7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73" spans="1:54" ht="15" hidden="1" x14ac:dyDescent="0.35">
      <c r="A73" t="s">
        <v>97</v>
      </c>
      <c r="B73" t="s">
        <v>98</v>
      </c>
      <c r="C73" t="s">
        <v>251</v>
      </c>
      <c r="D73" t="s">
        <v>379</v>
      </c>
      <c r="E73"/>
      <c r="F73"/>
      <c r="G73" t="s">
        <v>105</v>
      </c>
      <c r="H73" t="s">
        <v>102</v>
      </c>
      <c r="I73">
        <v>0.27459</v>
      </c>
      <c r="J73">
        <v>0.27457999999999999</v>
      </c>
      <c r="K73" s="50">
        <f>defra_con[[#This Row],[GHG Conversion Factor 2025]]/defra_con[[#This Row],[GHG Conversion Factor 2024]]-1</f>
        <v>3.6419258503839202E-5</v>
      </c>
      <c r="M73" t="s">
        <v>103</v>
      </c>
      <c r="N73" t="s">
        <v>104</v>
      </c>
      <c r="O73" t="s">
        <v>105</v>
      </c>
      <c r="P73" t="s">
        <v>287</v>
      </c>
      <c r="Q73" t="s">
        <v>383</v>
      </c>
      <c r="R73">
        <v>0.19964443170570417</v>
      </c>
      <c r="S73">
        <v>4.0511081524729764E-3</v>
      </c>
      <c r="T73" t="s">
        <v>108</v>
      </c>
      <c r="U73">
        <f>(all_elec[[#This Row],[Factor]])*R$3</f>
        <v>4.7748241629893565E-2</v>
      </c>
      <c r="V73" s="38">
        <v>0.19964443170570417</v>
      </c>
      <c r="W73">
        <v>0.48599999999999999</v>
      </c>
      <c r="X73" s="46">
        <f>(all_elec[[#This Row],[Value pre-15/06/2023 update]]-all_elec[[#This Row],[Factor]])/all_elec[[#This Row],[Value pre-15/06/2023 update]]</f>
        <v>0.58920898825986789</v>
      </c>
      <c r="AT73" s="54" t="s">
        <v>194</v>
      </c>
      <c r="AU73" s="45" t="s">
        <v>244</v>
      </c>
      <c r="AV73" s="45" t="s">
        <v>334</v>
      </c>
      <c r="AW73" s="45" t="s">
        <v>378</v>
      </c>
      <c r="AX73" s="45" t="str">
        <f>travel_factors[[#This Row],[Column Text]]</f>
        <v>Unknown</v>
      </c>
      <c r="AY73" s="45"/>
      <c r="AZ73" s="45" t="s">
        <v>261</v>
      </c>
      <c r="BA73" s="45" t="s">
        <v>58</v>
      </c>
      <c r="BB73" s="55" cm="1">
        <f t="array" ref="BB7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0.16752</v>
      </c>
    </row>
    <row r="74" spans="1:54" ht="15" hidden="1" x14ac:dyDescent="0.35">
      <c r="A74" t="s">
        <v>97</v>
      </c>
      <c r="B74" t="s">
        <v>98</v>
      </c>
      <c r="C74" t="s">
        <v>251</v>
      </c>
      <c r="D74" t="s">
        <v>384</v>
      </c>
      <c r="E74"/>
      <c r="F74"/>
      <c r="G74" t="s">
        <v>101</v>
      </c>
      <c r="H74" t="s">
        <v>102</v>
      </c>
      <c r="I74">
        <v>3245.3044100000002</v>
      </c>
      <c r="J74">
        <v>3245.3044100000002</v>
      </c>
      <c r="K74" s="50">
        <f>defra_con[[#This Row],[GHG Conversion Factor 2025]]/defra_con[[#This Row],[GHG Conversion Factor 2024]]-1</f>
        <v>0</v>
      </c>
      <c r="M74" t="s">
        <v>103</v>
      </c>
      <c r="N74" t="s">
        <v>104</v>
      </c>
      <c r="O74" t="s">
        <v>105</v>
      </c>
      <c r="P74" t="s">
        <v>385</v>
      </c>
      <c r="Q74" t="s">
        <v>386</v>
      </c>
      <c r="R74">
        <v>9.5000000000000001E-2</v>
      </c>
      <c r="S74">
        <v>2.3340577574775308E-3</v>
      </c>
      <c r="T74" t="s">
        <v>138</v>
      </c>
      <c r="U74">
        <f>(all_elec[[#This Row],[Factor]])*R$3</f>
        <v>2.2720808770296825E-2</v>
      </c>
      <c r="V74" s="40">
        <v>0.35756116210000793</v>
      </c>
      <c r="W74">
        <v>0.1017</v>
      </c>
      <c r="X74" s="46">
        <f>(all_elec[[#This Row],[Value pre-15/06/2023 update]]-all_elec[[#This Row],[Factor]])/all_elec[[#This Row],[Value pre-15/06/2023 update]]</f>
        <v>6.5880039331366741E-2</v>
      </c>
      <c r="AT74" s="54" t="s">
        <v>194</v>
      </c>
      <c r="AU74" s="45" t="s">
        <v>244</v>
      </c>
      <c r="AV74" s="45" t="s">
        <v>334</v>
      </c>
      <c r="AW74" s="45" t="s">
        <v>378</v>
      </c>
      <c r="AX74" s="45" t="str">
        <f>travel_factors[[#This Row],[Column Text]]</f>
        <v>Plug-in Hybrid Electric Vehicle</v>
      </c>
      <c r="AY74" s="45"/>
      <c r="AZ74" s="45" t="s">
        <v>266</v>
      </c>
      <c r="BA74" s="45" t="s">
        <v>58</v>
      </c>
      <c r="BB74" s="55" cm="1">
        <f t="array" ref="BB7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9.1719999999999996E-2</v>
      </c>
    </row>
    <row r="75" spans="1:54" ht="15" hidden="1" x14ac:dyDescent="0.35">
      <c r="A75" t="s">
        <v>97</v>
      </c>
      <c r="B75" t="s">
        <v>98</v>
      </c>
      <c r="C75" t="s">
        <v>251</v>
      </c>
      <c r="D75" t="s">
        <v>384</v>
      </c>
      <c r="E75"/>
      <c r="F75"/>
      <c r="G75" t="s">
        <v>123</v>
      </c>
      <c r="H75" t="s">
        <v>102</v>
      </c>
      <c r="I75">
        <v>2.7713899999999998</v>
      </c>
      <c r="J75">
        <v>2.7713899999999998</v>
      </c>
      <c r="K75" s="50">
        <f>defra_con[[#This Row],[GHG Conversion Factor 2025]]/defra_con[[#This Row],[GHG Conversion Factor 2024]]-1</f>
        <v>0</v>
      </c>
      <c r="M75" t="s">
        <v>103</v>
      </c>
      <c r="N75" t="s">
        <v>104</v>
      </c>
      <c r="O75" t="s">
        <v>105</v>
      </c>
      <c r="P75" t="s">
        <v>387</v>
      </c>
      <c r="Q75" t="s">
        <v>388</v>
      </c>
      <c r="R75">
        <v>0.20200000000000001</v>
      </c>
      <c r="S75">
        <v>9.6627629202353914E-3</v>
      </c>
      <c r="T75" t="s">
        <v>138</v>
      </c>
      <c r="U75">
        <f>(all_elec[[#This Row],[Factor]])*R$3</f>
        <v>4.8311614437894307E-2</v>
      </c>
      <c r="V75" s="40">
        <v>0.48676230945347471</v>
      </c>
      <c r="W75">
        <v>0.21779999999999999</v>
      </c>
      <c r="X75" s="46">
        <f>(all_elec[[#This Row],[Value pre-15/06/2023 update]]-all_elec[[#This Row],[Factor]])/all_elec[[#This Row],[Value pre-15/06/2023 update]]</f>
        <v>7.2543617998163362E-2</v>
      </c>
      <c r="AT75" s="54" t="s">
        <v>194</v>
      </c>
      <c r="AU75" s="45" t="s">
        <v>244</v>
      </c>
      <c r="AV75" s="45" t="s">
        <v>334</v>
      </c>
      <c r="AW75" s="45" t="s">
        <v>378</v>
      </c>
      <c r="AX75" s="45" t="str">
        <f>travel_factors[[#This Row],[Column Text]]</f>
        <v>Battery Electric Vehicle</v>
      </c>
      <c r="AY75" s="45"/>
      <c r="AZ75" s="45" t="s">
        <v>269</v>
      </c>
      <c r="BA75" s="45" t="s">
        <v>58</v>
      </c>
      <c r="BB75" s="55" cm="1">
        <f t="array" ref="BB7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4.1779999999999998E-2</v>
      </c>
    </row>
    <row r="76" spans="1:54" ht="15" hidden="1" x14ac:dyDescent="0.35">
      <c r="A76" t="s">
        <v>97</v>
      </c>
      <c r="B76" t="s">
        <v>98</v>
      </c>
      <c r="C76" t="s">
        <v>251</v>
      </c>
      <c r="D76" t="s">
        <v>384</v>
      </c>
      <c r="E76"/>
      <c r="F76"/>
      <c r="G76" t="s">
        <v>105</v>
      </c>
      <c r="H76" t="s">
        <v>102</v>
      </c>
      <c r="I76">
        <v>0.27445000000000003</v>
      </c>
      <c r="J76">
        <v>0.27445999999999998</v>
      </c>
      <c r="K76" s="50">
        <f>defra_con[[#This Row],[GHG Conversion Factor 2025]]/defra_con[[#This Row],[GHG Conversion Factor 2024]]-1</f>
        <v>-3.6435181811400597E-5</v>
      </c>
      <c r="M76" t="s">
        <v>103</v>
      </c>
      <c r="N76" t="s">
        <v>104</v>
      </c>
      <c r="O76" t="s">
        <v>105</v>
      </c>
      <c r="P76" t="s">
        <v>290</v>
      </c>
      <c r="Q76" t="s">
        <v>389</v>
      </c>
      <c r="R76">
        <v>0.78574745478401042</v>
      </c>
      <c r="S76">
        <v>6.5953764979405138E-2</v>
      </c>
      <c r="T76" t="s">
        <v>108</v>
      </c>
      <c r="U76">
        <f>(all_elec[[#This Row],[Factor]])*R$3</f>
        <v>0.18792439644099948</v>
      </c>
      <c r="V76" s="38">
        <v>0.78574745478401042</v>
      </c>
      <c r="W76">
        <v>0.95299999999999996</v>
      </c>
      <c r="X76" s="46">
        <f>(all_elec[[#This Row],[Value pre-15/06/2023 update]]-all_elec[[#This Row],[Factor]])/all_elec[[#This Row],[Value pre-15/06/2023 update]]</f>
        <v>0.1755010967638925</v>
      </c>
      <c r="AT76" s="54" t="s">
        <v>194</v>
      </c>
      <c r="AU76" s="45" t="s">
        <v>244</v>
      </c>
      <c r="AV76" s="45" t="s">
        <v>334</v>
      </c>
      <c r="AW76" s="45" t="s">
        <v>390</v>
      </c>
      <c r="AX76" s="45" t="str">
        <f>travel_factors[[#This Row],[Column Text]]</f>
        <v>Diesel</v>
      </c>
      <c r="AY76" s="45"/>
      <c r="AZ76" s="45" t="s">
        <v>113</v>
      </c>
      <c r="BA76" s="45" t="s">
        <v>58</v>
      </c>
      <c r="BB76" s="55" cm="1">
        <f t="array" ref="BB7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0.17088</v>
      </c>
    </row>
    <row r="77" spans="1:54" ht="15" hidden="1" x14ac:dyDescent="0.35">
      <c r="A77" t="s">
        <v>97</v>
      </c>
      <c r="B77" t="s">
        <v>98</v>
      </c>
      <c r="C77" t="s">
        <v>251</v>
      </c>
      <c r="D77" t="s">
        <v>391</v>
      </c>
      <c r="E77"/>
      <c r="F77"/>
      <c r="G77" t="s">
        <v>101</v>
      </c>
      <c r="H77" t="s">
        <v>102</v>
      </c>
      <c r="I77">
        <v>3154.7533400000002</v>
      </c>
      <c r="J77">
        <v>3154.7533400000002</v>
      </c>
      <c r="K77" s="50">
        <f>defra_con[[#This Row],[GHG Conversion Factor 2025]]/defra_con[[#This Row],[GHG Conversion Factor 2024]]-1</f>
        <v>0</v>
      </c>
      <c r="M77" t="s">
        <v>103</v>
      </c>
      <c r="N77" t="s">
        <v>104</v>
      </c>
      <c r="O77" t="s">
        <v>105</v>
      </c>
      <c r="P77" t="s">
        <v>294</v>
      </c>
      <c r="Q77" t="s">
        <v>392</v>
      </c>
      <c r="R77">
        <v>0.17799999999999999</v>
      </c>
      <c r="S77">
        <v>1.7086637885571507E-2</v>
      </c>
      <c r="T77" t="s">
        <v>138</v>
      </c>
      <c r="U77">
        <f>(all_elec[[#This Row],[Factor]])*R$3</f>
        <v>4.2571620643292993E-2</v>
      </c>
      <c r="V77" s="40">
        <v>0.28244763579811816</v>
      </c>
      <c r="W77">
        <v>0.15640000000000001</v>
      </c>
      <c r="X77" s="46">
        <f>(all_elec[[#This Row],[Value pre-15/06/2023 update]]-all_elec[[#This Row],[Factor]])/all_elec[[#This Row],[Value pre-15/06/2023 update]]</f>
        <v>-0.13810741687979525</v>
      </c>
      <c r="AT77" s="54" t="s">
        <v>194</v>
      </c>
      <c r="AU77" s="45" t="s">
        <v>244</v>
      </c>
      <c r="AV77" s="45" t="s">
        <v>334</v>
      </c>
      <c r="AW77" s="45" t="s">
        <v>390</v>
      </c>
      <c r="AX77" s="45" t="str">
        <f>travel_factors[[#This Row],[Column Text]]</f>
        <v>Petrol</v>
      </c>
      <c r="AY77" s="45"/>
      <c r="AZ77" s="45" t="s">
        <v>140</v>
      </c>
      <c r="BA77" s="45" t="s">
        <v>58</v>
      </c>
      <c r="BB77" s="55" cm="1">
        <f t="array" ref="BB7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0.20072999999999999</v>
      </c>
    </row>
    <row r="78" spans="1:54" ht="15" hidden="1" x14ac:dyDescent="0.35">
      <c r="A78" t="s">
        <v>97</v>
      </c>
      <c r="B78" t="s">
        <v>98</v>
      </c>
      <c r="C78" t="s">
        <v>251</v>
      </c>
      <c r="D78" t="s">
        <v>391</v>
      </c>
      <c r="E78"/>
      <c r="F78"/>
      <c r="G78" t="s">
        <v>123</v>
      </c>
      <c r="H78" t="s">
        <v>102</v>
      </c>
      <c r="I78">
        <v>3.10202</v>
      </c>
      <c r="J78">
        <v>3.10202</v>
      </c>
      <c r="K78" s="50">
        <f>defra_con[[#This Row],[GHG Conversion Factor 2025]]/defra_con[[#This Row],[GHG Conversion Factor 2024]]-1</f>
        <v>0</v>
      </c>
      <c r="M78" t="s">
        <v>103</v>
      </c>
      <c r="N78" t="s">
        <v>104</v>
      </c>
      <c r="O78" t="s">
        <v>105</v>
      </c>
      <c r="P78" t="s">
        <v>393</v>
      </c>
      <c r="Q78" t="s">
        <v>394</v>
      </c>
      <c r="R78">
        <v>0.50585473495972744</v>
      </c>
      <c r="S78">
        <v>5.78885203476905E-2</v>
      </c>
      <c r="T78" t="s">
        <v>108</v>
      </c>
      <c r="U78">
        <f>(all_elec[[#This Row],[Factor]])*R$3</f>
        <v>0.12098345998493844</v>
      </c>
      <c r="V78" s="38">
        <v>0.50585473495972744</v>
      </c>
      <c r="W78">
        <v>0.70299999999999996</v>
      </c>
      <c r="X78" s="46">
        <f>(all_elec[[#This Row],[Value pre-15/06/2023 update]]-all_elec[[#This Row],[Factor]])/all_elec[[#This Row],[Value pre-15/06/2023 update]]</f>
        <v>0.28043423192072908</v>
      </c>
      <c r="AT78" s="54" t="s">
        <v>194</v>
      </c>
      <c r="AU78" s="45" t="s">
        <v>244</v>
      </c>
      <c r="AV78" s="45" t="s">
        <v>334</v>
      </c>
      <c r="AW78" s="45" t="s">
        <v>390</v>
      </c>
      <c r="AX78" s="45" t="str">
        <f>travel_factors[[#This Row],[Column Text]]</f>
        <v>Hybrid</v>
      </c>
      <c r="AY78" s="45"/>
      <c r="AZ78" s="45" t="s">
        <v>257</v>
      </c>
      <c r="BA78" s="45" t="s">
        <v>58</v>
      </c>
      <c r="BB78" s="55" cm="1">
        <f t="array" ref="BB7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79" spans="1:54" ht="15" hidden="1" x14ac:dyDescent="0.35">
      <c r="A79" t="s">
        <v>97</v>
      </c>
      <c r="B79" t="s">
        <v>98</v>
      </c>
      <c r="C79" t="s">
        <v>251</v>
      </c>
      <c r="D79" t="s">
        <v>391</v>
      </c>
      <c r="E79"/>
      <c r="F79"/>
      <c r="G79" t="s">
        <v>105</v>
      </c>
      <c r="H79" t="s">
        <v>102</v>
      </c>
      <c r="I79">
        <v>0.27868999999999999</v>
      </c>
      <c r="J79">
        <v>0.27868999999999999</v>
      </c>
      <c r="K79" s="50">
        <f>defra_con[[#This Row],[GHG Conversion Factor 2025]]/defra_con[[#This Row],[GHG Conversion Factor 2024]]-1</f>
        <v>0</v>
      </c>
      <c r="M79" t="s">
        <v>103</v>
      </c>
      <c r="N79" t="s">
        <v>104</v>
      </c>
      <c r="O79" t="s">
        <v>105</v>
      </c>
      <c r="P79" t="s">
        <v>395</v>
      </c>
      <c r="Q79" t="s">
        <v>396</v>
      </c>
      <c r="R79">
        <v>8.0000000000000002E-3</v>
      </c>
      <c r="S79">
        <v>3.8209359573830701E-4</v>
      </c>
      <c r="T79" t="s">
        <v>138</v>
      </c>
      <c r="U79">
        <f>(all_elec[[#This Row],[Factor]])*R$3</f>
        <v>1.913331264867101E-3</v>
      </c>
      <c r="V79" s="40">
        <v>6.8234679467657669E-2</v>
      </c>
      <c r="W79">
        <v>8.8000000000000005E-3</v>
      </c>
      <c r="X79" s="46">
        <f>(all_elec[[#This Row],[Value pre-15/06/2023 update]]-all_elec[[#This Row],[Factor]])/all_elec[[#This Row],[Value pre-15/06/2023 update]]</f>
        <v>9.0909090909090939E-2</v>
      </c>
      <c r="AT79" s="54" t="s">
        <v>194</v>
      </c>
      <c r="AU79" s="45" t="s">
        <v>244</v>
      </c>
      <c r="AV79" s="45" t="s">
        <v>334</v>
      </c>
      <c r="AW79" s="45" t="s">
        <v>390</v>
      </c>
      <c r="AX79" s="45" t="str">
        <f>travel_factors[[#This Row],[Column Text]]</f>
        <v>Unknown</v>
      </c>
      <c r="AY79" s="45"/>
      <c r="AZ79" s="45" t="s">
        <v>261</v>
      </c>
      <c r="BA79" s="45" t="s">
        <v>58</v>
      </c>
      <c r="BB79" s="55" cm="1">
        <f t="array" ref="BB7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0.17846000000000001</v>
      </c>
    </row>
    <row r="80" spans="1:54" ht="15" hidden="1" x14ac:dyDescent="0.35">
      <c r="A80" t="s">
        <v>97</v>
      </c>
      <c r="B80" t="s">
        <v>98</v>
      </c>
      <c r="C80" t="s">
        <v>397</v>
      </c>
      <c r="D80" t="s">
        <v>398</v>
      </c>
      <c r="E80"/>
      <c r="F80"/>
      <c r="G80" t="s">
        <v>101</v>
      </c>
      <c r="H80" t="s">
        <v>102</v>
      </c>
      <c r="I80">
        <v>2395.2899400000001</v>
      </c>
      <c r="J80">
        <v>2399.4399400000002</v>
      </c>
      <c r="K80" s="50">
        <f>defra_con[[#This Row],[GHG Conversion Factor 2025]]/defra_con[[#This Row],[GHG Conversion Factor 2024]]-1</f>
        <v>-1.7295702763037157E-3</v>
      </c>
      <c r="M80" t="s">
        <v>103</v>
      </c>
      <c r="N80" t="s">
        <v>104</v>
      </c>
      <c r="O80" t="s">
        <v>105</v>
      </c>
      <c r="P80" t="s">
        <v>298</v>
      </c>
      <c r="Q80" t="s">
        <v>399</v>
      </c>
      <c r="R80">
        <v>2.0173190933358426E-2</v>
      </c>
      <c r="S80">
        <v>1.3513637930879458E-3</v>
      </c>
      <c r="T80" t="s">
        <v>108</v>
      </c>
      <c r="U80">
        <f>(all_elec[[#This Row],[Factor]])*R$3</f>
        <v>4.8247496156160266E-3</v>
      </c>
      <c r="V80" s="39">
        <v>2.0173190933358426E-2</v>
      </c>
      <c r="W80">
        <v>1.1820000000000001E-2</v>
      </c>
      <c r="X80" s="46">
        <f>(all_elec[[#This Row],[Value pre-15/06/2023 update]]-all_elec[[#This Row],[Factor]])/all_elec[[#This Row],[Value pre-15/06/2023 update]]</f>
        <v>-0.70669974055485829</v>
      </c>
      <c r="AT80" s="54" t="s">
        <v>194</v>
      </c>
      <c r="AU80" s="45" t="s">
        <v>244</v>
      </c>
      <c r="AV80" s="45" t="s">
        <v>334</v>
      </c>
      <c r="AW80" s="45" t="s">
        <v>390</v>
      </c>
      <c r="AX80" s="45" t="str">
        <f>travel_factors[[#This Row],[Column Text]]</f>
        <v>Plug-in Hybrid Electric Vehicle</v>
      </c>
      <c r="AY80" s="45"/>
      <c r="AZ80" s="45" t="s">
        <v>266</v>
      </c>
      <c r="BA80" s="45" t="s">
        <v>58</v>
      </c>
      <c r="BB80" s="55" cm="1">
        <f t="array" ref="BB8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9.1329999999999995E-2</v>
      </c>
    </row>
    <row r="81" spans="1:54" ht="15" hidden="1" x14ac:dyDescent="0.35">
      <c r="A81" t="s">
        <v>97</v>
      </c>
      <c r="B81" t="s">
        <v>98</v>
      </c>
      <c r="C81" t="s">
        <v>397</v>
      </c>
      <c r="D81" t="s">
        <v>398</v>
      </c>
      <c r="E81"/>
      <c r="F81"/>
      <c r="G81" t="s">
        <v>105</v>
      </c>
      <c r="H81" t="s">
        <v>102</v>
      </c>
      <c r="I81">
        <v>0.33944000000000002</v>
      </c>
      <c r="J81">
        <v>0.34001999999999999</v>
      </c>
      <c r="K81" s="50">
        <f>defra_con[[#This Row],[GHG Conversion Factor 2025]]/defra_con[[#This Row],[GHG Conversion Factor 2024]]-1</f>
        <v>-1.7057820128226764E-3</v>
      </c>
      <c r="M81" t="s">
        <v>103</v>
      </c>
      <c r="N81" t="s">
        <v>104</v>
      </c>
      <c r="O81" t="s">
        <v>105</v>
      </c>
      <c r="P81" t="s">
        <v>400</v>
      </c>
      <c r="Q81" t="s">
        <v>107</v>
      </c>
      <c r="R81" t="s">
        <v>107</v>
      </c>
      <c r="S81" t="s">
        <v>107</v>
      </c>
      <c r="T81" t="s">
        <v>108</v>
      </c>
      <c r="U81"/>
      <c r="V81" s="38" t="s">
        <v>107</v>
      </c>
      <c r="W81"/>
      <c r="X81" s="46" t="e">
        <f>(all_elec[[#This Row],[Value pre-15/06/2023 update]]-all_elec[[#This Row],[Factor]])/all_elec[[#This Row],[Value pre-15/06/2023 update]]</f>
        <v>#VALUE!</v>
      </c>
      <c r="AT81" s="54" t="s">
        <v>194</v>
      </c>
      <c r="AU81" s="45" t="s">
        <v>244</v>
      </c>
      <c r="AV81" s="45" t="s">
        <v>334</v>
      </c>
      <c r="AW81" s="45" t="s">
        <v>390</v>
      </c>
      <c r="AX81" s="45" t="str">
        <f>travel_factors[[#This Row],[Column Text]]</f>
        <v>Battery Electric Vehicle</v>
      </c>
      <c r="AY81" s="45"/>
      <c r="AZ81" s="45" t="s">
        <v>269</v>
      </c>
      <c r="BA81" s="45" t="s">
        <v>58</v>
      </c>
      <c r="BB81" s="55" cm="1">
        <f t="array" ref="BB8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3.7019999999999997E-2</v>
      </c>
    </row>
    <row r="82" spans="1:54" ht="15" hidden="1" x14ac:dyDescent="0.35">
      <c r="A82" t="s">
        <v>97</v>
      </c>
      <c r="B82" t="s">
        <v>98</v>
      </c>
      <c r="C82" t="s">
        <v>397</v>
      </c>
      <c r="D82" t="s">
        <v>401</v>
      </c>
      <c r="E82"/>
      <c r="F82"/>
      <c r="G82" t="s">
        <v>101</v>
      </c>
      <c r="H82" t="s">
        <v>102</v>
      </c>
      <c r="I82">
        <v>2225.2244799999999</v>
      </c>
      <c r="J82">
        <v>2262.1144800000002</v>
      </c>
      <c r="K82" s="50">
        <f>defra_con[[#This Row],[GHG Conversion Factor 2025]]/defra_con[[#This Row],[GHG Conversion Factor 2024]]-1</f>
        <v>-1.6307751144407301E-2</v>
      </c>
      <c r="M82" t="s">
        <v>103</v>
      </c>
      <c r="N82" t="s">
        <v>104</v>
      </c>
      <c r="O82" t="s">
        <v>105</v>
      </c>
      <c r="P82" t="s">
        <v>300</v>
      </c>
      <c r="Q82" t="s">
        <v>402</v>
      </c>
      <c r="R82">
        <v>0.35071181490391207</v>
      </c>
      <c r="S82">
        <v>2.1432704855126293E-2</v>
      </c>
      <c r="T82" t="s">
        <v>108</v>
      </c>
      <c r="U82">
        <f>(all_elec[[#This Row],[Factor]])*R$3</f>
        <v>8.3878485051742335E-2</v>
      </c>
      <c r="V82" s="38">
        <v>0.35071181490391207</v>
      </c>
      <c r="W82">
        <v>0.54800000000000004</v>
      </c>
      <c r="X82" s="46">
        <f>(all_elec[[#This Row],[Value pre-15/06/2023 update]]-all_elec[[#This Row],[Factor]])/all_elec[[#This Row],[Value pre-15/06/2023 update]]</f>
        <v>0.36001493630672987</v>
      </c>
      <c r="AT82" s="54" t="s">
        <v>194</v>
      </c>
      <c r="AU82" s="45" t="s">
        <v>244</v>
      </c>
      <c r="AV82" s="45" t="s">
        <v>334</v>
      </c>
      <c r="AW82" s="45" t="s">
        <v>403</v>
      </c>
      <c r="AX82" s="45" t="str">
        <f>travel_factors[[#This Row],[Column Text]]</f>
        <v>Diesel</v>
      </c>
      <c r="AY82" s="45"/>
      <c r="AZ82" s="45" t="s">
        <v>113</v>
      </c>
      <c r="BA82" s="45" t="s">
        <v>58</v>
      </c>
      <c r="BB82" s="55" cm="1">
        <f t="array" ref="BB8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0.20632</v>
      </c>
    </row>
    <row r="83" spans="1:54" ht="15" hidden="1" x14ac:dyDescent="0.35">
      <c r="A83" t="s">
        <v>97</v>
      </c>
      <c r="B83" t="s">
        <v>98</v>
      </c>
      <c r="C83" t="s">
        <v>397</v>
      </c>
      <c r="D83" t="s">
        <v>401</v>
      </c>
      <c r="E83"/>
      <c r="F83"/>
      <c r="G83" t="s">
        <v>105</v>
      </c>
      <c r="H83" t="s">
        <v>102</v>
      </c>
      <c r="I83">
        <v>0.33621000000000001</v>
      </c>
      <c r="J83">
        <v>0.33367999999999998</v>
      </c>
      <c r="K83" s="50">
        <f>defra_con[[#This Row],[GHG Conversion Factor 2025]]/defra_con[[#This Row],[GHG Conversion Factor 2024]]-1</f>
        <v>7.5821146008152596E-3</v>
      </c>
      <c r="M83" t="s">
        <v>103</v>
      </c>
      <c r="N83" t="s">
        <v>104</v>
      </c>
      <c r="O83" t="s">
        <v>105</v>
      </c>
      <c r="P83" t="s">
        <v>302</v>
      </c>
      <c r="Q83" t="s">
        <v>404</v>
      </c>
      <c r="R83">
        <v>0.35099999999999998</v>
      </c>
      <c r="S83">
        <v>2.94559200434889E-2</v>
      </c>
      <c r="T83" t="s">
        <v>108</v>
      </c>
      <c r="U83">
        <f>(all_elec[[#This Row],[Factor]])*R$3</f>
        <v>8.3947409246044047E-2</v>
      </c>
      <c r="V83" s="38">
        <v>0.35099999999999998</v>
      </c>
      <c r="W83">
        <v>0.48099999999999998</v>
      </c>
      <c r="X83" s="46">
        <f>(all_elec[[#This Row],[Value pre-15/06/2023 update]]-all_elec[[#This Row],[Factor]])/all_elec[[#This Row],[Value pre-15/06/2023 update]]</f>
        <v>0.27027027027027029</v>
      </c>
      <c r="AT83" s="54" t="s">
        <v>194</v>
      </c>
      <c r="AU83" s="45" t="s">
        <v>244</v>
      </c>
      <c r="AV83" s="45" t="s">
        <v>334</v>
      </c>
      <c r="AW83" s="45" t="s">
        <v>403</v>
      </c>
      <c r="AX83" s="45" t="str">
        <f>travel_factors[[#This Row],[Column Text]]</f>
        <v>Petrol</v>
      </c>
      <c r="AY83" s="45"/>
      <c r="AZ83" s="45" t="s">
        <v>140</v>
      </c>
      <c r="BA83" s="45" t="s">
        <v>58</v>
      </c>
      <c r="BB83" s="55" cm="1">
        <f t="array" ref="BB8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0.30752000000000002</v>
      </c>
    </row>
    <row r="84" spans="1:54" ht="15" hidden="1" x14ac:dyDescent="0.35">
      <c r="A84" t="s">
        <v>97</v>
      </c>
      <c r="B84" t="s">
        <v>98</v>
      </c>
      <c r="C84" t="s">
        <v>397</v>
      </c>
      <c r="D84" t="s">
        <v>405</v>
      </c>
      <c r="E84"/>
      <c r="F84"/>
      <c r="G84" t="s">
        <v>101</v>
      </c>
      <c r="H84" t="s">
        <v>102</v>
      </c>
      <c r="I84">
        <v>2904.9523399999998</v>
      </c>
      <c r="J84">
        <v>2904.9523399999998</v>
      </c>
      <c r="K84" s="50">
        <f>defra_con[[#This Row],[GHG Conversion Factor 2025]]/defra_con[[#This Row],[GHG Conversion Factor 2024]]-1</f>
        <v>0</v>
      </c>
      <c r="M84" t="s">
        <v>103</v>
      </c>
      <c r="N84" t="s">
        <v>104</v>
      </c>
      <c r="O84" t="s">
        <v>105</v>
      </c>
      <c r="P84" t="s">
        <v>307</v>
      </c>
      <c r="Q84" t="s">
        <v>406</v>
      </c>
      <c r="R84">
        <v>0.20707428859060403</v>
      </c>
      <c r="S84">
        <v>1.83E-2</v>
      </c>
      <c r="T84" t="s">
        <v>138</v>
      </c>
      <c r="U84">
        <v>4.5900000000000003E-2</v>
      </c>
      <c r="V84" s="40">
        <v>0.38840000000000002</v>
      </c>
      <c r="W84">
        <v>0.19338</v>
      </c>
      <c r="X84" s="46">
        <f>(all_elec[[#This Row],[Value pre-15/06/2023 update]]-all_elec[[#This Row],[Factor]])/all_elec[[#This Row],[Value pre-15/06/2023 update]]</f>
        <v>-7.0815433812204148E-2</v>
      </c>
      <c r="AT84" s="54" t="s">
        <v>194</v>
      </c>
      <c r="AU84" s="45" t="s">
        <v>244</v>
      </c>
      <c r="AV84" s="45" t="s">
        <v>334</v>
      </c>
      <c r="AW84" s="45" t="s">
        <v>403</v>
      </c>
      <c r="AX84" s="45" t="str">
        <f>travel_factors[[#This Row],[Column Text]]</f>
        <v>Hybrid</v>
      </c>
      <c r="AY84" s="45"/>
      <c r="AZ84" s="45" t="s">
        <v>257</v>
      </c>
      <c r="BA84" s="45" t="s">
        <v>58</v>
      </c>
      <c r="BB84" s="55" cm="1">
        <f t="array" ref="BB8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85" spans="1:54" ht="15" hidden="1" x14ac:dyDescent="0.35">
      <c r="A85" t="s">
        <v>97</v>
      </c>
      <c r="B85" t="s">
        <v>98</v>
      </c>
      <c r="C85" t="s">
        <v>397</v>
      </c>
      <c r="D85" t="s">
        <v>405</v>
      </c>
      <c r="E85"/>
      <c r="F85"/>
      <c r="G85" t="s">
        <v>105</v>
      </c>
      <c r="H85" t="s">
        <v>102</v>
      </c>
      <c r="I85">
        <v>0.36548999999999998</v>
      </c>
      <c r="J85">
        <v>0.36548999999999998</v>
      </c>
      <c r="K85" s="50">
        <f>defra_con[[#This Row],[GHG Conversion Factor 2025]]/defra_con[[#This Row],[GHG Conversion Factor 2024]]-1</f>
        <v>0</v>
      </c>
      <c r="M85" t="s">
        <v>103</v>
      </c>
      <c r="N85" t="s">
        <v>104</v>
      </c>
      <c r="O85" t="s">
        <v>105</v>
      </c>
      <c r="P85" t="s">
        <v>313</v>
      </c>
      <c r="Q85" t="s">
        <v>407</v>
      </c>
      <c r="R85">
        <v>0.3104005431343253</v>
      </c>
      <c r="S85">
        <v>2.1024916646292989E-2</v>
      </c>
      <c r="T85" t="s">
        <v>108</v>
      </c>
      <c r="U85">
        <f>(all_elec[[#This Row],[Factor]])*R$3</f>
        <v>7.4237382976329216E-2</v>
      </c>
      <c r="V85" s="38">
        <v>0.3104005431343253</v>
      </c>
      <c r="W85">
        <v>0.67600000000000005</v>
      </c>
      <c r="X85" s="46">
        <f>(all_elec[[#This Row],[Value pre-15/06/2023 update]]-all_elec[[#This Row],[Factor]])/all_elec[[#This Row],[Value pre-15/06/2023 update]]</f>
        <v>0.54082759891372001</v>
      </c>
      <c r="AT85" s="54" t="s">
        <v>194</v>
      </c>
      <c r="AU85" s="45" t="s">
        <v>244</v>
      </c>
      <c r="AV85" s="45" t="s">
        <v>334</v>
      </c>
      <c r="AW85" s="45" t="s">
        <v>403</v>
      </c>
      <c r="AX85" s="45" t="str">
        <f>travel_factors[[#This Row],[Column Text]]</f>
        <v>Unknown</v>
      </c>
      <c r="AY85" s="45"/>
      <c r="AZ85" s="45" t="s">
        <v>261</v>
      </c>
      <c r="BA85" s="45" t="s">
        <v>58</v>
      </c>
      <c r="BB85" s="55" cm="1">
        <f t="array" ref="BB8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0.25196000000000002</v>
      </c>
    </row>
    <row r="86" spans="1:54" ht="15" hidden="1" x14ac:dyDescent="0.35">
      <c r="A86" t="s">
        <v>97</v>
      </c>
      <c r="B86" t="s">
        <v>98</v>
      </c>
      <c r="C86" t="s">
        <v>397</v>
      </c>
      <c r="D86" t="s">
        <v>408</v>
      </c>
      <c r="E86"/>
      <c r="F86"/>
      <c r="G86" t="s">
        <v>101</v>
      </c>
      <c r="H86" t="s">
        <v>102</v>
      </c>
      <c r="I86">
        <v>3164.65002</v>
      </c>
      <c r="J86">
        <v>3164.65002</v>
      </c>
      <c r="K86" s="50">
        <f>defra_con[[#This Row],[GHG Conversion Factor 2025]]/defra_con[[#This Row],[GHG Conversion Factor 2024]]-1</f>
        <v>0</v>
      </c>
      <c r="M86" t="s">
        <v>103</v>
      </c>
      <c r="N86" t="s">
        <v>104</v>
      </c>
      <c r="O86" t="s">
        <v>105</v>
      </c>
      <c r="P86" t="s">
        <v>318</v>
      </c>
      <c r="Q86" t="s">
        <v>409</v>
      </c>
      <c r="R86">
        <v>0.37335188000000002</v>
      </c>
      <c r="S86">
        <v>2.2070272225721877E-2</v>
      </c>
      <c r="T86" t="s">
        <v>138</v>
      </c>
      <c r="U86">
        <f>(all_elec[[#This Row],[Factor]])*R$3</f>
        <v>8.9293228100113767E-2</v>
      </c>
      <c r="V86" s="38">
        <v>0.37335188000000002</v>
      </c>
      <c r="W86">
        <v>0.45322000000000001</v>
      </c>
      <c r="X86" s="46">
        <f>(all_elec[[#This Row],[Value pre-15/06/2023 update]]-all_elec[[#This Row],[Factor]])/all_elec[[#This Row],[Value pre-15/06/2023 update]]</f>
        <v>0.17622373240368913</v>
      </c>
      <c r="AT86" s="54" t="s">
        <v>194</v>
      </c>
      <c r="AU86" s="45" t="s">
        <v>244</v>
      </c>
      <c r="AV86" s="45" t="s">
        <v>334</v>
      </c>
      <c r="AW86" s="45" t="s">
        <v>403</v>
      </c>
      <c r="AX86" s="45" t="str">
        <f>travel_factors[[#This Row],[Column Text]]</f>
        <v>Plug-in Hybrid Electric Vehicle</v>
      </c>
      <c r="AY86" s="45"/>
      <c r="AZ86" s="45" t="s">
        <v>266</v>
      </c>
      <c r="BA86" s="45" t="s">
        <v>58</v>
      </c>
      <c r="BB86" s="55" cm="1">
        <f t="array" ref="BB8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0.12509999999999999</v>
      </c>
    </row>
    <row r="87" spans="1:54" ht="15" hidden="1" x14ac:dyDescent="0.35">
      <c r="A87" t="s">
        <v>97</v>
      </c>
      <c r="B87" t="s">
        <v>98</v>
      </c>
      <c r="C87" t="s">
        <v>397</v>
      </c>
      <c r="D87" t="s">
        <v>408</v>
      </c>
      <c r="E87"/>
      <c r="F87"/>
      <c r="G87" t="s">
        <v>105</v>
      </c>
      <c r="H87" t="s">
        <v>102</v>
      </c>
      <c r="I87">
        <v>0.37674999999999997</v>
      </c>
      <c r="J87">
        <v>0.37674999999999997</v>
      </c>
      <c r="K87" s="50">
        <f>defra_con[[#This Row],[GHG Conversion Factor 2025]]/defra_con[[#This Row],[GHG Conversion Factor 2024]]-1</f>
        <v>0</v>
      </c>
      <c r="M87" t="s">
        <v>103</v>
      </c>
      <c r="N87" t="s">
        <v>104</v>
      </c>
      <c r="O87" t="s">
        <v>105</v>
      </c>
      <c r="P87" t="s">
        <v>410</v>
      </c>
      <c r="Q87" t="s">
        <v>411</v>
      </c>
      <c r="R87">
        <v>6.4828543846259704E-2</v>
      </c>
      <c r="S87">
        <v>6.241272795955698E-3</v>
      </c>
      <c r="T87" t="s">
        <v>108</v>
      </c>
      <c r="U87">
        <f>(all_elec[[#This Row],[Factor]])*R$3</f>
        <v>1.5504809974607049E-2</v>
      </c>
      <c r="V87" s="38">
        <v>6.4828543846259704E-2</v>
      </c>
      <c r="W87">
        <v>0.55900000000000005</v>
      </c>
      <c r="X87" s="46">
        <f>(all_elec[[#This Row],[Value pre-15/06/2023 update]]-all_elec[[#This Row],[Factor]])/all_elec[[#This Row],[Value pre-15/06/2023 update]]</f>
        <v>0.88402764964890934</v>
      </c>
      <c r="AT87" s="54" t="s">
        <v>194</v>
      </c>
      <c r="AU87" s="45" t="s">
        <v>244</v>
      </c>
      <c r="AV87" s="45" t="s">
        <v>334</v>
      </c>
      <c r="AW87" s="45" t="s">
        <v>403</v>
      </c>
      <c r="AX87" s="45" t="str">
        <f>travel_factors[[#This Row],[Column Text]]</f>
        <v>Battery Electric Vehicle</v>
      </c>
      <c r="AY87" s="45"/>
      <c r="AZ87" s="45" t="s">
        <v>269</v>
      </c>
      <c r="BA87" s="45" t="s">
        <v>58</v>
      </c>
      <c r="BB87" s="55" cm="1">
        <f t="array" ref="BB8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4.9020000000000001E-2</v>
      </c>
    </row>
    <row r="88" spans="1:54" ht="15" hidden="1" x14ac:dyDescent="0.35">
      <c r="A88" t="s">
        <v>97</v>
      </c>
      <c r="B88" t="s">
        <v>98</v>
      </c>
      <c r="C88" t="s">
        <v>397</v>
      </c>
      <c r="D88" t="s">
        <v>412</v>
      </c>
      <c r="E88"/>
      <c r="F88"/>
      <c r="G88" t="s">
        <v>101</v>
      </c>
      <c r="H88" t="s">
        <v>102</v>
      </c>
      <c r="I88">
        <v>3386.57168</v>
      </c>
      <c r="J88">
        <v>3386.57168</v>
      </c>
      <c r="K88" s="50">
        <f>defra_con[[#This Row],[GHG Conversion Factor 2025]]/defra_con[[#This Row],[GHG Conversion Factor 2024]]-1</f>
        <v>0</v>
      </c>
      <c r="M88" t="s">
        <v>103</v>
      </c>
      <c r="N88" t="s">
        <v>104</v>
      </c>
      <c r="O88" t="s">
        <v>105</v>
      </c>
      <c r="P88" t="s">
        <v>321</v>
      </c>
      <c r="Q88" t="s">
        <v>413</v>
      </c>
      <c r="R88">
        <v>0.49299999999999999</v>
      </c>
      <c r="S88">
        <v>3.6682112486590125E-2</v>
      </c>
      <c r="T88" t="s">
        <v>108</v>
      </c>
      <c r="U88">
        <f>(all_elec[[#This Row],[Factor]])*R$3</f>
        <v>0.1179090391974351</v>
      </c>
      <c r="V88" s="38">
        <v>0.49299999999999999</v>
      </c>
      <c r="W88">
        <v>0.59899999999999998</v>
      </c>
      <c r="X88" s="46">
        <f>(all_elec[[#This Row],[Value pre-15/06/2023 update]]-all_elec[[#This Row],[Factor]])/all_elec[[#This Row],[Value pre-15/06/2023 update]]</f>
        <v>0.17696160267111852</v>
      </c>
      <c r="AT88" s="54" t="s">
        <v>194</v>
      </c>
      <c r="AU88" s="45" t="s">
        <v>244</v>
      </c>
      <c r="AV88" s="45" t="s">
        <v>334</v>
      </c>
      <c r="AW88" s="45" t="s">
        <v>414</v>
      </c>
      <c r="AX88" s="45" t="str">
        <f>travel_factors[[#This Row],[Column Text]]</f>
        <v>Diesel</v>
      </c>
      <c r="AY88" s="45"/>
      <c r="AZ88" s="45" t="s">
        <v>113</v>
      </c>
      <c r="BA88" s="45" t="s">
        <v>58</v>
      </c>
      <c r="BB88" s="55" cm="1">
        <f t="array" ref="BB8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0.17323</v>
      </c>
    </row>
    <row r="89" spans="1:54" ht="15" hidden="1" x14ac:dyDescent="0.35">
      <c r="A89" t="s">
        <v>97</v>
      </c>
      <c r="B89" t="s">
        <v>98</v>
      </c>
      <c r="C89" t="s">
        <v>397</v>
      </c>
      <c r="D89" t="s">
        <v>412</v>
      </c>
      <c r="E89"/>
      <c r="F89"/>
      <c r="G89" t="s">
        <v>105</v>
      </c>
      <c r="H89" t="s">
        <v>102</v>
      </c>
      <c r="I89">
        <v>0.35887000000000002</v>
      </c>
      <c r="J89">
        <v>0.35886000000000001</v>
      </c>
      <c r="K89" s="50">
        <f>defra_con[[#This Row],[GHG Conversion Factor 2025]]/defra_con[[#This Row],[GHG Conversion Factor 2024]]-1</f>
        <v>2.7866020175126849E-5</v>
      </c>
      <c r="AT89" s="54" t="s">
        <v>194</v>
      </c>
      <c r="AU89" s="45" t="s">
        <v>244</v>
      </c>
      <c r="AV89" s="45" t="s">
        <v>334</v>
      </c>
      <c r="AW89" s="45" t="s">
        <v>414</v>
      </c>
      <c r="AX89" s="45" t="str">
        <f>travel_factors[[#This Row],[Column Text]]</f>
        <v>Petrol</v>
      </c>
      <c r="AY89" s="45"/>
      <c r="AZ89" s="45" t="s">
        <v>140</v>
      </c>
      <c r="BA89" s="45" t="s">
        <v>58</v>
      </c>
      <c r="BB89" s="55" cm="1">
        <f t="array" ref="BB8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0.23396</v>
      </c>
    </row>
    <row r="90" spans="1:54" ht="15" hidden="1" x14ac:dyDescent="0.35">
      <c r="A90" t="s">
        <v>97</v>
      </c>
      <c r="B90" t="s">
        <v>98</v>
      </c>
      <c r="C90" t="s">
        <v>397</v>
      </c>
      <c r="D90" t="s">
        <v>415</v>
      </c>
      <c r="E90"/>
      <c r="F90"/>
      <c r="G90" t="s">
        <v>101</v>
      </c>
      <c r="H90" t="s">
        <v>102</v>
      </c>
      <c r="I90">
        <v>2221.7467000000001</v>
      </c>
      <c r="J90">
        <v>2258.5866999999998</v>
      </c>
      <c r="K90" s="50">
        <f>defra_con[[#This Row],[GHG Conversion Factor 2025]]/defra_con[[#This Row],[GHG Conversion Factor 2024]]-1</f>
        <v>-1.6311085157811211E-2</v>
      </c>
      <c r="AT90" s="54" t="s">
        <v>194</v>
      </c>
      <c r="AU90" s="45" t="s">
        <v>244</v>
      </c>
      <c r="AV90" s="45" t="s">
        <v>334</v>
      </c>
      <c r="AW90" s="45" t="s">
        <v>414</v>
      </c>
      <c r="AX90" s="45" t="str">
        <f>travel_factors[[#This Row],[Column Text]]</f>
        <v>Hybrid</v>
      </c>
      <c r="AY90" s="45"/>
      <c r="AZ90" s="45" t="s">
        <v>257</v>
      </c>
      <c r="BA90" s="45" t="s">
        <v>58</v>
      </c>
      <c r="BB90" s="55" cm="1">
        <f t="array" ref="BB9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91" spans="1:54" ht="15" hidden="1" x14ac:dyDescent="0.35">
      <c r="A91" t="s">
        <v>97</v>
      </c>
      <c r="B91" t="s">
        <v>98</v>
      </c>
      <c r="C91" t="s">
        <v>397</v>
      </c>
      <c r="D91" t="s">
        <v>415</v>
      </c>
      <c r="E91"/>
      <c r="F91"/>
      <c r="G91" t="s">
        <v>105</v>
      </c>
      <c r="H91" t="s">
        <v>102</v>
      </c>
      <c r="I91">
        <v>0.33621000000000001</v>
      </c>
      <c r="J91">
        <v>0.33367999999999998</v>
      </c>
      <c r="K91" s="50">
        <f>defra_con[[#This Row],[GHG Conversion Factor 2025]]/defra_con[[#This Row],[GHG Conversion Factor 2024]]-1</f>
        <v>7.5821146008152596E-3</v>
      </c>
      <c r="AT91" s="54" t="s">
        <v>194</v>
      </c>
      <c r="AU91" s="45" t="s">
        <v>244</v>
      </c>
      <c r="AV91" s="45" t="s">
        <v>334</v>
      </c>
      <c r="AW91" s="45" t="s">
        <v>414</v>
      </c>
      <c r="AX91" s="45" t="str">
        <f>travel_factors[[#This Row],[Column Text]]</f>
        <v>Unknown</v>
      </c>
      <c r="AY91" s="45"/>
      <c r="AZ91" s="45" t="s">
        <v>261</v>
      </c>
      <c r="BA91" s="45" t="s">
        <v>58</v>
      </c>
      <c r="BB91" s="55" cm="1">
        <f t="array" ref="BB9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0.224</v>
      </c>
    </row>
    <row r="92" spans="1:54" ht="15" hidden="1" x14ac:dyDescent="0.35">
      <c r="A92" t="s">
        <v>97</v>
      </c>
      <c r="B92" t="s">
        <v>416</v>
      </c>
      <c r="C92" t="s">
        <v>157</v>
      </c>
      <c r="D92" t="s">
        <v>158</v>
      </c>
      <c r="E92"/>
      <c r="F92"/>
      <c r="G92" t="s">
        <v>123</v>
      </c>
      <c r="H92" t="s">
        <v>102</v>
      </c>
      <c r="I92">
        <v>9.0100000000000006E-3</v>
      </c>
      <c r="J92">
        <v>9.0100000000000006E-3</v>
      </c>
      <c r="K92" s="50">
        <f>defra_con[[#This Row],[GHG Conversion Factor 2025]]/defra_con[[#This Row],[GHG Conversion Factor 2024]]-1</f>
        <v>0</v>
      </c>
      <c r="AT92" s="54" t="s">
        <v>194</v>
      </c>
      <c r="AU92" s="45" t="s">
        <v>244</v>
      </c>
      <c r="AV92" s="45" t="s">
        <v>334</v>
      </c>
      <c r="AW92" s="45" t="s">
        <v>414</v>
      </c>
      <c r="AX92" s="45" t="str">
        <f>travel_factors[[#This Row],[Column Text]]</f>
        <v>Plug-in Hybrid Electric Vehicle</v>
      </c>
      <c r="AY92" s="45"/>
      <c r="AZ92" s="45" t="s">
        <v>266</v>
      </c>
      <c r="BA92" s="45" t="s">
        <v>58</v>
      </c>
      <c r="BB92" s="55" cm="1">
        <f t="array" ref="BB9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0.14904000000000001</v>
      </c>
    </row>
    <row r="93" spans="1:54" ht="15" hidden="1" x14ac:dyDescent="0.35">
      <c r="A93" t="s">
        <v>97</v>
      </c>
      <c r="B93" t="s">
        <v>416</v>
      </c>
      <c r="C93" t="s">
        <v>157</v>
      </c>
      <c r="D93" t="s">
        <v>158</v>
      </c>
      <c r="E93"/>
      <c r="F93"/>
      <c r="G93" t="s">
        <v>162</v>
      </c>
      <c r="H93" t="s">
        <v>102</v>
      </c>
      <c r="I93">
        <v>0.42338999999999999</v>
      </c>
      <c r="J93">
        <v>0.42338999999999999</v>
      </c>
      <c r="K93" s="50">
        <f>defra_con[[#This Row],[GHG Conversion Factor 2025]]/defra_con[[#This Row],[GHG Conversion Factor 2024]]-1</f>
        <v>0</v>
      </c>
      <c r="AT93" s="54" t="s">
        <v>194</v>
      </c>
      <c r="AU93" s="45" t="s">
        <v>244</v>
      </c>
      <c r="AV93" s="45" t="s">
        <v>334</v>
      </c>
      <c r="AW93" s="45" t="s">
        <v>414</v>
      </c>
      <c r="AX93" s="45" t="str">
        <f>travel_factors[[#This Row],[Column Text]]</f>
        <v>Battery Electric Vehicle</v>
      </c>
      <c r="AY93" s="45"/>
      <c r="AZ93" s="45" t="s">
        <v>269</v>
      </c>
      <c r="BA93" s="45" t="s">
        <v>58</v>
      </c>
      <c r="BB93" s="55" cm="1">
        <f t="array" ref="BB9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6.2600000000000003E-2</v>
      </c>
    </row>
    <row r="94" spans="1:54" ht="15" hidden="1" x14ac:dyDescent="0.35">
      <c r="A94" t="s">
        <v>97</v>
      </c>
      <c r="B94" t="s">
        <v>416</v>
      </c>
      <c r="C94" t="s">
        <v>157</v>
      </c>
      <c r="D94" t="s">
        <v>158</v>
      </c>
      <c r="E94"/>
      <c r="F94"/>
      <c r="G94" t="s">
        <v>169</v>
      </c>
      <c r="H94" t="s">
        <v>102</v>
      </c>
      <c r="I94">
        <v>1.1350000000000001E-2</v>
      </c>
      <c r="J94">
        <v>1.1350000000000001E-2</v>
      </c>
      <c r="K94" s="50">
        <f>defra_con[[#This Row],[GHG Conversion Factor 2025]]/defra_con[[#This Row],[GHG Conversion Factor 2024]]-1</f>
        <v>0</v>
      </c>
      <c r="AT94" s="54" t="s">
        <v>194</v>
      </c>
      <c r="AU94" s="45" t="s">
        <v>244</v>
      </c>
      <c r="AV94" s="45" t="s">
        <v>334</v>
      </c>
      <c r="AW94" s="45" t="s">
        <v>417</v>
      </c>
      <c r="AX94" s="45" t="str">
        <f>travel_factors[[#This Row],[Column Text]]</f>
        <v>Diesel</v>
      </c>
      <c r="AY94" s="45"/>
      <c r="AZ94" s="45" t="s">
        <v>113</v>
      </c>
      <c r="BA94" s="45" t="s">
        <v>58</v>
      </c>
      <c r="BB94" s="55" cm="1">
        <f t="array" ref="BB9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0.19972999999999999</v>
      </c>
    </row>
    <row r="95" spans="1:54" ht="15" hidden="1" x14ac:dyDescent="0.35">
      <c r="A95" t="s">
        <v>97</v>
      </c>
      <c r="B95" t="s">
        <v>416</v>
      </c>
      <c r="C95" t="s">
        <v>157</v>
      </c>
      <c r="D95" t="s">
        <v>176</v>
      </c>
      <c r="E95"/>
      <c r="F95"/>
      <c r="G95" t="s">
        <v>123</v>
      </c>
      <c r="H95" t="s">
        <v>102</v>
      </c>
      <c r="I95">
        <v>0.16750999999999999</v>
      </c>
      <c r="J95">
        <v>0.16750999999999999</v>
      </c>
      <c r="K95" s="50">
        <f>defra_con[[#This Row],[GHG Conversion Factor 2025]]/defra_con[[#This Row],[GHG Conversion Factor 2024]]-1</f>
        <v>0</v>
      </c>
      <c r="AT95" s="54" t="s">
        <v>194</v>
      </c>
      <c r="AU95" s="45" t="s">
        <v>244</v>
      </c>
      <c r="AV95" s="45" t="s">
        <v>334</v>
      </c>
      <c r="AW95" s="45" t="s">
        <v>417</v>
      </c>
      <c r="AX95" s="45" t="str">
        <f>travel_factors[[#This Row],[Column Text]]</f>
        <v>Petrol</v>
      </c>
      <c r="AY95" s="45"/>
      <c r="AZ95" s="45" t="s">
        <v>140</v>
      </c>
      <c r="BA95" s="45" t="s">
        <v>58</v>
      </c>
      <c r="BB95" s="55" cm="1">
        <f t="array" ref="BB9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0.19219</v>
      </c>
    </row>
    <row r="96" spans="1:54" ht="15" hidden="1" x14ac:dyDescent="0.35">
      <c r="A96" t="s">
        <v>97</v>
      </c>
      <c r="B96" t="s">
        <v>416</v>
      </c>
      <c r="C96" t="s">
        <v>157</v>
      </c>
      <c r="D96" t="s">
        <v>176</v>
      </c>
      <c r="E96"/>
      <c r="F96"/>
      <c r="G96" t="s">
        <v>162</v>
      </c>
      <c r="H96" t="s">
        <v>102</v>
      </c>
      <c r="I96">
        <v>5.0596100000000002</v>
      </c>
      <c r="J96">
        <v>5.0596100000000002</v>
      </c>
      <c r="K96" s="50">
        <f>defra_con[[#This Row],[GHG Conversion Factor 2025]]/defra_con[[#This Row],[GHG Conversion Factor 2024]]-1</f>
        <v>0</v>
      </c>
      <c r="AT96" s="54" t="s">
        <v>194</v>
      </c>
      <c r="AU96" s="45" t="s">
        <v>244</v>
      </c>
      <c r="AV96" s="45" t="s">
        <v>334</v>
      </c>
      <c r="AW96" s="45" t="s">
        <v>417</v>
      </c>
      <c r="AX96" s="45" t="str">
        <f>travel_factors[[#This Row],[Column Text]]</f>
        <v>Hybrid</v>
      </c>
      <c r="AY96" s="45"/>
      <c r="AZ96" s="45" t="s">
        <v>257</v>
      </c>
      <c r="BA96" s="45" t="s">
        <v>58</v>
      </c>
      <c r="BB96" s="55" cm="1">
        <f t="array" ref="BB9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97" spans="1:54" ht="15" hidden="1" x14ac:dyDescent="0.35">
      <c r="A97" t="s">
        <v>97</v>
      </c>
      <c r="B97" t="s">
        <v>416</v>
      </c>
      <c r="C97" t="s">
        <v>157</v>
      </c>
      <c r="D97" t="s">
        <v>176</v>
      </c>
      <c r="E97"/>
      <c r="F97"/>
      <c r="G97" t="s">
        <v>169</v>
      </c>
      <c r="H97" t="s">
        <v>102</v>
      </c>
      <c r="I97">
        <v>0.18822</v>
      </c>
      <c r="J97">
        <v>0.18822</v>
      </c>
      <c r="K97" s="50">
        <f>defra_con[[#This Row],[GHG Conversion Factor 2025]]/defra_con[[#This Row],[GHG Conversion Factor 2024]]-1</f>
        <v>0</v>
      </c>
      <c r="AT97" s="54" t="s">
        <v>194</v>
      </c>
      <c r="AU97" s="45" t="s">
        <v>244</v>
      </c>
      <c r="AV97" s="45" t="s">
        <v>334</v>
      </c>
      <c r="AW97" s="45" t="s">
        <v>417</v>
      </c>
      <c r="AX97" s="45" t="str">
        <f>travel_factors[[#This Row],[Column Text]]</f>
        <v>Unknown</v>
      </c>
      <c r="AY97" s="45"/>
      <c r="AZ97" s="45" t="s">
        <v>261</v>
      </c>
      <c r="BA97" s="45" t="s">
        <v>58</v>
      </c>
      <c r="BB97" s="55" cm="1">
        <f t="array" ref="BB9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0.19689999999999999</v>
      </c>
    </row>
    <row r="98" spans="1:54" ht="15" hidden="1" x14ac:dyDescent="0.35">
      <c r="A98" t="s">
        <v>97</v>
      </c>
      <c r="B98" t="s">
        <v>416</v>
      </c>
      <c r="C98" t="s">
        <v>157</v>
      </c>
      <c r="D98" t="s">
        <v>170</v>
      </c>
      <c r="E98"/>
      <c r="F98"/>
      <c r="G98" t="s">
        <v>123</v>
      </c>
      <c r="H98" t="s">
        <v>102</v>
      </c>
      <c r="I98">
        <v>0</v>
      </c>
      <c r="J98"/>
      <c r="K98" s="50" t="e">
        <f>defra_con[[#This Row],[GHG Conversion Factor 2025]]/defra_con[[#This Row],[GHG Conversion Factor 2024]]-1</f>
        <v>#DIV/0!</v>
      </c>
      <c r="AT98" s="54" t="s">
        <v>194</v>
      </c>
      <c r="AU98" s="45" t="s">
        <v>244</v>
      </c>
      <c r="AV98" s="45" t="s">
        <v>334</v>
      </c>
      <c r="AW98" s="45" t="s">
        <v>417</v>
      </c>
      <c r="AX98" s="45" t="str">
        <f>travel_factors[[#This Row],[Column Text]]</f>
        <v>Plug-in Hybrid Electric Vehicle</v>
      </c>
      <c r="AY98" s="45"/>
      <c r="AZ98" s="45" t="s">
        <v>266</v>
      </c>
      <c r="BA98" s="45" t="s">
        <v>58</v>
      </c>
      <c r="BB98" s="55" cm="1">
        <f t="array" ref="BB9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0.11663</v>
      </c>
    </row>
    <row r="99" spans="1:54" ht="15" hidden="1" x14ac:dyDescent="0.35">
      <c r="A99" t="s">
        <v>97</v>
      </c>
      <c r="B99" t="s">
        <v>416</v>
      </c>
      <c r="C99" t="s">
        <v>157</v>
      </c>
      <c r="D99" t="s">
        <v>170</v>
      </c>
      <c r="E99"/>
      <c r="F99"/>
      <c r="G99" t="s">
        <v>162</v>
      </c>
      <c r="H99" t="s">
        <v>102</v>
      </c>
      <c r="I99">
        <v>0.10625</v>
      </c>
      <c r="J99">
        <v>0.10625</v>
      </c>
      <c r="K99" s="50">
        <f>defra_con[[#This Row],[GHG Conversion Factor 2025]]/defra_con[[#This Row],[GHG Conversion Factor 2024]]-1</f>
        <v>0</v>
      </c>
      <c r="AT99" s="54" t="s">
        <v>194</v>
      </c>
      <c r="AU99" s="45" t="s">
        <v>244</v>
      </c>
      <c r="AV99" s="45" t="s">
        <v>334</v>
      </c>
      <c r="AW99" s="45" t="s">
        <v>417</v>
      </c>
      <c r="AX99" s="45" t="str">
        <f>travel_factors[[#This Row],[Column Text]]</f>
        <v>Battery Electric Vehicle</v>
      </c>
      <c r="AY99" s="45"/>
      <c r="AZ99" s="45" t="s">
        <v>269</v>
      </c>
      <c r="BA99" s="45" t="s">
        <v>58</v>
      </c>
      <c r="BB99" s="55" cm="1">
        <f t="array" ref="BB9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4.2279999999999998E-2</v>
      </c>
    </row>
    <row r="100" spans="1:54" ht="15" hidden="1" x14ac:dyDescent="0.35">
      <c r="A100" t="s">
        <v>97</v>
      </c>
      <c r="B100" t="s">
        <v>416</v>
      </c>
      <c r="C100" t="s">
        <v>157</v>
      </c>
      <c r="D100" t="s">
        <v>170</v>
      </c>
      <c r="E100"/>
      <c r="F100"/>
      <c r="G100" t="s">
        <v>169</v>
      </c>
      <c r="H100" t="s">
        <v>102</v>
      </c>
      <c r="I100">
        <v>5.2100000000000002E-3</v>
      </c>
      <c r="J100">
        <v>5.2100000000000002E-3</v>
      </c>
      <c r="K100" s="50">
        <f>defra_con[[#This Row],[GHG Conversion Factor 2025]]/defra_con[[#This Row],[GHG Conversion Factor 2024]]-1</f>
        <v>0</v>
      </c>
      <c r="AT100" s="54" t="s">
        <v>194</v>
      </c>
      <c r="AU100" s="45" t="s">
        <v>244</v>
      </c>
      <c r="AV100" s="45" t="s">
        <v>334</v>
      </c>
      <c r="AW100" s="45" t="s">
        <v>418</v>
      </c>
      <c r="AX100" s="45" t="str">
        <f>travel_factors[[#This Row],[Column Text]]</f>
        <v>Diesel</v>
      </c>
      <c r="AY100" s="45"/>
      <c r="AZ100" s="45" t="s">
        <v>113</v>
      </c>
      <c r="BA100" s="45" t="s">
        <v>58</v>
      </c>
      <c r="BB100" s="55" cm="1">
        <f t="array" ref="BB10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0.18071999999999999</v>
      </c>
    </row>
    <row r="101" spans="1:54" ht="15" hidden="1" x14ac:dyDescent="0.35">
      <c r="A101" t="s">
        <v>97</v>
      </c>
      <c r="B101" t="s">
        <v>416</v>
      </c>
      <c r="C101" t="s">
        <v>157</v>
      </c>
      <c r="D101" t="s">
        <v>205</v>
      </c>
      <c r="E101"/>
      <c r="F101"/>
      <c r="G101" t="s">
        <v>123</v>
      </c>
      <c r="H101" t="s">
        <v>102</v>
      </c>
      <c r="I101">
        <v>0.16750999999999999</v>
      </c>
      <c r="J101">
        <v>0.16750999999999999</v>
      </c>
      <c r="K101" s="50">
        <f>defra_con[[#This Row],[GHG Conversion Factor 2025]]/defra_con[[#This Row],[GHG Conversion Factor 2024]]-1</f>
        <v>0</v>
      </c>
      <c r="AT101" s="54" t="s">
        <v>194</v>
      </c>
      <c r="AU101" s="45" t="s">
        <v>244</v>
      </c>
      <c r="AV101" s="45" t="s">
        <v>334</v>
      </c>
      <c r="AW101" s="45" t="s">
        <v>418</v>
      </c>
      <c r="AX101" s="45" t="str">
        <f>travel_factors[[#This Row],[Column Text]]</f>
        <v>Petrol</v>
      </c>
      <c r="AY101" s="45"/>
      <c r="AZ101" s="45" t="s">
        <v>140</v>
      </c>
      <c r="BA101" s="45" t="s">
        <v>58</v>
      </c>
      <c r="BB101" s="55" cm="1">
        <f t="array" ref="BB10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0.17902999999999999</v>
      </c>
    </row>
    <row r="102" spans="1:54" ht="15" hidden="1" x14ac:dyDescent="0.35">
      <c r="A102" t="s">
        <v>97</v>
      </c>
      <c r="B102" t="s">
        <v>416</v>
      </c>
      <c r="C102" t="s">
        <v>157</v>
      </c>
      <c r="D102" t="s">
        <v>205</v>
      </c>
      <c r="E102"/>
      <c r="F102"/>
      <c r="G102" t="s">
        <v>162</v>
      </c>
      <c r="H102" t="s">
        <v>102</v>
      </c>
      <c r="I102">
        <v>5.0596100000000002</v>
      </c>
      <c r="J102">
        <v>5.0596100000000002</v>
      </c>
      <c r="K102" s="50">
        <f>defra_con[[#This Row],[GHG Conversion Factor 2025]]/defra_con[[#This Row],[GHG Conversion Factor 2024]]-1</f>
        <v>0</v>
      </c>
      <c r="AT102" s="54" t="s">
        <v>194</v>
      </c>
      <c r="AU102" s="45" t="s">
        <v>244</v>
      </c>
      <c r="AV102" s="45" t="s">
        <v>334</v>
      </c>
      <c r="AW102" s="45" t="s">
        <v>418</v>
      </c>
      <c r="AX102" s="45" t="str">
        <f>travel_factors[[#This Row],[Column Text]]</f>
        <v>Hybrid</v>
      </c>
      <c r="AY102" s="45"/>
      <c r="AZ102" s="45" t="s">
        <v>257</v>
      </c>
      <c r="BA102" s="45" t="s">
        <v>58</v>
      </c>
      <c r="BB102" s="55" cm="1">
        <f t="array" ref="BB10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v>
      </c>
    </row>
    <row r="103" spans="1:54" ht="15" hidden="1" x14ac:dyDescent="0.35">
      <c r="A103" t="s">
        <v>97</v>
      </c>
      <c r="B103" t="s">
        <v>416</v>
      </c>
      <c r="C103" t="s">
        <v>157</v>
      </c>
      <c r="D103" t="s">
        <v>205</v>
      </c>
      <c r="E103"/>
      <c r="F103"/>
      <c r="G103" t="s">
        <v>169</v>
      </c>
      <c r="H103" t="s">
        <v>102</v>
      </c>
      <c r="I103">
        <v>0.18822</v>
      </c>
      <c r="J103">
        <v>0.18822</v>
      </c>
      <c r="K103" s="50">
        <f>defra_con[[#This Row],[GHG Conversion Factor 2025]]/defra_con[[#This Row],[GHG Conversion Factor 2024]]-1</f>
        <v>0</v>
      </c>
      <c r="AT103" s="54" t="s">
        <v>194</v>
      </c>
      <c r="AU103" s="45" t="s">
        <v>244</v>
      </c>
      <c r="AV103" s="45" t="s">
        <v>334</v>
      </c>
      <c r="AW103" s="45" t="s">
        <v>418</v>
      </c>
      <c r="AX103" s="45" t="str">
        <f>travel_factors[[#This Row],[Column Text]]</f>
        <v>Unknown</v>
      </c>
      <c r="AY103" s="45"/>
      <c r="AZ103" s="45" t="s">
        <v>261</v>
      </c>
      <c r="BA103" s="45" t="s">
        <v>58</v>
      </c>
      <c r="BB103" s="55" cm="1">
        <f t="array" ref="BB103">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0.18029999999999999</v>
      </c>
    </row>
    <row r="104" spans="1:54" ht="15" hidden="1" x14ac:dyDescent="0.35">
      <c r="A104" t="s">
        <v>97</v>
      </c>
      <c r="B104" t="s">
        <v>416</v>
      </c>
      <c r="C104" t="s">
        <v>157</v>
      </c>
      <c r="D104" t="s">
        <v>419</v>
      </c>
      <c r="E104"/>
      <c r="F104"/>
      <c r="G104" t="s">
        <v>123</v>
      </c>
      <c r="H104" t="s">
        <v>102</v>
      </c>
      <c r="I104">
        <v>0.16750999999999999</v>
      </c>
      <c r="J104">
        <v>0.16750999999999999</v>
      </c>
      <c r="K104" s="50">
        <f>defra_con[[#This Row],[GHG Conversion Factor 2025]]/defra_con[[#This Row],[GHG Conversion Factor 2024]]-1</f>
        <v>0</v>
      </c>
      <c r="AT104" s="54" t="s">
        <v>194</v>
      </c>
      <c r="AU104" s="45" t="s">
        <v>244</v>
      </c>
      <c r="AV104" s="45" t="s">
        <v>334</v>
      </c>
      <c r="AW104" s="45" t="s">
        <v>418</v>
      </c>
      <c r="AX104" s="45" t="str">
        <f>travel_factors[[#This Row],[Column Text]]</f>
        <v>Plug-in Hybrid Electric Vehicle</v>
      </c>
      <c r="AY104" s="45"/>
      <c r="AZ104" s="45" t="s">
        <v>266</v>
      </c>
      <c r="BA104" s="45" t="s">
        <v>58</v>
      </c>
      <c r="BB104" s="55" cm="1">
        <f t="array" ref="BB104">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0.10193000000000001</v>
      </c>
    </row>
    <row r="105" spans="1:54" ht="15" hidden="1" x14ac:dyDescent="0.35">
      <c r="A105" t="s">
        <v>97</v>
      </c>
      <c r="B105" t="s">
        <v>416</v>
      </c>
      <c r="C105" t="s">
        <v>157</v>
      </c>
      <c r="D105" t="s">
        <v>419</v>
      </c>
      <c r="E105"/>
      <c r="F105"/>
      <c r="G105" t="s">
        <v>162</v>
      </c>
      <c r="H105" t="s">
        <v>102</v>
      </c>
      <c r="I105">
        <v>5.0596100000000002</v>
      </c>
      <c r="J105">
        <v>5.0596100000000002</v>
      </c>
      <c r="K105" s="50">
        <f>defra_con[[#This Row],[GHG Conversion Factor 2025]]/defra_con[[#This Row],[GHG Conversion Factor 2024]]-1</f>
        <v>0</v>
      </c>
      <c r="AT105" s="54" t="s">
        <v>194</v>
      </c>
      <c r="AU105" s="45" t="s">
        <v>244</v>
      </c>
      <c r="AV105" s="45" t="s">
        <v>334</v>
      </c>
      <c r="AW105" s="45" t="s">
        <v>418</v>
      </c>
      <c r="AX105" s="45" t="str">
        <f>travel_factors[[#This Row],[Column Text]]</f>
        <v>Battery Electric Vehicle</v>
      </c>
      <c r="AY105" s="45"/>
      <c r="AZ105" s="45" t="s">
        <v>269</v>
      </c>
      <c r="BA105" s="45" t="s">
        <v>58</v>
      </c>
      <c r="BB105" s="55" cm="1">
        <f t="array" ref="BB105">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5.2019999999999997E-2</v>
      </c>
    </row>
    <row r="106" spans="1:54" ht="15" hidden="1" x14ac:dyDescent="0.35">
      <c r="A106" t="s">
        <v>97</v>
      </c>
      <c r="B106" t="s">
        <v>416</v>
      </c>
      <c r="C106" t="s">
        <v>157</v>
      </c>
      <c r="D106" t="s">
        <v>419</v>
      </c>
      <c r="E106"/>
      <c r="F106"/>
      <c r="G106" t="s">
        <v>169</v>
      </c>
      <c r="H106" t="s">
        <v>102</v>
      </c>
      <c r="I106">
        <v>0.18822</v>
      </c>
      <c r="J106">
        <v>0.18822</v>
      </c>
      <c r="K106" s="50">
        <f>defra_con[[#This Row],[GHG Conversion Factor 2025]]/defra_con[[#This Row],[GHG Conversion Factor 2024]]-1</f>
        <v>0</v>
      </c>
      <c r="AT106" s="54" t="s">
        <v>194</v>
      </c>
      <c r="AU106" s="45" t="s">
        <v>188</v>
      </c>
      <c r="AV106" s="45" t="s">
        <v>188</v>
      </c>
      <c r="AW106" s="45" t="s">
        <v>420</v>
      </c>
      <c r="AX106" s="45" t="s">
        <v>197</v>
      </c>
      <c r="AY106" s="45"/>
      <c r="AZ106" s="45"/>
      <c r="BA106" s="45" t="s">
        <v>58</v>
      </c>
      <c r="BB106" s="55" cm="1">
        <f t="array" ref="BB106">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8.319E-2</v>
      </c>
    </row>
    <row r="107" spans="1:54" ht="15" hidden="1" x14ac:dyDescent="0.35">
      <c r="A107" t="s">
        <v>97</v>
      </c>
      <c r="B107" t="s">
        <v>416</v>
      </c>
      <c r="C107" t="s">
        <v>157</v>
      </c>
      <c r="D107" t="s">
        <v>237</v>
      </c>
      <c r="E107"/>
      <c r="F107"/>
      <c r="G107" t="s">
        <v>123</v>
      </c>
      <c r="H107" t="s">
        <v>102</v>
      </c>
      <c r="I107">
        <v>3.5580000000000001E-2</v>
      </c>
      <c r="J107">
        <v>3.5580000000000001E-2</v>
      </c>
      <c r="K107" s="50">
        <f>defra_con[[#This Row],[GHG Conversion Factor 2025]]/defra_con[[#This Row],[GHG Conversion Factor 2024]]-1</f>
        <v>0</v>
      </c>
      <c r="AT107" s="54" t="s">
        <v>194</v>
      </c>
      <c r="AU107" s="45" t="s">
        <v>188</v>
      </c>
      <c r="AV107" s="45" t="s">
        <v>188</v>
      </c>
      <c r="AW107" s="45" t="s">
        <v>421</v>
      </c>
      <c r="AX107" s="45" t="s">
        <v>197</v>
      </c>
      <c r="AY107" s="45"/>
      <c r="AZ107" s="45"/>
      <c r="BA107" s="45" t="s">
        <v>58</v>
      </c>
      <c r="BB107" s="55" cm="1">
        <f t="array" ref="BB107">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0.10108</v>
      </c>
    </row>
    <row r="108" spans="1:54" ht="15" hidden="1" x14ac:dyDescent="0.35">
      <c r="A108" t="s">
        <v>97</v>
      </c>
      <c r="B108" t="s">
        <v>416</v>
      </c>
      <c r="C108" t="s">
        <v>157</v>
      </c>
      <c r="D108" t="s">
        <v>237</v>
      </c>
      <c r="E108"/>
      <c r="F108"/>
      <c r="G108" t="s">
        <v>162</v>
      </c>
      <c r="H108" t="s">
        <v>102</v>
      </c>
      <c r="I108">
        <v>1.03677</v>
      </c>
      <c r="J108">
        <v>1.03677</v>
      </c>
      <c r="K108" s="50">
        <f>defra_con[[#This Row],[GHG Conversion Factor 2025]]/defra_con[[#This Row],[GHG Conversion Factor 2024]]-1</f>
        <v>0</v>
      </c>
      <c r="AT108" s="54" t="s">
        <v>194</v>
      </c>
      <c r="AU108" s="45" t="s">
        <v>188</v>
      </c>
      <c r="AV108" s="45" t="s">
        <v>188</v>
      </c>
      <c r="AW108" s="45" t="s">
        <v>422</v>
      </c>
      <c r="AX108" s="45" t="s">
        <v>197</v>
      </c>
      <c r="AY108" s="45"/>
      <c r="AZ108" s="45"/>
      <c r="BA108" s="45" t="s">
        <v>58</v>
      </c>
      <c r="BB108" s="55" cm="1">
        <f t="array" ref="BB108">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0.13252</v>
      </c>
    </row>
    <row r="109" spans="1:54" ht="15" hidden="1" x14ac:dyDescent="0.35">
      <c r="A109" t="s">
        <v>97</v>
      </c>
      <c r="B109" t="s">
        <v>416</v>
      </c>
      <c r="C109" t="s">
        <v>157</v>
      </c>
      <c r="D109" t="s">
        <v>237</v>
      </c>
      <c r="E109"/>
      <c r="F109"/>
      <c r="G109" t="s">
        <v>169</v>
      </c>
      <c r="H109" t="s">
        <v>102</v>
      </c>
      <c r="I109">
        <v>4.5620000000000001E-2</v>
      </c>
      <c r="J109">
        <v>4.5620000000000001E-2</v>
      </c>
      <c r="K109" s="50">
        <f>defra_con[[#This Row],[GHG Conversion Factor 2025]]/defra_con[[#This Row],[GHG Conversion Factor 2024]]-1</f>
        <v>0</v>
      </c>
      <c r="AT109" s="54" t="s">
        <v>194</v>
      </c>
      <c r="AU109" s="45" t="s">
        <v>188</v>
      </c>
      <c r="AV109" s="45" t="s">
        <v>188</v>
      </c>
      <c r="AW109" s="45" t="s">
        <v>423</v>
      </c>
      <c r="AX109" s="45" t="s">
        <v>197</v>
      </c>
      <c r="AY109" s="45"/>
      <c r="AZ109" s="45"/>
      <c r="BA109" s="45" t="s">
        <v>58</v>
      </c>
      <c r="BB109" s="55" cm="1">
        <f t="array" ref="BB109">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0.11366999999999999</v>
      </c>
    </row>
    <row r="110" spans="1:54" ht="15" hidden="1" x14ac:dyDescent="0.35">
      <c r="A110" t="s">
        <v>97</v>
      </c>
      <c r="B110" t="s">
        <v>416</v>
      </c>
      <c r="C110" t="s">
        <v>157</v>
      </c>
      <c r="D110" t="s">
        <v>132</v>
      </c>
      <c r="E110"/>
      <c r="F110"/>
      <c r="G110" t="s">
        <v>123</v>
      </c>
      <c r="H110" t="s">
        <v>102</v>
      </c>
      <c r="I110">
        <v>2.1299999999999999E-3</v>
      </c>
      <c r="J110">
        <v>2.14E-3</v>
      </c>
      <c r="K110" s="50">
        <f>defra_con[[#This Row],[GHG Conversion Factor 2025]]/defra_con[[#This Row],[GHG Conversion Factor 2024]]-1</f>
        <v>-4.6728971962617383E-3</v>
      </c>
      <c r="AT110" s="54" t="s">
        <v>424</v>
      </c>
      <c r="AU110" s="45" t="s">
        <v>425</v>
      </c>
      <c r="AV110" s="45" t="s">
        <v>425</v>
      </c>
      <c r="AW110" s="45" t="s">
        <v>426</v>
      </c>
      <c r="AX110" s="45" t="s">
        <v>197</v>
      </c>
      <c r="AY110" s="45"/>
      <c r="AZ110" s="45"/>
      <c r="BA110" s="45" t="s">
        <v>122</v>
      </c>
      <c r="BB110" s="55" cm="1">
        <f t="array" ref="BB110">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1.8710000000000001E-2</v>
      </c>
    </row>
    <row r="111" spans="1:54" ht="15" hidden="1" x14ac:dyDescent="0.35">
      <c r="A111" t="s">
        <v>97</v>
      </c>
      <c r="B111" t="s">
        <v>416</v>
      </c>
      <c r="C111" t="s">
        <v>157</v>
      </c>
      <c r="D111" t="s">
        <v>132</v>
      </c>
      <c r="E111"/>
      <c r="F111"/>
      <c r="G111" t="s">
        <v>162</v>
      </c>
      <c r="H111" t="s">
        <v>102</v>
      </c>
      <c r="I111">
        <v>8.9520000000000002E-2</v>
      </c>
      <c r="J111">
        <v>8.9520000000000002E-2</v>
      </c>
      <c r="K111" s="50">
        <f>defra_con[[#This Row],[GHG Conversion Factor 2025]]/defra_con[[#This Row],[GHG Conversion Factor 2024]]-1</f>
        <v>0</v>
      </c>
      <c r="AT111" s="54" t="s">
        <v>424</v>
      </c>
      <c r="AU111" s="45" t="s">
        <v>425</v>
      </c>
      <c r="AV111" s="45" t="s">
        <v>425</v>
      </c>
      <c r="AW111" s="45" t="s">
        <v>427</v>
      </c>
      <c r="AX111" s="45" t="s">
        <v>197</v>
      </c>
      <c r="AY111" s="45"/>
      <c r="AZ111" s="45"/>
      <c r="BA111" s="45" t="s">
        <v>122</v>
      </c>
      <c r="BB111" s="55" cm="1">
        <f t="array" ref="BB111">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0.12933</v>
      </c>
    </row>
    <row r="112" spans="1:54" ht="15" hidden="1" x14ac:dyDescent="0.35">
      <c r="A112" t="s">
        <v>97</v>
      </c>
      <c r="B112" t="s">
        <v>416</v>
      </c>
      <c r="C112" t="s">
        <v>157</v>
      </c>
      <c r="D112" t="s">
        <v>132</v>
      </c>
      <c r="E112"/>
      <c r="F112"/>
      <c r="G112" t="s">
        <v>169</v>
      </c>
      <c r="H112" t="s">
        <v>102</v>
      </c>
      <c r="I112">
        <v>4.15E-3</v>
      </c>
      <c r="J112">
        <v>4.15E-3</v>
      </c>
      <c r="K112" s="50">
        <f>defra_con[[#This Row],[GHG Conversion Factor 2025]]/defra_con[[#This Row],[GHG Conversion Factor 2024]]-1</f>
        <v>0</v>
      </c>
      <c r="AT112" s="56" t="s">
        <v>424</v>
      </c>
      <c r="AU112" s="57" t="s">
        <v>425</v>
      </c>
      <c r="AV112" s="57" t="s">
        <v>425</v>
      </c>
      <c r="AW112" s="57" t="s">
        <v>428</v>
      </c>
      <c r="AX112" s="57" t="s">
        <v>197</v>
      </c>
      <c r="AY112" s="57"/>
      <c r="AZ112" s="57"/>
      <c r="BA112" s="57" t="s">
        <v>122</v>
      </c>
      <c r="BB112" s="58" cm="1">
        <f t="array" ref="BB112">_xlfn._xlws.FILTER(defra_con[GHG Conversion Factor 2025],(defra_con[Level 1]=travel_factors[[#This Row],[level 1]])*(defra_con[Level 2]=travel_factors[[#This Row],[Level 2]])*(defra_con[Level 3]=travel_factors[[#This Row],[Mode Sub-Type]])*(defra_con[Level 4]=travel_factors[[#This Row],[Level 4]])*(defra_con[Column Text]=travel_factors[[#This Row],[Column Text]])*(defra_con[UOM]=travel_factors[[#This Row],[Unit]]))</f>
        <v>0.11269999999999999</v>
      </c>
    </row>
    <row r="113" spans="1:55" ht="15" hidden="1" x14ac:dyDescent="0.35">
      <c r="A113" t="s">
        <v>97</v>
      </c>
      <c r="B113" t="s">
        <v>416</v>
      </c>
      <c r="C113" t="s">
        <v>157</v>
      </c>
      <c r="D113" t="s">
        <v>265</v>
      </c>
      <c r="E113"/>
      <c r="F113"/>
      <c r="G113" t="s">
        <v>123</v>
      </c>
      <c r="H113" t="s">
        <v>102</v>
      </c>
      <c r="I113">
        <v>3.705E-2</v>
      </c>
      <c r="J113">
        <v>3.705E-2</v>
      </c>
      <c r="K113" s="50">
        <f>defra_con[[#This Row],[GHG Conversion Factor 2025]]/defra_con[[#This Row],[GHG Conversion Factor 2024]]-1</f>
        <v>0</v>
      </c>
      <c r="AT113"/>
      <c r="AU113"/>
      <c r="AV113"/>
      <c r="AW113"/>
      <c r="AX113"/>
      <c r="AY113"/>
      <c r="AZ113"/>
      <c r="BA113"/>
      <c r="BB113"/>
      <c r="BC113"/>
    </row>
    <row r="114" spans="1:55" ht="15" hidden="1" x14ac:dyDescent="0.35">
      <c r="A114" t="s">
        <v>97</v>
      </c>
      <c r="B114" t="s">
        <v>416</v>
      </c>
      <c r="C114" t="s">
        <v>157</v>
      </c>
      <c r="D114" t="s">
        <v>265</v>
      </c>
      <c r="E114"/>
      <c r="F114"/>
      <c r="G114" t="s">
        <v>162</v>
      </c>
      <c r="H114" t="s">
        <v>102</v>
      </c>
      <c r="I114">
        <v>1.03677</v>
      </c>
      <c r="J114">
        <v>1.03677</v>
      </c>
      <c r="K114" s="50">
        <f>defra_con[[#This Row],[GHG Conversion Factor 2025]]/defra_con[[#This Row],[GHG Conversion Factor 2024]]-1</f>
        <v>0</v>
      </c>
      <c r="AT114"/>
      <c r="AU114"/>
      <c r="AV114"/>
      <c r="AW114"/>
      <c r="AX114"/>
      <c r="AY114"/>
      <c r="AZ114"/>
      <c r="BA114"/>
      <c r="BB114"/>
      <c r="BC114"/>
    </row>
    <row r="115" spans="1:55" ht="15" hidden="1" x14ac:dyDescent="0.35">
      <c r="A115" t="s">
        <v>97</v>
      </c>
      <c r="B115" t="s">
        <v>416</v>
      </c>
      <c r="C115" t="s">
        <v>157</v>
      </c>
      <c r="D115" t="s">
        <v>265</v>
      </c>
      <c r="E115"/>
      <c r="F115"/>
      <c r="G115" t="s">
        <v>169</v>
      </c>
      <c r="H115" t="s">
        <v>102</v>
      </c>
      <c r="I115">
        <v>4.4609999999999997E-2</v>
      </c>
      <c r="J115">
        <v>4.4609999999999997E-2</v>
      </c>
      <c r="K115" s="50">
        <f>defra_con[[#This Row],[GHG Conversion Factor 2025]]/defra_con[[#This Row],[GHG Conversion Factor 2024]]-1</f>
        <v>0</v>
      </c>
    </row>
    <row r="116" spans="1:55" ht="15" hidden="1" x14ac:dyDescent="0.35">
      <c r="A116" t="s">
        <v>97</v>
      </c>
      <c r="B116" t="s">
        <v>416</v>
      </c>
      <c r="C116" t="s">
        <v>157</v>
      </c>
      <c r="D116" t="s">
        <v>278</v>
      </c>
      <c r="E116"/>
      <c r="F116"/>
      <c r="G116" t="s">
        <v>123</v>
      </c>
      <c r="H116" t="s">
        <v>102</v>
      </c>
      <c r="I116">
        <v>1.4019999999999999E-2</v>
      </c>
      <c r="J116">
        <v>1.409E-2</v>
      </c>
      <c r="K116" s="50">
        <f>defra_con[[#This Row],[GHG Conversion Factor 2025]]/defra_con[[#This Row],[GHG Conversion Factor 2024]]-1</f>
        <v>-4.968062455642297E-3</v>
      </c>
    </row>
    <row r="117" spans="1:55" ht="15" hidden="1" x14ac:dyDescent="0.35">
      <c r="A117" t="s">
        <v>97</v>
      </c>
      <c r="B117" t="s">
        <v>416</v>
      </c>
      <c r="C117" t="s">
        <v>157</v>
      </c>
      <c r="D117" t="s">
        <v>278</v>
      </c>
      <c r="E117"/>
      <c r="F117"/>
      <c r="G117" t="s">
        <v>162</v>
      </c>
      <c r="H117" t="s">
        <v>102</v>
      </c>
      <c r="I117">
        <v>0.42338999999999999</v>
      </c>
      <c r="J117">
        <v>0.42338999999999999</v>
      </c>
      <c r="K117" s="50">
        <f>defra_con[[#This Row],[GHG Conversion Factor 2025]]/defra_con[[#This Row],[GHG Conversion Factor 2024]]-1</f>
        <v>0</v>
      </c>
    </row>
    <row r="118" spans="1:55" ht="15" hidden="1" x14ac:dyDescent="0.35">
      <c r="A118" t="s">
        <v>97</v>
      </c>
      <c r="B118" t="s">
        <v>416</v>
      </c>
      <c r="C118" t="s">
        <v>157</v>
      </c>
      <c r="D118" t="s">
        <v>278</v>
      </c>
      <c r="E118"/>
      <c r="F118"/>
      <c r="G118" t="s">
        <v>169</v>
      </c>
      <c r="H118" t="s">
        <v>102</v>
      </c>
      <c r="I118">
        <v>1.89E-2</v>
      </c>
      <c r="J118">
        <v>1.8880000000000001E-2</v>
      </c>
      <c r="K118" s="50">
        <f>defra_con[[#This Row],[GHG Conversion Factor 2025]]/defra_con[[#This Row],[GHG Conversion Factor 2024]]-1</f>
        <v>1.0593220338983578E-3</v>
      </c>
    </row>
    <row r="119" spans="1:55" ht="15" hidden="1" x14ac:dyDescent="0.35">
      <c r="A119" t="s">
        <v>97</v>
      </c>
      <c r="B119" t="s">
        <v>416</v>
      </c>
      <c r="C119" t="s">
        <v>157</v>
      </c>
      <c r="D119" t="s">
        <v>286</v>
      </c>
      <c r="E119"/>
      <c r="F119"/>
      <c r="G119" t="s">
        <v>123</v>
      </c>
      <c r="H119" t="s">
        <v>102</v>
      </c>
      <c r="I119">
        <v>0.16750999999999999</v>
      </c>
      <c r="J119">
        <v>0.16750999999999999</v>
      </c>
      <c r="K119" s="50">
        <f>defra_con[[#This Row],[GHG Conversion Factor 2025]]/defra_con[[#This Row],[GHG Conversion Factor 2024]]-1</f>
        <v>0</v>
      </c>
    </row>
    <row r="120" spans="1:55" ht="15" hidden="1" x14ac:dyDescent="0.35">
      <c r="A120" t="s">
        <v>97</v>
      </c>
      <c r="B120" t="s">
        <v>416</v>
      </c>
      <c r="C120" t="s">
        <v>157</v>
      </c>
      <c r="D120" t="s">
        <v>286</v>
      </c>
      <c r="E120"/>
      <c r="F120"/>
      <c r="G120" t="s">
        <v>162</v>
      </c>
      <c r="H120" t="s">
        <v>102</v>
      </c>
      <c r="I120">
        <v>5.0596100000000002</v>
      </c>
      <c r="J120">
        <v>5.0596100000000002</v>
      </c>
      <c r="K120" s="50">
        <f>defra_con[[#This Row],[GHG Conversion Factor 2025]]/defra_con[[#This Row],[GHG Conversion Factor 2024]]-1</f>
        <v>0</v>
      </c>
    </row>
    <row r="121" spans="1:55" ht="15" hidden="1" x14ac:dyDescent="0.35">
      <c r="A121" t="s">
        <v>97</v>
      </c>
      <c r="B121" t="s">
        <v>416</v>
      </c>
      <c r="C121" t="s">
        <v>157</v>
      </c>
      <c r="D121" t="s">
        <v>286</v>
      </c>
      <c r="E121"/>
      <c r="F121"/>
      <c r="G121" t="s">
        <v>169</v>
      </c>
      <c r="H121" t="s">
        <v>102</v>
      </c>
      <c r="I121">
        <v>0.18822</v>
      </c>
      <c r="J121">
        <v>0.18822</v>
      </c>
      <c r="K121" s="50">
        <f>defra_con[[#This Row],[GHG Conversion Factor 2025]]/defra_con[[#This Row],[GHG Conversion Factor 2024]]-1</f>
        <v>0</v>
      </c>
    </row>
    <row r="122" spans="1:55" ht="15" hidden="1" x14ac:dyDescent="0.35">
      <c r="A122" t="s">
        <v>97</v>
      </c>
      <c r="B122" t="s">
        <v>416</v>
      </c>
      <c r="C122" t="s">
        <v>157</v>
      </c>
      <c r="D122" t="s">
        <v>177</v>
      </c>
      <c r="E122"/>
      <c r="F122"/>
      <c r="G122" t="s">
        <v>123</v>
      </c>
      <c r="H122" t="s">
        <v>102</v>
      </c>
      <c r="I122">
        <v>0</v>
      </c>
      <c r="J122"/>
      <c r="K122" s="50" t="e">
        <f>defra_con[[#This Row],[GHG Conversion Factor 2025]]/defra_con[[#This Row],[GHG Conversion Factor 2024]]-1</f>
        <v>#DIV/0!</v>
      </c>
    </row>
    <row r="123" spans="1:55" ht="15" hidden="1" x14ac:dyDescent="0.35">
      <c r="A123" t="s">
        <v>97</v>
      </c>
      <c r="B123" t="s">
        <v>416</v>
      </c>
      <c r="C123" t="s">
        <v>157</v>
      </c>
      <c r="D123" t="s">
        <v>177</v>
      </c>
      <c r="E123"/>
      <c r="F123"/>
      <c r="G123" t="s">
        <v>162</v>
      </c>
      <c r="H123" t="s">
        <v>102</v>
      </c>
      <c r="I123">
        <v>0.10625</v>
      </c>
      <c r="J123">
        <v>0.10625</v>
      </c>
      <c r="K123" s="50">
        <f>defra_con[[#This Row],[GHG Conversion Factor 2025]]/defra_con[[#This Row],[GHG Conversion Factor 2024]]-1</f>
        <v>0</v>
      </c>
    </row>
    <row r="124" spans="1:55" ht="15" hidden="1" x14ac:dyDescent="0.35">
      <c r="A124" t="s">
        <v>97</v>
      </c>
      <c r="B124" t="s">
        <v>416</v>
      </c>
      <c r="C124" t="s">
        <v>157</v>
      </c>
      <c r="D124" t="s">
        <v>177</v>
      </c>
      <c r="E124"/>
      <c r="F124"/>
      <c r="G124" t="s">
        <v>169</v>
      </c>
      <c r="H124" t="s">
        <v>102</v>
      </c>
      <c r="I124">
        <v>5.2100000000000002E-3</v>
      </c>
      <c r="J124">
        <v>5.2100000000000002E-3</v>
      </c>
      <c r="K124" s="50">
        <f>defra_con[[#This Row],[GHG Conversion Factor 2025]]/defra_con[[#This Row],[GHG Conversion Factor 2024]]-1</f>
        <v>0</v>
      </c>
    </row>
    <row r="125" spans="1:55" ht="15" hidden="1" x14ac:dyDescent="0.35">
      <c r="A125" t="s">
        <v>97</v>
      </c>
      <c r="B125" t="s">
        <v>416</v>
      </c>
      <c r="C125" t="s">
        <v>157</v>
      </c>
      <c r="D125" t="s">
        <v>306</v>
      </c>
      <c r="E125"/>
      <c r="F125"/>
      <c r="G125" t="s">
        <v>123</v>
      </c>
      <c r="H125" t="s">
        <v>102</v>
      </c>
      <c r="I125">
        <v>6.6899999999999998E-3</v>
      </c>
      <c r="J125">
        <v>6.6899999999999998E-3</v>
      </c>
      <c r="K125" s="50">
        <f>defra_con[[#This Row],[GHG Conversion Factor 2025]]/defra_con[[#This Row],[GHG Conversion Factor 2024]]-1</f>
        <v>0</v>
      </c>
    </row>
    <row r="126" spans="1:55" ht="15" hidden="1" x14ac:dyDescent="0.35">
      <c r="A126" t="s">
        <v>97</v>
      </c>
      <c r="B126" t="s">
        <v>416</v>
      </c>
      <c r="C126" t="s">
        <v>157</v>
      </c>
      <c r="D126" t="s">
        <v>306</v>
      </c>
      <c r="E126"/>
      <c r="F126"/>
      <c r="G126" t="s">
        <v>162</v>
      </c>
      <c r="H126" t="s">
        <v>102</v>
      </c>
      <c r="I126">
        <v>0.42338999999999999</v>
      </c>
      <c r="J126">
        <v>0.42338999999999999</v>
      </c>
      <c r="K126" s="50">
        <f>defra_con[[#This Row],[GHG Conversion Factor 2025]]/defra_con[[#This Row],[GHG Conversion Factor 2024]]-1</f>
        <v>0</v>
      </c>
    </row>
    <row r="127" spans="1:55" ht="15" hidden="1" x14ac:dyDescent="0.35">
      <c r="A127" t="s">
        <v>97</v>
      </c>
      <c r="B127" t="s">
        <v>416</v>
      </c>
      <c r="C127" t="s">
        <v>157</v>
      </c>
      <c r="D127" t="s">
        <v>306</v>
      </c>
      <c r="E127"/>
      <c r="F127"/>
      <c r="G127" t="s">
        <v>169</v>
      </c>
      <c r="H127" t="s">
        <v>102</v>
      </c>
      <c r="I127">
        <v>8.4399999999999996E-3</v>
      </c>
      <c r="J127">
        <v>8.4399999999999996E-3</v>
      </c>
      <c r="K127" s="50">
        <f>defra_con[[#This Row],[GHG Conversion Factor 2025]]/defra_con[[#This Row],[GHG Conversion Factor 2024]]-1</f>
        <v>0</v>
      </c>
    </row>
    <row r="128" spans="1:55" ht="15" hidden="1" x14ac:dyDescent="0.35">
      <c r="A128" t="s">
        <v>97</v>
      </c>
      <c r="B128" t="s">
        <v>416</v>
      </c>
      <c r="C128" t="s">
        <v>157</v>
      </c>
      <c r="D128" t="s">
        <v>317</v>
      </c>
      <c r="E128"/>
      <c r="F128"/>
      <c r="G128" t="s">
        <v>123</v>
      </c>
      <c r="H128" t="s">
        <v>102</v>
      </c>
      <c r="I128">
        <v>2.5309999999999999E-2</v>
      </c>
      <c r="J128">
        <v>2.5180000000000001E-2</v>
      </c>
      <c r="K128" s="50">
        <f>defra_con[[#This Row],[GHG Conversion Factor 2025]]/defra_con[[#This Row],[GHG Conversion Factor 2024]]-1</f>
        <v>5.1628276409847462E-3</v>
      </c>
    </row>
    <row r="129" spans="1:11" ht="15" hidden="1" x14ac:dyDescent="0.35">
      <c r="A129" t="s">
        <v>97</v>
      </c>
      <c r="B129" t="s">
        <v>416</v>
      </c>
      <c r="C129" t="s">
        <v>157</v>
      </c>
      <c r="D129" t="s">
        <v>317</v>
      </c>
      <c r="E129"/>
      <c r="F129"/>
      <c r="G129" t="s">
        <v>162</v>
      </c>
      <c r="H129" t="s">
        <v>102</v>
      </c>
      <c r="I129">
        <v>0.72340000000000004</v>
      </c>
      <c r="J129">
        <v>0.72340000000000004</v>
      </c>
      <c r="K129" s="50">
        <f>defra_con[[#This Row],[GHG Conversion Factor 2025]]/defra_con[[#This Row],[GHG Conversion Factor 2024]]-1</f>
        <v>0</v>
      </c>
    </row>
    <row r="130" spans="1:11" ht="15" hidden="1" x14ac:dyDescent="0.35">
      <c r="A130" t="s">
        <v>97</v>
      </c>
      <c r="B130" t="s">
        <v>416</v>
      </c>
      <c r="C130" t="s">
        <v>157</v>
      </c>
      <c r="D130" t="s">
        <v>317</v>
      </c>
      <c r="E130"/>
      <c r="F130"/>
      <c r="G130" t="s">
        <v>169</v>
      </c>
      <c r="H130" t="s">
        <v>102</v>
      </c>
      <c r="I130">
        <v>3.1789999999999999E-2</v>
      </c>
      <c r="J130">
        <v>3.1850000000000003E-2</v>
      </c>
      <c r="K130" s="50">
        <f>defra_con[[#This Row],[GHG Conversion Factor 2025]]/defra_con[[#This Row],[GHG Conversion Factor 2024]]-1</f>
        <v>-1.8838304552591945E-3</v>
      </c>
    </row>
    <row r="131" spans="1:11" ht="15" hidden="1" x14ac:dyDescent="0.35">
      <c r="A131" t="s">
        <v>97</v>
      </c>
      <c r="B131" t="s">
        <v>416</v>
      </c>
      <c r="C131" t="s">
        <v>327</v>
      </c>
      <c r="D131" t="s">
        <v>328</v>
      </c>
      <c r="E131"/>
      <c r="F131"/>
      <c r="G131" t="s">
        <v>101</v>
      </c>
      <c r="H131" t="s">
        <v>102</v>
      </c>
      <c r="I131">
        <v>46.985080000000004</v>
      </c>
      <c r="J131">
        <v>46.255240000000001</v>
      </c>
      <c r="K131" s="50">
        <f>defra_con[[#This Row],[GHG Conversion Factor 2025]]/defra_con[[#This Row],[GHG Conversion Factor 2024]]-1</f>
        <v>1.5778536658765718E-2</v>
      </c>
    </row>
    <row r="132" spans="1:11" ht="15" hidden="1" x14ac:dyDescent="0.35">
      <c r="A132" t="s">
        <v>97</v>
      </c>
      <c r="B132" t="s">
        <v>416</v>
      </c>
      <c r="C132" t="s">
        <v>327</v>
      </c>
      <c r="D132" t="s">
        <v>328</v>
      </c>
      <c r="E132"/>
      <c r="F132"/>
      <c r="G132" t="s">
        <v>105</v>
      </c>
      <c r="H132" t="s">
        <v>102</v>
      </c>
      <c r="I132">
        <v>1.15E-2</v>
      </c>
      <c r="J132">
        <v>1.132E-2</v>
      </c>
      <c r="K132" s="50">
        <f>defra_con[[#This Row],[GHG Conversion Factor 2025]]/defra_con[[#This Row],[GHG Conversion Factor 2024]]-1</f>
        <v>1.5901060070671269E-2</v>
      </c>
    </row>
    <row r="133" spans="1:11" ht="15" hidden="1" x14ac:dyDescent="0.35">
      <c r="A133" t="s">
        <v>97</v>
      </c>
      <c r="B133" t="s">
        <v>416</v>
      </c>
      <c r="C133" t="s">
        <v>327</v>
      </c>
      <c r="D133" t="s">
        <v>333</v>
      </c>
      <c r="E133"/>
      <c r="F133"/>
      <c r="G133" t="s">
        <v>101</v>
      </c>
      <c r="H133" t="s">
        <v>102</v>
      </c>
      <c r="I133">
        <v>43.439639999999997</v>
      </c>
      <c r="J133">
        <v>42.764870000000002</v>
      </c>
      <c r="K133" s="50">
        <f>defra_con[[#This Row],[GHG Conversion Factor 2025]]/defra_con[[#This Row],[GHG Conversion Factor 2024]]-1</f>
        <v>1.5778605196274276E-2</v>
      </c>
    </row>
    <row r="134" spans="1:11" ht="15" hidden="1" x14ac:dyDescent="0.35">
      <c r="A134" t="s">
        <v>97</v>
      </c>
      <c r="B134" t="s">
        <v>416</v>
      </c>
      <c r="C134" t="s">
        <v>327</v>
      </c>
      <c r="D134" t="s">
        <v>333</v>
      </c>
      <c r="E134"/>
      <c r="F134"/>
      <c r="G134" t="s">
        <v>105</v>
      </c>
      <c r="H134" t="s">
        <v>102</v>
      </c>
      <c r="I134">
        <v>1.15E-2</v>
      </c>
      <c r="J134">
        <v>1.132E-2</v>
      </c>
      <c r="K134" s="50">
        <f>defra_con[[#This Row],[GHG Conversion Factor 2025]]/defra_con[[#This Row],[GHG Conversion Factor 2024]]-1</f>
        <v>1.5901060070671269E-2</v>
      </c>
    </row>
    <row r="135" spans="1:11" ht="15" hidden="1" x14ac:dyDescent="0.35">
      <c r="A135" t="s">
        <v>97</v>
      </c>
      <c r="B135" t="s">
        <v>416</v>
      </c>
      <c r="C135" t="s">
        <v>327</v>
      </c>
      <c r="D135" t="s">
        <v>340</v>
      </c>
      <c r="E135"/>
      <c r="F135"/>
      <c r="G135" t="s">
        <v>101</v>
      </c>
      <c r="H135" t="s">
        <v>102</v>
      </c>
      <c r="I135">
        <v>55.193890000000003</v>
      </c>
      <c r="J135">
        <v>54.336539999999999</v>
      </c>
      <c r="K135" s="50">
        <f>defra_con[[#This Row],[GHG Conversion Factor 2025]]/defra_con[[#This Row],[GHG Conversion Factor 2024]]-1</f>
        <v>1.5778516629877393E-2</v>
      </c>
    </row>
    <row r="136" spans="1:11" ht="15" hidden="1" x14ac:dyDescent="0.35">
      <c r="A136" t="s">
        <v>97</v>
      </c>
      <c r="B136" t="s">
        <v>416</v>
      </c>
      <c r="C136" t="s">
        <v>327</v>
      </c>
      <c r="D136" t="s">
        <v>340</v>
      </c>
      <c r="E136"/>
      <c r="F136"/>
      <c r="G136" t="s">
        <v>105</v>
      </c>
      <c r="H136" t="s">
        <v>102</v>
      </c>
      <c r="I136">
        <v>1.15E-2</v>
      </c>
      <c r="J136">
        <v>1.132E-2</v>
      </c>
      <c r="K136" s="50">
        <f>defra_con[[#This Row],[GHG Conversion Factor 2025]]/defra_con[[#This Row],[GHG Conversion Factor 2024]]-1</f>
        <v>1.5901060070671269E-2</v>
      </c>
    </row>
    <row r="137" spans="1:11" ht="15" hidden="1" x14ac:dyDescent="0.35">
      <c r="A137" t="s">
        <v>97</v>
      </c>
      <c r="B137" t="s">
        <v>416</v>
      </c>
      <c r="C137" t="s">
        <v>327</v>
      </c>
      <c r="D137" t="s">
        <v>344</v>
      </c>
      <c r="E137"/>
      <c r="F137"/>
      <c r="G137" t="s">
        <v>101</v>
      </c>
      <c r="H137" t="s">
        <v>102</v>
      </c>
      <c r="I137">
        <v>47.357089999999999</v>
      </c>
      <c r="J137">
        <v>54.087769999999999</v>
      </c>
      <c r="K137" s="50">
        <f>defra_con[[#This Row],[GHG Conversion Factor 2025]]/defra_con[[#This Row],[GHG Conversion Factor 2024]]-1</f>
        <v>-0.12443996119640355</v>
      </c>
    </row>
    <row r="138" spans="1:11" ht="15" hidden="1" x14ac:dyDescent="0.35">
      <c r="A138" t="s">
        <v>97</v>
      </c>
      <c r="B138" t="s">
        <v>416</v>
      </c>
      <c r="C138" t="s">
        <v>327</v>
      </c>
      <c r="D138" t="s">
        <v>344</v>
      </c>
      <c r="E138"/>
      <c r="F138"/>
      <c r="G138" t="s">
        <v>105</v>
      </c>
      <c r="H138" t="s">
        <v>102</v>
      </c>
      <c r="I138">
        <v>1.273E-2</v>
      </c>
      <c r="J138">
        <v>1.4540000000000001E-2</v>
      </c>
      <c r="K138" s="50">
        <f>defra_con[[#This Row],[GHG Conversion Factor 2025]]/defra_con[[#This Row],[GHG Conversion Factor 2024]]-1</f>
        <v>-0.12448418156808805</v>
      </c>
    </row>
    <row r="139" spans="1:11" ht="15" hidden="1" x14ac:dyDescent="0.35">
      <c r="A139" t="s">
        <v>97</v>
      </c>
      <c r="B139" t="s">
        <v>416</v>
      </c>
      <c r="C139" t="s">
        <v>115</v>
      </c>
      <c r="D139" t="s">
        <v>115</v>
      </c>
      <c r="E139"/>
      <c r="F139"/>
      <c r="G139" t="s">
        <v>101</v>
      </c>
      <c r="H139" t="s">
        <v>102</v>
      </c>
      <c r="I139">
        <v>1.2431399999999999</v>
      </c>
      <c r="J139">
        <v>1.26431</v>
      </c>
      <c r="K139" s="50">
        <f>defra_con[[#This Row],[GHG Conversion Factor 2025]]/defra_con[[#This Row],[GHG Conversion Factor 2024]]-1</f>
        <v>-1.6744311126227096E-2</v>
      </c>
    </row>
    <row r="140" spans="1:11" ht="15" hidden="1" x14ac:dyDescent="0.35">
      <c r="A140" t="s">
        <v>97</v>
      </c>
      <c r="B140" t="s">
        <v>416</v>
      </c>
      <c r="C140" t="s">
        <v>115</v>
      </c>
      <c r="D140" t="s">
        <v>115</v>
      </c>
      <c r="E140"/>
      <c r="F140"/>
      <c r="G140" t="s">
        <v>105</v>
      </c>
      <c r="H140" t="s">
        <v>102</v>
      </c>
      <c r="I140">
        <v>2.2000000000000001E-4</v>
      </c>
      <c r="J140">
        <v>2.3000000000000001E-4</v>
      </c>
      <c r="K140" s="50">
        <f>defra_con[[#This Row],[GHG Conversion Factor 2025]]/defra_con[[#This Row],[GHG Conversion Factor 2024]]-1</f>
        <v>-4.3478260869565188E-2</v>
      </c>
    </row>
    <row r="141" spans="1:11" ht="15" hidden="1" x14ac:dyDescent="0.35">
      <c r="A141" t="s">
        <v>97</v>
      </c>
      <c r="B141" t="s">
        <v>416</v>
      </c>
      <c r="C141" t="s">
        <v>115</v>
      </c>
      <c r="D141" t="s">
        <v>353</v>
      </c>
      <c r="E141"/>
      <c r="F141"/>
      <c r="G141" t="s">
        <v>101</v>
      </c>
      <c r="H141" t="s">
        <v>102</v>
      </c>
      <c r="I141">
        <v>0.69696000000000002</v>
      </c>
      <c r="J141">
        <v>0.69618999999999998</v>
      </c>
      <c r="K141" s="50">
        <f>defra_con[[#This Row],[GHG Conversion Factor 2025]]/defra_con[[#This Row],[GHG Conversion Factor 2024]]-1</f>
        <v>1.1060199083583466E-3</v>
      </c>
    </row>
    <row r="142" spans="1:11" ht="15" hidden="1" x14ac:dyDescent="0.35">
      <c r="A142" t="s">
        <v>97</v>
      </c>
      <c r="B142" t="s">
        <v>416</v>
      </c>
      <c r="C142" t="s">
        <v>115</v>
      </c>
      <c r="D142" t="s">
        <v>353</v>
      </c>
      <c r="E142"/>
      <c r="F142"/>
      <c r="G142" t="s">
        <v>105</v>
      </c>
      <c r="H142" t="s">
        <v>102</v>
      </c>
      <c r="I142">
        <v>2.0000000000000001E-4</v>
      </c>
      <c r="J142">
        <v>2.0000000000000001E-4</v>
      </c>
      <c r="K142" s="50">
        <f>defra_con[[#This Row],[GHG Conversion Factor 2025]]/defra_con[[#This Row],[GHG Conversion Factor 2024]]-1</f>
        <v>0</v>
      </c>
    </row>
    <row r="143" spans="1:11" ht="15" hidden="1" x14ac:dyDescent="0.35">
      <c r="A143" t="s">
        <v>97</v>
      </c>
      <c r="B143" t="s">
        <v>429</v>
      </c>
      <c r="C143" t="s">
        <v>430</v>
      </c>
      <c r="D143" t="s">
        <v>431</v>
      </c>
      <c r="E143"/>
      <c r="F143" t="s">
        <v>432</v>
      </c>
      <c r="G143" t="s">
        <v>169</v>
      </c>
      <c r="H143" t="s">
        <v>102</v>
      </c>
      <c r="I143">
        <v>1</v>
      </c>
      <c r="J143">
        <v>1</v>
      </c>
      <c r="K143" s="50">
        <f>defra_con[[#This Row],[GHG Conversion Factor 2025]]/defra_con[[#This Row],[GHG Conversion Factor 2024]]-1</f>
        <v>0</v>
      </c>
    </row>
    <row r="144" spans="1:11" ht="15" hidden="1" x14ac:dyDescent="0.35">
      <c r="A144" t="s">
        <v>97</v>
      </c>
      <c r="B144" t="s">
        <v>429</v>
      </c>
      <c r="C144" t="s">
        <v>430</v>
      </c>
      <c r="D144" t="s">
        <v>431</v>
      </c>
      <c r="E144"/>
      <c r="F144" t="s">
        <v>433</v>
      </c>
      <c r="G144" t="s">
        <v>169</v>
      </c>
      <c r="H144" t="s">
        <v>102</v>
      </c>
      <c r="I144">
        <v>0</v>
      </c>
      <c r="J144"/>
      <c r="K144" s="50" t="e">
        <f>defra_con[[#This Row],[GHG Conversion Factor 2025]]/defra_con[[#This Row],[GHG Conversion Factor 2024]]-1</f>
        <v>#DIV/0!</v>
      </c>
    </row>
    <row r="145" spans="1:11" ht="15" hidden="1" x14ac:dyDescent="0.35">
      <c r="A145" t="s">
        <v>97</v>
      </c>
      <c r="B145" t="s">
        <v>429</v>
      </c>
      <c r="C145" t="s">
        <v>430</v>
      </c>
      <c r="D145" t="s">
        <v>431</v>
      </c>
      <c r="E145"/>
      <c r="F145" t="s">
        <v>434</v>
      </c>
      <c r="G145" t="s">
        <v>169</v>
      </c>
      <c r="H145" t="s">
        <v>102</v>
      </c>
      <c r="I145">
        <v>1</v>
      </c>
      <c r="J145">
        <v>1</v>
      </c>
      <c r="K145" s="50">
        <f>defra_con[[#This Row],[GHG Conversion Factor 2025]]/defra_con[[#This Row],[GHG Conversion Factor 2024]]-1</f>
        <v>0</v>
      </c>
    </row>
    <row r="146" spans="1:11" ht="15" hidden="1" x14ac:dyDescent="0.35">
      <c r="A146" t="s">
        <v>97</v>
      </c>
      <c r="B146" t="s">
        <v>429</v>
      </c>
      <c r="C146" t="s">
        <v>430</v>
      </c>
      <c r="D146" t="s">
        <v>435</v>
      </c>
      <c r="E146"/>
      <c r="F146" t="s">
        <v>432</v>
      </c>
      <c r="G146" t="s">
        <v>169</v>
      </c>
      <c r="H146" t="s">
        <v>102</v>
      </c>
      <c r="I146">
        <v>28</v>
      </c>
      <c r="J146">
        <v>28</v>
      </c>
      <c r="K146" s="50">
        <f>defra_con[[#This Row],[GHG Conversion Factor 2025]]/defra_con[[#This Row],[GHG Conversion Factor 2024]]-1</f>
        <v>0</v>
      </c>
    </row>
    <row r="147" spans="1:11" ht="15" hidden="1" x14ac:dyDescent="0.35">
      <c r="A147" t="s">
        <v>97</v>
      </c>
      <c r="B147" t="s">
        <v>429</v>
      </c>
      <c r="C147" t="s">
        <v>430</v>
      </c>
      <c r="D147" t="s">
        <v>435</v>
      </c>
      <c r="E147"/>
      <c r="F147" t="s">
        <v>433</v>
      </c>
      <c r="G147" t="s">
        <v>169</v>
      </c>
      <c r="H147" t="s">
        <v>102</v>
      </c>
      <c r="I147">
        <v>0</v>
      </c>
      <c r="J147"/>
      <c r="K147" s="50" t="e">
        <f>defra_con[[#This Row],[GHG Conversion Factor 2025]]/defra_con[[#This Row],[GHG Conversion Factor 2024]]-1</f>
        <v>#DIV/0!</v>
      </c>
    </row>
    <row r="148" spans="1:11" ht="15" hidden="1" x14ac:dyDescent="0.35">
      <c r="A148" t="s">
        <v>97</v>
      </c>
      <c r="B148" t="s">
        <v>429</v>
      </c>
      <c r="C148" t="s">
        <v>430</v>
      </c>
      <c r="D148" t="s">
        <v>435</v>
      </c>
      <c r="E148"/>
      <c r="F148" t="s">
        <v>434</v>
      </c>
      <c r="G148" t="s">
        <v>169</v>
      </c>
      <c r="H148" t="s">
        <v>102</v>
      </c>
      <c r="I148">
        <v>28</v>
      </c>
      <c r="J148">
        <v>28</v>
      </c>
      <c r="K148" s="50">
        <f>defra_con[[#This Row],[GHG Conversion Factor 2025]]/defra_con[[#This Row],[GHG Conversion Factor 2024]]-1</f>
        <v>0</v>
      </c>
    </row>
    <row r="149" spans="1:11" ht="15" hidden="1" x14ac:dyDescent="0.35">
      <c r="A149" t="s">
        <v>97</v>
      </c>
      <c r="B149" t="s">
        <v>429</v>
      </c>
      <c r="C149" t="s">
        <v>430</v>
      </c>
      <c r="D149" t="s">
        <v>436</v>
      </c>
      <c r="E149"/>
      <c r="F149" t="s">
        <v>432</v>
      </c>
      <c r="G149" t="s">
        <v>169</v>
      </c>
      <c r="H149" t="s">
        <v>102</v>
      </c>
      <c r="I149">
        <v>265</v>
      </c>
      <c r="J149">
        <v>265</v>
      </c>
      <c r="K149" s="50">
        <f>defra_con[[#This Row],[GHG Conversion Factor 2025]]/defra_con[[#This Row],[GHG Conversion Factor 2024]]-1</f>
        <v>0</v>
      </c>
    </row>
    <row r="150" spans="1:11" ht="15" hidden="1" x14ac:dyDescent="0.35">
      <c r="A150" t="s">
        <v>97</v>
      </c>
      <c r="B150" t="s">
        <v>429</v>
      </c>
      <c r="C150" t="s">
        <v>430</v>
      </c>
      <c r="D150" t="s">
        <v>436</v>
      </c>
      <c r="E150"/>
      <c r="F150" t="s">
        <v>433</v>
      </c>
      <c r="G150" t="s">
        <v>169</v>
      </c>
      <c r="H150" t="s">
        <v>102</v>
      </c>
      <c r="I150">
        <v>0</v>
      </c>
      <c r="J150"/>
      <c r="K150" s="50" t="e">
        <f>defra_con[[#This Row],[GHG Conversion Factor 2025]]/defra_con[[#This Row],[GHG Conversion Factor 2024]]-1</f>
        <v>#DIV/0!</v>
      </c>
    </row>
    <row r="151" spans="1:11" ht="15" hidden="1" x14ac:dyDescent="0.35">
      <c r="A151" t="s">
        <v>97</v>
      </c>
      <c r="B151" t="s">
        <v>429</v>
      </c>
      <c r="C151" t="s">
        <v>430</v>
      </c>
      <c r="D151" t="s">
        <v>436</v>
      </c>
      <c r="E151"/>
      <c r="F151" t="s">
        <v>434</v>
      </c>
      <c r="G151" t="s">
        <v>169</v>
      </c>
      <c r="H151" t="s">
        <v>102</v>
      </c>
      <c r="I151">
        <v>265</v>
      </c>
      <c r="J151">
        <v>265</v>
      </c>
      <c r="K151" s="50">
        <f>defra_con[[#This Row],[GHG Conversion Factor 2025]]/defra_con[[#This Row],[GHG Conversion Factor 2024]]-1</f>
        <v>0</v>
      </c>
    </row>
    <row r="152" spans="1:11" ht="15" hidden="1" x14ac:dyDescent="0.35">
      <c r="A152" t="s">
        <v>97</v>
      </c>
      <c r="B152" t="s">
        <v>429</v>
      </c>
      <c r="C152" t="s">
        <v>430</v>
      </c>
      <c r="D152" t="s">
        <v>437</v>
      </c>
      <c r="E152"/>
      <c r="F152" t="s">
        <v>432</v>
      </c>
      <c r="G152" t="s">
        <v>169</v>
      </c>
      <c r="H152" t="s">
        <v>102</v>
      </c>
      <c r="I152">
        <v>12400</v>
      </c>
      <c r="J152">
        <v>12400</v>
      </c>
      <c r="K152" s="50">
        <f>defra_con[[#This Row],[GHG Conversion Factor 2025]]/defra_con[[#This Row],[GHG Conversion Factor 2024]]-1</f>
        <v>0</v>
      </c>
    </row>
    <row r="153" spans="1:11" ht="15" hidden="1" x14ac:dyDescent="0.35">
      <c r="A153" t="s">
        <v>97</v>
      </c>
      <c r="B153" t="s">
        <v>429</v>
      </c>
      <c r="C153" t="s">
        <v>430</v>
      </c>
      <c r="D153" t="s">
        <v>437</v>
      </c>
      <c r="E153"/>
      <c r="F153" t="s">
        <v>433</v>
      </c>
      <c r="G153" t="s">
        <v>169</v>
      </c>
      <c r="H153" t="s">
        <v>102</v>
      </c>
      <c r="I153">
        <v>0</v>
      </c>
      <c r="J153"/>
      <c r="K153" s="50" t="e">
        <f>defra_con[[#This Row],[GHG Conversion Factor 2025]]/defra_con[[#This Row],[GHG Conversion Factor 2024]]-1</f>
        <v>#DIV/0!</v>
      </c>
    </row>
    <row r="154" spans="1:11" ht="15" hidden="1" x14ac:dyDescent="0.35">
      <c r="A154" t="s">
        <v>97</v>
      </c>
      <c r="B154" t="s">
        <v>429</v>
      </c>
      <c r="C154" t="s">
        <v>430</v>
      </c>
      <c r="D154" t="s">
        <v>437</v>
      </c>
      <c r="E154"/>
      <c r="F154" t="s">
        <v>434</v>
      </c>
      <c r="G154" t="s">
        <v>169</v>
      </c>
      <c r="H154" t="s">
        <v>102</v>
      </c>
      <c r="I154">
        <v>12400</v>
      </c>
      <c r="J154">
        <v>12400</v>
      </c>
      <c r="K154" s="50">
        <f>defra_con[[#This Row],[GHG Conversion Factor 2025]]/defra_con[[#This Row],[GHG Conversion Factor 2024]]-1</f>
        <v>0</v>
      </c>
    </row>
    <row r="155" spans="1:11" ht="15" hidden="1" x14ac:dyDescent="0.35">
      <c r="A155" t="s">
        <v>97</v>
      </c>
      <c r="B155" t="s">
        <v>429</v>
      </c>
      <c r="C155" t="s">
        <v>430</v>
      </c>
      <c r="D155" t="s">
        <v>438</v>
      </c>
      <c r="E155"/>
      <c r="F155" t="s">
        <v>432</v>
      </c>
      <c r="G155" t="s">
        <v>169</v>
      </c>
      <c r="H155" t="s">
        <v>102</v>
      </c>
      <c r="I155">
        <v>677</v>
      </c>
      <c r="J155">
        <v>677</v>
      </c>
      <c r="K155" s="50">
        <f>defra_con[[#This Row],[GHG Conversion Factor 2025]]/defra_con[[#This Row],[GHG Conversion Factor 2024]]-1</f>
        <v>0</v>
      </c>
    </row>
    <row r="156" spans="1:11" ht="15" hidden="1" x14ac:dyDescent="0.35">
      <c r="A156" t="s">
        <v>97</v>
      </c>
      <c r="B156" t="s">
        <v>429</v>
      </c>
      <c r="C156" t="s">
        <v>430</v>
      </c>
      <c r="D156" t="s">
        <v>438</v>
      </c>
      <c r="E156"/>
      <c r="F156" t="s">
        <v>433</v>
      </c>
      <c r="G156" t="s">
        <v>169</v>
      </c>
      <c r="H156" t="s">
        <v>102</v>
      </c>
      <c r="I156">
        <v>0</v>
      </c>
      <c r="J156"/>
      <c r="K156" s="50" t="e">
        <f>defra_con[[#This Row],[GHG Conversion Factor 2025]]/defra_con[[#This Row],[GHG Conversion Factor 2024]]-1</f>
        <v>#DIV/0!</v>
      </c>
    </row>
    <row r="157" spans="1:11" ht="15" hidden="1" x14ac:dyDescent="0.35">
      <c r="A157" t="s">
        <v>97</v>
      </c>
      <c r="B157" t="s">
        <v>429</v>
      </c>
      <c r="C157" t="s">
        <v>430</v>
      </c>
      <c r="D157" t="s">
        <v>438</v>
      </c>
      <c r="E157"/>
      <c r="F157" t="s">
        <v>434</v>
      </c>
      <c r="G157" t="s">
        <v>169</v>
      </c>
      <c r="H157" t="s">
        <v>102</v>
      </c>
      <c r="I157">
        <v>677</v>
      </c>
      <c r="J157">
        <v>677</v>
      </c>
      <c r="K157" s="50">
        <f>defra_con[[#This Row],[GHG Conversion Factor 2025]]/defra_con[[#This Row],[GHG Conversion Factor 2024]]-1</f>
        <v>0</v>
      </c>
    </row>
    <row r="158" spans="1:11" ht="15" hidden="1" x14ac:dyDescent="0.35">
      <c r="A158" t="s">
        <v>97</v>
      </c>
      <c r="B158" t="s">
        <v>429</v>
      </c>
      <c r="C158" t="s">
        <v>430</v>
      </c>
      <c r="D158" t="s">
        <v>439</v>
      </c>
      <c r="E158"/>
      <c r="F158" t="s">
        <v>432</v>
      </c>
      <c r="G158" t="s">
        <v>169</v>
      </c>
      <c r="H158" t="s">
        <v>102</v>
      </c>
      <c r="I158">
        <v>116</v>
      </c>
      <c r="J158">
        <v>116</v>
      </c>
      <c r="K158" s="50">
        <f>defra_con[[#This Row],[GHG Conversion Factor 2025]]/defra_con[[#This Row],[GHG Conversion Factor 2024]]-1</f>
        <v>0</v>
      </c>
    </row>
    <row r="159" spans="1:11" ht="15" hidden="1" x14ac:dyDescent="0.35">
      <c r="A159" t="s">
        <v>97</v>
      </c>
      <c r="B159" t="s">
        <v>429</v>
      </c>
      <c r="C159" t="s">
        <v>430</v>
      </c>
      <c r="D159" t="s">
        <v>439</v>
      </c>
      <c r="E159"/>
      <c r="F159" t="s">
        <v>433</v>
      </c>
      <c r="G159" t="s">
        <v>169</v>
      </c>
      <c r="H159" t="s">
        <v>102</v>
      </c>
      <c r="I159">
        <v>0</v>
      </c>
      <c r="J159"/>
      <c r="K159" s="50" t="e">
        <f>defra_con[[#This Row],[GHG Conversion Factor 2025]]/defra_con[[#This Row],[GHG Conversion Factor 2024]]-1</f>
        <v>#DIV/0!</v>
      </c>
    </row>
    <row r="160" spans="1:11" ht="15" hidden="1" x14ac:dyDescent="0.35">
      <c r="A160" t="s">
        <v>97</v>
      </c>
      <c r="B160" t="s">
        <v>429</v>
      </c>
      <c r="C160" t="s">
        <v>430</v>
      </c>
      <c r="D160" t="s">
        <v>439</v>
      </c>
      <c r="E160"/>
      <c r="F160" t="s">
        <v>434</v>
      </c>
      <c r="G160" t="s">
        <v>169</v>
      </c>
      <c r="H160" t="s">
        <v>102</v>
      </c>
      <c r="I160">
        <v>116</v>
      </c>
      <c r="J160">
        <v>116</v>
      </c>
      <c r="K160" s="50">
        <f>defra_con[[#This Row],[GHG Conversion Factor 2025]]/defra_con[[#This Row],[GHG Conversion Factor 2024]]-1</f>
        <v>0</v>
      </c>
    </row>
    <row r="161" spans="1:11" ht="15" hidden="1" x14ac:dyDescent="0.35">
      <c r="A161" t="s">
        <v>97</v>
      </c>
      <c r="B161" t="s">
        <v>429</v>
      </c>
      <c r="C161" t="s">
        <v>430</v>
      </c>
      <c r="D161" t="s">
        <v>440</v>
      </c>
      <c r="E161"/>
      <c r="F161" t="s">
        <v>432</v>
      </c>
      <c r="G161" t="s">
        <v>169</v>
      </c>
      <c r="H161" t="s">
        <v>102</v>
      </c>
      <c r="I161">
        <v>3170</v>
      </c>
      <c r="J161">
        <v>3170</v>
      </c>
      <c r="K161" s="50">
        <f>defra_con[[#This Row],[GHG Conversion Factor 2025]]/defra_con[[#This Row],[GHG Conversion Factor 2024]]-1</f>
        <v>0</v>
      </c>
    </row>
    <row r="162" spans="1:11" ht="15" hidden="1" x14ac:dyDescent="0.35">
      <c r="A162" t="s">
        <v>97</v>
      </c>
      <c r="B162" t="s">
        <v>429</v>
      </c>
      <c r="C162" t="s">
        <v>430</v>
      </c>
      <c r="D162" t="s">
        <v>440</v>
      </c>
      <c r="E162"/>
      <c r="F162" t="s">
        <v>433</v>
      </c>
      <c r="G162" t="s">
        <v>169</v>
      </c>
      <c r="H162" t="s">
        <v>102</v>
      </c>
      <c r="I162">
        <v>0</v>
      </c>
      <c r="J162"/>
      <c r="K162" s="50" t="e">
        <f>defra_con[[#This Row],[GHG Conversion Factor 2025]]/defra_con[[#This Row],[GHG Conversion Factor 2024]]-1</f>
        <v>#DIV/0!</v>
      </c>
    </row>
    <row r="163" spans="1:11" ht="15" hidden="1" x14ac:dyDescent="0.35">
      <c r="A163" t="s">
        <v>97</v>
      </c>
      <c r="B163" t="s">
        <v>429</v>
      </c>
      <c r="C163" t="s">
        <v>430</v>
      </c>
      <c r="D163" t="s">
        <v>440</v>
      </c>
      <c r="E163"/>
      <c r="F163" t="s">
        <v>434</v>
      </c>
      <c r="G163" t="s">
        <v>169</v>
      </c>
      <c r="H163" t="s">
        <v>102</v>
      </c>
      <c r="I163">
        <v>3170</v>
      </c>
      <c r="J163">
        <v>3170</v>
      </c>
      <c r="K163" s="50">
        <f>defra_con[[#This Row],[GHG Conversion Factor 2025]]/defra_con[[#This Row],[GHG Conversion Factor 2024]]-1</f>
        <v>0</v>
      </c>
    </row>
    <row r="164" spans="1:11" ht="15" hidden="1" x14ac:dyDescent="0.35">
      <c r="A164" t="s">
        <v>97</v>
      </c>
      <c r="B164" t="s">
        <v>429</v>
      </c>
      <c r="C164" t="s">
        <v>430</v>
      </c>
      <c r="D164" t="s">
        <v>441</v>
      </c>
      <c r="E164"/>
      <c r="F164" t="s">
        <v>432</v>
      </c>
      <c r="G164" t="s">
        <v>169</v>
      </c>
      <c r="H164" t="s">
        <v>102</v>
      </c>
      <c r="I164">
        <v>1120</v>
      </c>
      <c r="J164">
        <v>1120</v>
      </c>
      <c r="K164" s="50">
        <f>defra_con[[#This Row],[GHG Conversion Factor 2025]]/defra_con[[#This Row],[GHG Conversion Factor 2024]]-1</f>
        <v>0</v>
      </c>
    </row>
    <row r="165" spans="1:11" ht="15" hidden="1" x14ac:dyDescent="0.35">
      <c r="A165" t="s">
        <v>97</v>
      </c>
      <c r="B165" t="s">
        <v>429</v>
      </c>
      <c r="C165" t="s">
        <v>430</v>
      </c>
      <c r="D165" t="s">
        <v>441</v>
      </c>
      <c r="E165"/>
      <c r="F165" t="s">
        <v>433</v>
      </c>
      <c r="G165" t="s">
        <v>169</v>
      </c>
      <c r="H165" t="s">
        <v>102</v>
      </c>
      <c r="I165">
        <v>0</v>
      </c>
      <c r="J165"/>
      <c r="K165" s="50" t="e">
        <f>defra_con[[#This Row],[GHG Conversion Factor 2025]]/defra_con[[#This Row],[GHG Conversion Factor 2024]]-1</f>
        <v>#DIV/0!</v>
      </c>
    </row>
    <row r="166" spans="1:11" ht="15" hidden="1" x14ac:dyDescent="0.35">
      <c r="A166" t="s">
        <v>97</v>
      </c>
      <c r="B166" t="s">
        <v>429</v>
      </c>
      <c r="C166" t="s">
        <v>430</v>
      </c>
      <c r="D166" t="s">
        <v>441</v>
      </c>
      <c r="E166"/>
      <c r="F166" t="s">
        <v>434</v>
      </c>
      <c r="G166" t="s">
        <v>169</v>
      </c>
      <c r="H166" t="s">
        <v>102</v>
      </c>
      <c r="I166">
        <v>1120</v>
      </c>
      <c r="J166">
        <v>1120</v>
      </c>
      <c r="K166" s="50">
        <f>defra_con[[#This Row],[GHG Conversion Factor 2025]]/defra_con[[#This Row],[GHG Conversion Factor 2024]]-1</f>
        <v>0</v>
      </c>
    </row>
    <row r="167" spans="1:11" ht="15" hidden="1" x14ac:dyDescent="0.35">
      <c r="A167" t="s">
        <v>97</v>
      </c>
      <c r="B167" t="s">
        <v>429</v>
      </c>
      <c r="C167" t="s">
        <v>430</v>
      </c>
      <c r="D167" t="s">
        <v>442</v>
      </c>
      <c r="E167"/>
      <c r="F167" t="s">
        <v>432</v>
      </c>
      <c r="G167" t="s">
        <v>169</v>
      </c>
      <c r="H167" t="s">
        <v>102</v>
      </c>
      <c r="I167">
        <v>1300</v>
      </c>
      <c r="J167">
        <v>1300</v>
      </c>
      <c r="K167" s="50">
        <f>defra_con[[#This Row],[GHG Conversion Factor 2025]]/defra_con[[#This Row],[GHG Conversion Factor 2024]]-1</f>
        <v>0</v>
      </c>
    </row>
    <row r="168" spans="1:11" ht="15" hidden="1" x14ac:dyDescent="0.35">
      <c r="A168" t="s">
        <v>97</v>
      </c>
      <c r="B168" t="s">
        <v>429</v>
      </c>
      <c r="C168" t="s">
        <v>430</v>
      </c>
      <c r="D168" t="s">
        <v>442</v>
      </c>
      <c r="E168"/>
      <c r="F168" t="s">
        <v>433</v>
      </c>
      <c r="G168" t="s">
        <v>169</v>
      </c>
      <c r="H168" t="s">
        <v>102</v>
      </c>
      <c r="I168">
        <v>0</v>
      </c>
      <c r="J168"/>
      <c r="K168" s="50" t="e">
        <f>defra_con[[#This Row],[GHG Conversion Factor 2025]]/defra_con[[#This Row],[GHG Conversion Factor 2024]]-1</f>
        <v>#DIV/0!</v>
      </c>
    </row>
    <row r="169" spans="1:11" ht="15" hidden="1" x14ac:dyDescent="0.35">
      <c r="A169" t="s">
        <v>97</v>
      </c>
      <c r="B169" t="s">
        <v>429</v>
      </c>
      <c r="C169" t="s">
        <v>430</v>
      </c>
      <c r="D169" t="s">
        <v>442</v>
      </c>
      <c r="E169"/>
      <c r="F169" t="s">
        <v>434</v>
      </c>
      <c r="G169" t="s">
        <v>169</v>
      </c>
      <c r="H169" t="s">
        <v>102</v>
      </c>
      <c r="I169">
        <v>1300</v>
      </c>
      <c r="J169">
        <v>1300</v>
      </c>
      <c r="K169" s="50">
        <f>defra_con[[#This Row],[GHG Conversion Factor 2025]]/defra_con[[#This Row],[GHG Conversion Factor 2024]]-1</f>
        <v>0</v>
      </c>
    </row>
    <row r="170" spans="1:11" ht="15" hidden="1" x14ac:dyDescent="0.35">
      <c r="A170" t="s">
        <v>97</v>
      </c>
      <c r="B170" t="s">
        <v>429</v>
      </c>
      <c r="C170" t="s">
        <v>430</v>
      </c>
      <c r="D170" t="s">
        <v>443</v>
      </c>
      <c r="E170"/>
      <c r="F170" t="s">
        <v>432</v>
      </c>
      <c r="G170" t="s">
        <v>169</v>
      </c>
      <c r="H170" t="s">
        <v>102</v>
      </c>
      <c r="I170">
        <v>328</v>
      </c>
      <c r="J170">
        <v>328</v>
      </c>
      <c r="K170" s="50">
        <f>defra_con[[#This Row],[GHG Conversion Factor 2025]]/defra_con[[#This Row],[GHG Conversion Factor 2024]]-1</f>
        <v>0</v>
      </c>
    </row>
    <row r="171" spans="1:11" ht="15" hidden="1" x14ac:dyDescent="0.35">
      <c r="A171" t="s">
        <v>97</v>
      </c>
      <c r="B171" t="s">
        <v>429</v>
      </c>
      <c r="C171" t="s">
        <v>430</v>
      </c>
      <c r="D171" t="s">
        <v>443</v>
      </c>
      <c r="E171"/>
      <c r="F171" t="s">
        <v>433</v>
      </c>
      <c r="G171" t="s">
        <v>169</v>
      </c>
      <c r="H171" t="s">
        <v>102</v>
      </c>
      <c r="I171">
        <v>0</v>
      </c>
      <c r="J171"/>
      <c r="K171" s="50" t="e">
        <f>defra_con[[#This Row],[GHG Conversion Factor 2025]]/defra_con[[#This Row],[GHG Conversion Factor 2024]]-1</f>
        <v>#DIV/0!</v>
      </c>
    </row>
    <row r="172" spans="1:11" ht="15" hidden="1" x14ac:dyDescent="0.35">
      <c r="A172" t="s">
        <v>97</v>
      </c>
      <c r="B172" t="s">
        <v>429</v>
      </c>
      <c r="C172" t="s">
        <v>430</v>
      </c>
      <c r="D172" t="s">
        <v>443</v>
      </c>
      <c r="E172"/>
      <c r="F172" t="s">
        <v>434</v>
      </c>
      <c r="G172" t="s">
        <v>169</v>
      </c>
      <c r="H172" t="s">
        <v>102</v>
      </c>
      <c r="I172">
        <v>328</v>
      </c>
      <c r="J172">
        <v>328</v>
      </c>
      <c r="K172" s="50">
        <f>defra_con[[#This Row],[GHG Conversion Factor 2025]]/defra_con[[#This Row],[GHG Conversion Factor 2024]]-1</f>
        <v>0</v>
      </c>
    </row>
    <row r="173" spans="1:11" ht="15" hidden="1" x14ac:dyDescent="0.35">
      <c r="A173" t="s">
        <v>97</v>
      </c>
      <c r="B173" t="s">
        <v>429</v>
      </c>
      <c r="C173" t="s">
        <v>430</v>
      </c>
      <c r="D173" t="s">
        <v>444</v>
      </c>
      <c r="E173"/>
      <c r="F173" t="s">
        <v>432</v>
      </c>
      <c r="G173" t="s">
        <v>169</v>
      </c>
      <c r="H173" t="s">
        <v>102</v>
      </c>
      <c r="I173">
        <v>4800</v>
      </c>
      <c r="J173">
        <v>4800</v>
      </c>
      <c r="K173" s="50">
        <f>defra_con[[#This Row],[GHG Conversion Factor 2025]]/defra_con[[#This Row],[GHG Conversion Factor 2024]]-1</f>
        <v>0</v>
      </c>
    </row>
    <row r="174" spans="1:11" ht="15" hidden="1" x14ac:dyDescent="0.35">
      <c r="A174" t="s">
        <v>97</v>
      </c>
      <c r="B174" t="s">
        <v>429</v>
      </c>
      <c r="C174" t="s">
        <v>430</v>
      </c>
      <c r="D174" t="s">
        <v>444</v>
      </c>
      <c r="E174"/>
      <c r="F174" t="s">
        <v>433</v>
      </c>
      <c r="G174" t="s">
        <v>169</v>
      </c>
      <c r="H174" t="s">
        <v>102</v>
      </c>
      <c r="I174">
        <v>0</v>
      </c>
      <c r="J174"/>
      <c r="K174" s="50" t="e">
        <f>defra_con[[#This Row],[GHG Conversion Factor 2025]]/defra_con[[#This Row],[GHG Conversion Factor 2024]]-1</f>
        <v>#DIV/0!</v>
      </c>
    </row>
    <row r="175" spans="1:11" ht="15" hidden="1" x14ac:dyDescent="0.35">
      <c r="A175" t="s">
        <v>97</v>
      </c>
      <c r="B175" t="s">
        <v>429</v>
      </c>
      <c r="C175" t="s">
        <v>430</v>
      </c>
      <c r="D175" t="s">
        <v>444</v>
      </c>
      <c r="E175"/>
      <c r="F175" t="s">
        <v>434</v>
      </c>
      <c r="G175" t="s">
        <v>169</v>
      </c>
      <c r="H175" t="s">
        <v>102</v>
      </c>
      <c r="I175">
        <v>4800</v>
      </c>
      <c r="J175">
        <v>4800</v>
      </c>
      <c r="K175" s="50">
        <f>defra_con[[#This Row],[GHG Conversion Factor 2025]]/defra_con[[#This Row],[GHG Conversion Factor 2024]]-1</f>
        <v>0</v>
      </c>
    </row>
    <row r="176" spans="1:11" ht="15" hidden="1" x14ac:dyDescent="0.35">
      <c r="A176" t="s">
        <v>97</v>
      </c>
      <c r="B176" t="s">
        <v>429</v>
      </c>
      <c r="C176" t="s">
        <v>430</v>
      </c>
      <c r="D176" t="s">
        <v>445</v>
      </c>
      <c r="E176"/>
      <c r="F176" t="s">
        <v>432</v>
      </c>
      <c r="G176" t="s">
        <v>169</v>
      </c>
      <c r="H176" t="s">
        <v>102</v>
      </c>
      <c r="I176">
        <v>138</v>
      </c>
      <c r="J176">
        <v>138</v>
      </c>
      <c r="K176" s="50">
        <f>defra_con[[#This Row],[GHG Conversion Factor 2025]]/defra_con[[#This Row],[GHG Conversion Factor 2024]]-1</f>
        <v>0</v>
      </c>
    </row>
    <row r="177" spans="1:11" ht="15" hidden="1" x14ac:dyDescent="0.35">
      <c r="A177" t="s">
        <v>97</v>
      </c>
      <c r="B177" t="s">
        <v>429</v>
      </c>
      <c r="C177" t="s">
        <v>430</v>
      </c>
      <c r="D177" t="s">
        <v>445</v>
      </c>
      <c r="E177"/>
      <c r="F177" t="s">
        <v>433</v>
      </c>
      <c r="G177" t="s">
        <v>169</v>
      </c>
      <c r="H177" t="s">
        <v>102</v>
      </c>
      <c r="I177">
        <v>0</v>
      </c>
      <c r="J177"/>
      <c r="K177" s="50" t="e">
        <f>defra_con[[#This Row],[GHG Conversion Factor 2025]]/defra_con[[#This Row],[GHG Conversion Factor 2024]]-1</f>
        <v>#DIV/0!</v>
      </c>
    </row>
    <row r="178" spans="1:11" ht="15" hidden="1" x14ac:dyDescent="0.35">
      <c r="A178" t="s">
        <v>97</v>
      </c>
      <c r="B178" t="s">
        <v>429</v>
      </c>
      <c r="C178" t="s">
        <v>430</v>
      </c>
      <c r="D178" t="s">
        <v>445</v>
      </c>
      <c r="E178"/>
      <c r="F178" t="s">
        <v>434</v>
      </c>
      <c r="G178" t="s">
        <v>169</v>
      </c>
      <c r="H178" t="s">
        <v>102</v>
      </c>
      <c r="I178">
        <v>138</v>
      </c>
      <c r="J178">
        <v>138</v>
      </c>
      <c r="K178" s="50">
        <f>defra_con[[#This Row],[GHG Conversion Factor 2025]]/defra_con[[#This Row],[GHG Conversion Factor 2024]]-1</f>
        <v>0</v>
      </c>
    </row>
    <row r="179" spans="1:11" ht="15" hidden="1" x14ac:dyDescent="0.35">
      <c r="A179" t="s">
        <v>97</v>
      </c>
      <c r="B179" t="s">
        <v>429</v>
      </c>
      <c r="C179" t="s">
        <v>430</v>
      </c>
      <c r="D179" t="s">
        <v>446</v>
      </c>
      <c r="E179"/>
      <c r="F179" t="s">
        <v>432</v>
      </c>
      <c r="G179" t="s">
        <v>169</v>
      </c>
      <c r="H179" t="s">
        <v>102</v>
      </c>
      <c r="I179">
        <v>3350</v>
      </c>
      <c r="J179">
        <v>3350</v>
      </c>
      <c r="K179" s="50">
        <f>defra_con[[#This Row],[GHG Conversion Factor 2025]]/defra_con[[#This Row],[GHG Conversion Factor 2024]]-1</f>
        <v>0</v>
      </c>
    </row>
    <row r="180" spans="1:11" ht="15" hidden="1" x14ac:dyDescent="0.35">
      <c r="A180" t="s">
        <v>97</v>
      </c>
      <c r="B180" t="s">
        <v>429</v>
      </c>
      <c r="C180" t="s">
        <v>430</v>
      </c>
      <c r="D180" t="s">
        <v>446</v>
      </c>
      <c r="E180"/>
      <c r="F180" t="s">
        <v>433</v>
      </c>
      <c r="G180" t="s">
        <v>169</v>
      </c>
      <c r="H180" t="s">
        <v>102</v>
      </c>
      <c r="I180">
        <v>0</v>
      </c>
      <c r="J180"/>
      <c r="K180" s="50" t="e">
        <f>defra_con[[#This Row],[GHG Conversion Factor 2025]]/defra_con[[#This Row],[GHG Conversion Factor 2024]]-1</f>
        <v>#DIV/0!</v>
      </c>
    </row>
    <row r="181" spans="1:11" ht="15" hidden="1" x14ac:dyDescent="0.35">
      <c r="A181" t="s">
        <v>97</v>
      </c>
      <c r="B181" t="s">
        <v>429</v>
      </c>
      <c r="C181" t="s">
        <v>430</v>
      </c>
      <c r="D181" t="s">
        <v>446</v>
      </c>
      <c r="E181"/>
      <c r="F181" t="s">
        <v>434</v>
      </c>
      <c r="G181" t="s">
        <v>169</v>
      </c>
      <c r="H181" t="s">
        <v>102</v>
      </c>
      <c r="I181">
        <v>3350</v>
      </c>
      <c r="J181">
        <v>3350</v>
      </c>
      <c r="K181" s="50">
        <f>defra_con[[#This Row],[GHG Conversion Factor 2025]]/defra_con[[#This Row],[GHG Conversion Factor 2024]]-1</f>
        <v>0</v>
      </c>
    </row>
    <row r="182" spans="1:11" ht="15" hidden="1" x14ac:dyDescent="0.35">
      <c r="A182" t="s">
        <v>97</v>
      </c>
      <c r="B182" t="s">
        <v>429</v>
      </c>
      <c r="C182" t="s">
        <v>430</v>
      </c>
      <c r="D182" t="s">
        <v>447</v>
      </c>
      <c r="E182"/>
      <c r="F182" t="s">
        <v>432</v>
      </c>
      <c r="G182" t="s">
        <v>169</v>
      </c>
      <c r="H182" t="s">
        <v>102</v>
      </c>
      <c r="I182">
        <v>8060</v>
      </c>
      <c r="J182">
        <v>8060</v>
      </c>
      <c r="K182" s="50">
        <f>defra_con[[#This Row],[GHG Conversion Factor 2025]]/defra_con[[#This Row],[GHG Conversion Factor 2024]]-1</f>
        <v>0</v>
      </c>
    </row>
    <row r="183" spans="1:11" ht="15" hidden="1" x14ac:dyDescent="0.35">
      <c r="A183" t="s">
        <v>97</v>
      </c>
      <c r="B183" t="s">
        <v>429</v>
      </c>
      <c r="C183" t="s">
        <v>430</v>
      </c>
      <c r="D183" t="s">
        <v>447</v>
      </c>
      <c r="E183"/>
      <c r="F183" t="s">
        <v>433</v>
      </c>
      <c r="G183" t="s">
        <v>169</v>
      </c>
      <c r="H183" t="s">
        <v>102</v>
      </c>
      <c r="I183">
        <v>0</v>
      </c>
      <c r="J183"/>
      <c r="K183" s="50" t="e">
        <f>defra_con[[#This Row],[GHG Conversion Factor 2025]]/defra_con[[#This Row],[GHG Conversion Factor 2024]]-1</f>
        <v>#DIV/0!</v>
      </c>
    </row>
    <row r="184" spans="1:11" ht="15" hidden="1" x14ac:dyDescent="0.35">
      <c r="A184" t="s">
        <v>97</v>
      </c>
      <c r="B184" t="s">
        <v>429</v>
      </c>
      <c r="C184" t="s">
        <v>430</v>
      </c>
      <c r="D184" t="s">
        <v>447</v>
      </c>
      <c r="E184"/>
      <c r="F184" t="s">
        <v>434</v>
      </c>
      <c r="G184" t="s">
        <v>169</v>
      </c>
      <c r="H184" t="s">
        <v>102</v>
      </c>
      <c r="I184">
        <v>8060</v>
      </c>
      <c r="J184">
        <v>8060</v>
      </c>
      <c r="K184" s="50">
        <f>defra_con[[#This Row],[GHG Conversion Factor 2025]]/defra_con[[#This Row],[GHG Conversion Factor 2024]]-1</f>
        <v>0</v>
      </c>
    </row>
    <row r="185" spans="1:11" ht="15" hidden="1" x14ac:dyDescent="0.35">
      <c r="A185" t="s">
        <v>97</v>
      </c>
      <c r="B185" t="s">
        <v>429</v>
      </c>
      <c r="C185" t="s">
        <v>430</v>
      </c>
      <c r="D185" t="s">
        <v>448</v>
      </c>
      <c r="E185"/>
      <c r="F185" t="s">
        <v>432</v>
      </c>
      <c r="G185" t="s">
        <v>169</v>
      </c>
      <c r="H185" t="s">
        <v>102</v>
      </c>
      <c r="I185">
        <v>858</v>
      </c>
      <c r="J185">
        <v>858</v>
      </c>
      <c r="K185" s="50">
        <f>defra_con[[#This Row],[GHG Conversion Factor 2025]]/defra_con[[#This Row],[GHG Conversion Factor 2024]]-1</f>
        <v>0</v>
      </c>
    </row>
    <row r="186" spans="1:11" ht="15" hidden="1" x14ac:dyDescent="0.35">
      <c r="A186" t="s">
        <v>97</v>
      </c>
      <c r="B186" t="s">
        <v>429</v>
      </c>
      <c r="C186" t="s">
        <v>430</v>
      </c>
      <c r="D186" t="s">
        <v>448</v>
      </c>
      <c r="E186"/>
      <c r="F186" t="s">
        <v>433</v>
      </c>
      <c r="G186" t="s">
        <v>169</v>
      </c>
      <c r="H186" t="s">
        <v>102</v>
      </c>
      <c r="I186">
        <v>0</v>
      </c>
      <c r="J186"/>
      <c r="K186" s="50" t="e">
        <f>defra_con[[#This Row],[GHG Conversion Factor 2025]]/defra_con[[#This Row],[GHG Conversion Factor 2024]]-1</f>
        <v>#DIV/0!</v>
      </c>
    </row>
    <row r="187" spans="1:11" ht="15" hidden="1" x14ac:dyDescent="0.35">
      <c r="A187" t="s">
        <v>97</v>
      </c>
      <c r="B187" t="s">
        <v>429</v>
      </c>
      <c r="C187" t="s">
        <v>430</v>
      </c>
      <c r="D187" t="s">
        <v>448</v>
      </c>
      <c r="E187"/>
      <c r="F187" t="s">
        <v>434</v>
      </c>
      <c r="G187" t="s">
        <v>169</v>
      </c>
      <c r="H187" t="s">
        <v>102</v>
      </c>
      <c r="I187">
        <v>858</v>
      </c>
      <c r="J187">
        <v>858</v>
      </c>
      <c r="K187" s="50">
        <f>defra_con[[#This Row],[GHG Conversion Factor 2025]]/defra_con[[#This Row],[GHG Conversion Factor 2024]]-1</f>
        <v>0</v>
      </c>
    </row>
    <row r="188" spans="1:11" ht="15" hidden="1" x14ac:dyDescent="0.35">
      <c r="A188" t="s">
        <v>97</v>
      </c>
      <c r="B188" t="s">
        <v>429</v>
      </c>
      <c r="C188" t="s">
        <v>430</v>
      </c>
      <c r="D188" t="s">
        <v>449</v>
      </c>
      <c r="E188"/>
      <c r="F188" t="s">
        <v>432</v>
      </c>
      <c r="G188" t="s">
        <v>169</v>
      </c>
      <c r="H188" t="s">
        <v>102</v>
      </c>
      <c r="I188">
        <v>1650</v>
      </c>
      <c r="J188">
        <v>1650</v>
      </c>
      <c r="K188" s="50">
        <f>defra_con[[#This Row],[GHG Conversion Factor 2025]]/defra_con[[#This Row],[GHG Conversion Factor 2024]]-1</f>
        <v>0</v>
      </c>
    </row>
    <row r="189" spans="1:11" ht="15" hidden="1" x14ac:dyDescent="0.35">
      <c r="A189" t="s">
        <v>97</v>
      </c>
      <c r="B189" t="s">
        <v>429</v>
      </c>
      <c r="C189" t="s">
        <v>430</v>
      </c>
      <c r="D189" t="s">
        <v>449</v>
      </c>
      <c r="E189"/>
      <c r="F189" t="s">
        <v>433</v>
      </c>
      <c r="G189" t="s">
        <v>169</v>
      </c>
      <c r="H189" t="s">
        <v>102</v>
      </c>
      <c r="I189">
        <v>0</v>
      </c>
      <c r="J189"/>
      <c r="K189" s="50" t="e">
        <f>defra_con[[#This Row],[GHG Conversion Factor 2025]]/defra_con[[#This Row],[GHG Conversion Factor 2024]]-1</f>
        <v>#DIV/0!</v>
      </c>
    </row>
    <row r="190" spans="1:11" ht="15" hidden="1" x14ac:dyDescent="0.35">
      <c r="A190" t="s">
        <v>97</v>
      </c>
      <c r="B190" t="s">
        <v>429</v>
      </c>
      <c r="C190" t="s">
        <v>430</v>
      </c>
      <c r="D190" t="s">
        <v>449</v>
      </c>
      <c r="E190"/>
      <c r="F190" t="s">
        <v>434</v>
      </c>
      <c r="G190" t="s">
        <v>169</v>
      </c>
      <c r="H190" t="s">
        <v>102</v>
      </c>
      <c r="I190">
        <v>1650</v>
      </c>
      <c r="J190">
        <v>1650</v>
      </c>
      <c r="K190" s="50">
        <f>defra_con[[#This Row],[GHG Conversion Factor 2025]]/defra_con[[#This Row],[GHG Conversion Factor 2024]]-1</f>
        <v>0</v>
      </c>
    </row>
    <row r="191" spans="1:11" ht="15" hidden="1" x14ac:dyDescent="0.35">
      <c r="A191" t="s">
        <v>97</v>
      </c>
      <c r="B191" t="s">
        <v>429</v>
      </c>
      <c r="C191" t="s">
        <v>430</v>
      </c>
      <c r="D191" t="s">
        <v>450</v>
      </c>
      <c r="E191"/>
      <c r="F191" t="s">
        <v>432</v>
      </c>
      <c r="G191" t="s">
        <v>169</v>
      </c>
      <c r="H191" t="s">
        <v>102</v>
      </c>
      <c r="I191">
        <v>6630</v>
      </c>
      <c r="J191">
        <v>6630</v>
      </c>
      <c r="K191" s="50">
        <f>defra_con[[#This Row],[GHG Conversion Factor 2025]]/defra_con[[#This Row],[GHG Conversion Factor 2024]]-1</f>
        <v>0</v>
      </c>
    </row>
    <row r="192" spans="1:11" ht="15" hidden="1" x14ac:dyDescent="0.35">
      <c r="A192" t="s">
        <v>97</v>
      </c>
      <c r="B192" t="s">
        <v>429</v>
      </c>
      <c r="C192" t="s">
        <v>430</v>
      </c>
      <c r="D192" t="s">
        <v>450</v>
      </c>
      <c r="E192"/>
      <c r="F192" t="s">
        <v>433</v>
      </c>
      <c r="G192" t="s">
        <v>169</v>
      </c>
      <c r="H192" t="s">
        <v>102</v>
      </c>
      <c r="I192">
        <v>0</v>
      </c>
      <c r="J192"/>
      <c r="K192" s="50" t="e">
        <f>defra_con[[#This Row],[GHG Conversion Factor 2025]]/defra_con[[#This Row],[GHG Conversion Factor 2024]]-1</f>
        <v>#DIV/0!</v>
      </c>
    </row>
    <row r="193" spans="1:11" ht="15" hidden="1" x14ac:dyDescent="0.35">
      <c r="A193" t="s">
        <v>97</v>
      </c>
      <c r="B193" t="s">
        <v>429</v>
      </c>
      <c r="C193" t="s">
        <v>430</v>
      </c>
      <c r="D193" t="s">
        <v>450</v>
      </c>
      <c r="E193"/>
      <c r="F193" t="s">
        <v>434</v>
      </c>
      <c r="G193" t="s">
        <v>169</v>
      </c>
      <c r="H193" t="s">
        <v>102</v>
      </c>
      <c r="I193">
        <v>6630</v>
      </c>
      <c r="J193">
        <v>6630</v>
      </c>
      <c r="K193" s="50">
        <f>defra_con[[#This Row],[GHG Conversion Factor 2025]]/defra_con[[#This Row],[GHG Conversion Factor 2024]]-1</f>
        <v>0</v>
      </c>
    </row>
    <row r="194" spans="1:11" ht="15" hidden="1" x14ac:dyDescent="0.35">
      <c r="A194" t="s">
        <v>97</v>
      </c>
      <c r="B194" t="s">
        <v>429</v>
      </c>
      <c r="C194" t="s">
        <v>430</v>
      </c>
      <c r="D194" t="s">
        <v>451</v>
      </c>
      <c r="E194"/>
      <c r="F194" t="s">
        <v>432</v>
      </c>
      <c r="G194" t="s">
        <v>169</v>
      </c>
      <c r="H194" t="s">
        <v>102</v>
      </c>
      <c r="I194">
        <v>11100</v>
      </c>
      <c r="J194">
        <v>11100</v>
      </c>
      <c r="K194" s="50">
        <f>defra_con[[#This Row],[GHG Conversion Factor 2025]]/defra_con[[#This Row],[GHG Conversion Factor 2024]]-1</f>
        <v>0</v>
      </c>
    </row>
    <row r="195" spans="1:11" ht="15" hidden="1" x14ac:dyDescent="0.35">
      <c r="A195" t="s">
        <v>97</v>
      </c>
      <c r="B195" t="s">
        <v>429</v>
      </c>
      <c r="C195" t="s">
        <v>430</v>
      </c>
      <c r="D195" t="s">
        <v>451</v>
      </c>
      <c r="E195"/>
      <c r="F195" t="s">
        <v>433</v>
      </c>
      <c r="G195" t="s">
        <v>169</v>
      </c>
      <c r="H195" t="s">
        <v>102</v>
      </c>
      <c r="I195">
        <v>0</v>
      </c>
      <c r="J195"/>
      <c r="K195" s="50" t="e">
        <f>defra_con[[#This Row],[GHG Conversion Factor 2025]]/defra_con[[#This Row],[GHG Conversion Factor 2024]]-1</f>
        <v>#DIV/0!</v>
      </c>
    </row>
    <row r="196" spans="1:11" ht="15" hidden="1" x14ac:dyDescent="0.35">
      <c r="A196" t="s">
        <v>97</v>
      </c>
      <c r="B196" t="s">
        <v>429</v>
      </c>
      <c r="C196" t="s">
        <v>430</v>
      </c>
      <c r="D196" t="s">
        <v>451</v>
      </c>
      <c r="E196"/>
      <c r="F196" t="s">
        <v>434</v>
      </c>
      <c r="G196" t="s">
        <v>169</v>
      </c>
      <c r="H196" t="s">
        <v>102</v>
      </c>
      <c r="I196">
        <v>11100</v>
      </c>
      <c r="J196">
        <v>11100</v>
      </c>
      <c r="K196" s="50">
        <f>defra_con[[#This Row],[GHG Conversion Factor 2025]]/defra_con[[#This Row],[GHG Conversion Factor 2024]]-1</f>
        <v>0</v>
      </c>
    </row>
    <row r="197" spans="1:11" ht="15" hidden="1" x14ac:dyDescent="0.35">
      <c r="A197" t="s">
        <v>97</v>
      </c>
      <c r="B197" t="s">
        <v>429</v>
      </c>
      <c r="C197" t="s">
        <v>430</v>
      </c>
      <c r="D197" t="s">
        <v>452</v>
      </c>
      <c r="E197"/>
      <c r="F197" t="s">
        <v>432</v>
      </c>
      <c r="G197" t="s">
        <v>169</v>
      </c>
      <c r="H197" t="s">
        <v>102</v>
      </c>
      <c r="I197">
        <v>8900</v>
      </c>
      <c r="J197">
        <v>8900</v>
      </c>
      <c r="K197" s="50">
        <f>defra_con[[#This Row],[GHG Conversion Factor 2025]]/defra_con[[#This Row],[GHG Conversion Factor 2024]]-1</f>
        <v>0</v>
      </c>
    </row>
    <row r="198" spans="1:11" ht="15" hidden="1" x14ac:dyDescent="0.35">
      <c r="A198" t="s">
        <v>97</v>
      </c>
      <c r="B198" t="s">
        <v>429</v>
      </c>
      <c r="C198" t="s">
        <v>430</v>
      </c>
      <c r="D198" t="s">
        <v>452</v>
      </c>
      <c r="E198"/>
      <c r="F198" t="s">
        <v>433</v>
      </c>
      <c r="G198" t="s">
        <v>169</v>
      </c>
      <c r="H198" t="s">
        <v>102</v>
      </c>
      <c r="I198">
        <v>0</v>
      </c>
      <c r="J198"/>
      <c r="K198" s="50" t="e">
        <f>defra_con[[#This Row],[GHG Conversion Factor 2025]]/defra_con[[#This Row],[GHG Conversion Factor 2024]]-1</f>
        <v>#DIV/0!</v>
      </c>
    </row>
    <row r="199" spans="1:11" ht="15" hidden="1" x14ac:dyDescent="0.35">
      <c r="A199" t="s">
        <v>97</v>
      </c>
      <c r="B199" t="s">
        <v>429</v>
      </c>
      <c r="C199" t="s">
        <v>430</v>
      </c>
      <c r="D199" t="s">
        <v>452</v>
      </c>
      <c r="E199"/>
      <c r="F199" t="s">
        <v>434</v>
      </c>
      <c r="G199" t="s">
        <v>169</v>
      </c>
      <c r="H199" t="s">
        <v>102</v>
      </c>
      <c r="I199">
        <v>8900</v>
      </c>
      <c r="J199">
        <v>8900</v>
      </c>
      <c r="K199" s="50">
        <f>defra_con[[#This Row],[GHG Conversion Factor 2025]]/defra_con[[#This Row],[GHG Conversion Factor 2024]]-1</f>
        <v>0</v>
      </c>
    </row>
    <row r="200" spans="1:11" ht="15" hidden="1" x14ac:dyDescent="0.35">
      <c r="A200" t="s">
        <v>97</v>
      </c>
      <c r="B200" t="s">
        <v>429</v>
      </c>
      <c r="C200" t="s">
        <v>430</v>
      </c>
      <c r="D200" t="s">
        <v>453</v>
      </c>
      <c r="E200"/>
      <c r="F200" t="s">
        <v>432</v>
      </c>
      <c r="G200" t="s">
        <v>169</v>
      </c>
      <c r="H200" t="s">
        <v>102</v>
      </c>
      <c r="I200">
        <v>9540</v>
      </c>
      <c r="J200">
        <v>9540</v>
      </c>
      <c r="K200" s="50">
        <f>defra_con[[#This Row],[GHG Conversion Factor 2025]]/defra_con[[#This Row],[GHG Conversion Factor 2024]]-1</f>
        <v>0</v>
      </c>
    </row>
    <row r="201" spans="1:11" ht="15" hidden="1" x14ac:dyDescent="0.35">
      <c r="A201" t="s">
        <v>97</v>
      </c>
      <c r="B201" t="s">
        <v>429</v>
      </c>
      <c r="C201" t="s">
        <v>430</v>
      </c>
      <c r="D201" t="s">
        <v>453</v>
      </c>
      <c r="E201"/>
      <c r="F201" t="s">
        <v>433</v>
      </c>
      <c r="G201" t="s">
        <v>169</v>
      </c>
      <c r="H201" t="s">
        <v>102</v>
      </c>
      <c r="I201">
        <v>0</v>
      </c>
      <c r="J201"/>
      <c r="K201" s="50" t="e">
        <f>defra_con[[#This Row],[GHG Conversion Factor 2025]]/defra_con[[#This Row],[GHG Conversion Factor 2024]]-1</f>
        <v>#DIV/0!</v>
      </c>
    </row>
    <row r="202" spans="1:11" ht="15" hidden="1" x14ac:dyDescent="0.35">
      <c r="A202" t="s">
        <v>97</v>
      </c>
      <c r="B202" t="s">
        <v>429</v>
      </c>
      <c r="C202" t="s">
        <v>430</v>
      </c>
      <c r="D202" t="s">
        <v>453</v>
      </c>
      <c r="E202"/>
      <c r="F202" t="s">
        <v>434</v>
      </c>
      <c r="G202" t="s">
        <v>169</v>
      </c>
      <c r="H202" t="s">
        <v>102</v>
      </c>
      <c r="I202">
        <v>9540</v>
      </c>
      <c r="J202">
        <v>9540</v>
      </c>
      <c r="K202" s="50">
        <f>defra_con[[#This Row],[GHG Conversion Factor 2025]]/defra_con[[#This Row],[GHG Conversion Factor 2024]]-1</f>
        <v>0</v>
      </c>
    </row>
    <row r="203" spans="1:11" ht="15" hidden="1" x14ac:dyDescent="0.35">
      <c r="A203" t="s">
        <v>97</v>
      </c>
      <c r="B203" t="s">
        <v>429</v>
      </c>
      <c r="C203" t="s">
        <v>430</v>
      </c>
      <c r="D203" t="s">
        <v>454</v>
      </c>
      <c r="E203"/>
      <c r="F203" t="s">
        <v>432</v>
      </c>
      <c r="G203" t="s">
        <v>169</v>
      </c>
      <c r="H203" t="s">
        <v>102</v>
      </c>
      <c r="I203">
        <v>9200</v>
      </c>
      <c r="J203">
        <v>9200</v>
      </c>
      <c r="K203" s="50">
        <f>defra_con[[#This Row],[GHG Conversion Factor 2025]]/defra_con[[#This Row],[GHG Conversion Factor 2024]]-1</f>
        <v>0</v>
      </c>
    </row>
    <row r="204" spans="1:11" ht="15" hidden="1" x14ac:dyDescent="0.35">
      <c r="A204" t="s">
        <v>97</v>
      </c>
      <c r="B204" t="s">
        <v>429</v>
      </c>
      <c r="C204" t="s">
        <v>430</v>
      </c>
      <c r="D204" t="s">
        <v>454</v>
      </c>
      <c r="E204"/>
      <c r="F204" t="s">
        <v>433</v>
      </c>
      <c r="G204" t="s">
        <v>169</v>
      </c>
      <c r="H204" t="s">
        <v>102</v>
      </c>
      <c r="I204">
        <v>0</v>
      </c>
      <c r="J204"/>
      <c r="K204" s="50" t="e">
        <f>defra_con[[#This Row],[GHG Conversion Factor 2025]]/defra_con[[#This Row],[GHG Conversion Factor 2024]]-1</f>
        <v>#DIV/0!</v>
      </c>
    </row>
    <row r="205" spans="1:11" ht="15" hidden="1" x14ac:dyDescent="0.35">
      <c r="A205" t="s">
        <v>97</v>
      </c>
      <c r="B205" t="s">
        <v>429</v>
      </c>
      <c r="C205" t="s">
        <v>430</v>
      </c>
      <c r="D205" t="s">
        <v>454</v>
      </c>
      <c r="E205"/>
      <c r="F205" t="s">
        <v>434</v>
      </c>
      <c r="G205" t="s">
        <v>169</v>
      </c>
      <c r="H205" t="s">
        <v>102</v>
      </c>
      <c r="I205">
        <v>9200</v>
      </c>
      <c r="J205">
        <v>9200</v>
      </c>
      <c r="K205" s="50">
        <f>defra_con[[#This Row],[GHG Conversion Factor 2025]]/defra_con[[#This Row],[GHG Conversion Factor 2024]]-1</f>
        <v>0</v>
      </c>
    </row>
    <row r="206" spans="1:11" ht="15" hidden="1" x14ac:dyDescent="0.35">
      <c r="A206" t="s">
        <v>97</v>
      </c>
      <c r="B206" t="s">
        <v>429</v>
      </c>
      <c r="C206" t="s">
        <v>430</v>
      </c>
      <c r="D206" t="s">
        <v>455</v>
      </c>
      <c r="E206"/>
      <c r="F206" t="s">
        <v>432</v>
      </c>
      <c r="G206" t="s">
        <v>169</v>
      </c>
      <c r="H206" t="s">
        <v>102</v>
      </c>
      <c r="I206">
        <v>8550</v>
      </c>
      <c r="J206">
        <v>8550</v>
      </c>
      <c r="K206" s="50">
        <f>defra_con[[#This Row],[GHG Conversion Factor 2025]]/defra_con[[#This Row],[GHG Conversion Factor 2024]]-1</f>
        <v>0</v>
      </c>
    </row>
    <row r="207" spans="1:11" ht="15" hidden="1" x14ac:dyDescent="0.35">
      <c r="A207" t="s">
        <v>97</v>
      </c>
      <c r="B207" t="s">
        <v>429</v>
      </c>
      <c r="C207" t="s">
        <v>430</v>
      </c>
      <c r="D207" t="s">
        <v>455</v>
      </c>
      <c r="E207"/>
      <c r="F207" t="s">
        <v>433</v>
      </c>
      <c r="G207" t="s">
        <v>169</v>
      </c>
      <c r="H207" t="s">
        <v>102</v>
      </c>
      <c r="I207">
        <v>0</v>
      </c>
      <c r="J207"/>
      <c r="K207" s="50" t="e">
        <f>defra_con[[#This Row],[GHG Conversion Factor 2025]]/defra_con[[#This Row],[GHG Conversion Factor 2024]]-1</f>
        <v>#DIV/0!</v>
      </c>
    </row>
    <row r="208" spans="1:11" ht="15" hidden="1" x14ac:dyDescent="0.35">
      <c r="A208" t="s">
        <v>97</v>
      </c>
      <c r="B208" t="s">
        <v>429</v>
      </c>
      <c r="C208" t="s">
        <v>430</v>
      </c>
      <c r="D208" t="s">
        <v>455</v>
      </c>
      <c r="E208"/>
      <c r="F208" t="s">
        <v>434</v>
      </c>
      <c r="G208" t="s">
        <v>169</v>
      </c>
      <c r="H208" t="s">
        <v>102</v>
      </c>
      <c r="I208">
        <v>8550</v>
      </c>
      <c r="J208">
        <v>8550</v>
      </c>
      <c r="K208" s="50">
        <f>defra_con[[#This Row],[GHG Conversion Factor 2025]]/defra_con[[#This Row],[GHG Conversion Factor 2024]]-1</f>
        <v>0</v>
      </c>
    </row>
    <row r="209" spans="1:11" ht="15" hidden="1" x14ac:dyDescent="0.35">
      <c r="A209" t="s">
        <v>97</v>
      </c>
      <c r="B209" t="s">
        <v>429</v>
      </c>
      <c r="C209" t="s">
        <v>430</v>
      </c>
      <c r="D209" t="s">
        <v>456</v>
      </c>
      <c r="E209"/>
      <c r="F209" t="s">
        <v>432</v>
      </c>
      <c r="G209" t="s">
        <v>169</v>
      </c>
      <c r="H209" t="s">
        <v>102</v>
      </c>
      <c r="I209">
        <v>7910</v>
      </c>
      <c r="J209">
        <v>7910</v>
      </c>
      <c r="K209" s="50">
        <f>defra_con[[#This Row],[GHG Conversion Factor 2025]]/defra_con[[#This Row],[GHG Conversion Factor 2024]]-1</f>
        <v>0</v>
      </c>
    </row>
    <row r="210" spans="1:11" ht="15" hidden="1" x14ac:dyDescent="0.35">
      <c r="A210" t="s">
        <v>97</v>
      </c>
      <c r="B210" t="s">
        <v>429</v>
      </c>
      <c r="C210" t="s">
        <v>430</v>
      </c>
      <c r="D210" t="s">
        <v>456</v>
      </c>
      <c r="E210"/>
      <c r="F210" t="s">
        <v>433</v>
      </c>
      <c r="G210" t="s">
        <v>169</v>
      </c>
      <c r="H210" t="s">
        <v>102</v>
      </c>
      <c r="I210">
        <v>0</v>
      </c>
      <c r="J210"/>
      <c r="K210" s="50" t="e">
        <f>defra_con[[#This Row],[GHG Conversion Factor 2025]]/defra_con[[#This Row],[GHG Conversion Factor 2024]]-1</f>
        <v>#DIV/0!</v>
      </c>
    </row>
    <row r="211" spans="1:11" ht="15" hidden="1" x14ac:dyDescent="0.35">
      <c r="A211" t="s">
        <v>97</v>
      </c>
      <c r="B211" t="s">
        <v>429</v>
      </c>
      <c r="C211" t="s">
        <v>430</v>
      </c>
      <c r="D211" t="s">
        <v>456</v>
      </c>
      <c r="E211"/>
      <c r="F211" t="s">
        <v>434</v>
      </c>
      <c r="G211" t="s">
        <v>169</v>
      </c>
      <c r="H211" t="s">
        <v>102</v>
      </c>
      <c r="I211">
        <v>7910</v>
      </c>
      <c r="J211">
        <v>7910</v>
      </c>
      <c r="K211" s="50">
        <f>defra_con[[#This Row],[GHG Conversion Factor 2025]]/defra_con[[#This Row],[GHG Conversion Factor 2024]]-1</f>
        <v>0</v>
      </c>
    </row>
    <row r="212" spans="1:11" ht="15" hidden="1" x14ac:dyDescent="0.35">
      <c r="A212" t="s">
        <v>97</v>
      </c>
      <c r="B212" t="s">
        <v>429</v>
      </c>
      <c r="C212" t="s">
        <v>430</v>
      </c>
      <c r="D212" t="s">
        <v>457</v>
      </c>
      <c r="E212"/>
      <c r="F212" t="s">
        <v>432</v>
      </c>
      <c r="G212" t="s">
        <v>169</v>
      </c>
      <c r="H212" t="s">
        <v>102</v>
      </c>
      <c r="I212">
        <v>7190</v>
      </c>
      <c r="J212">
        <v>7190</v>
      </c>
      <c r="K212" s="50">
        <f>defra_con[[#This Row],[GHG Conversion Factor 2025]]/defra_con[[#This Row],[GHG Conversion Factor 2024]]-1</f>
        <v>0</v>
      </c>
    </row>
    <row r="213" spans="1:11" ht="15" hidden="1" x14ac:dyDescent="0.35">
      <c r="A213" t="s">
        <v>97</v>
      </c>
      <c r="B213" t="s">
        <v>429</v>
      </c>
      <c r="C213" t="s">
        <v>430</v>
      </c>
      <c r="D213" t="s">
        <v>457</v>
      </c>
      <c r="E213"/>
      <c r="F213" t="s">
        <v>433</v>
      </c>
      <c r="G213" t="s">
        <v>169</v>
      </c>
      <c r="H213" t="s">
        <v>102</v>
      </c>
      <c r="I213">
        <v>0</v>
      </c>
      <c r="J213"/>
      <c r="K213" s="50" t="e">
        <f>defra_con[[#This Row],[GHG Conversion Factor 2025]]/defra_con[[#This Row],[GHG Conversion Factor 2024]]-1</f>
        <v>#DIV/0!</v>
      </c>
    </row>
    <row r="214" spans="1:11" ht="15" hidden="1" x14ac:dyDescent="0.35">
      <c r="A214" t="s">
        <v>97</v>
      </c>
      <c r="B214" t="s">
        <v>429</v>
      </c>
      <c r="C214" t="s">
        <v>430</v>
      </c>
      <c r="D214" t="s">
        <v>457</v>
      </c>
      <c r="E214"/>
      <c r="F214" t="s">
        <v>434</v>
      </c>
      <c r="G214" t="s">
        <v>169</v>
      </c>
      <c r="H214" t="s">
        <v>102</v>
      </c>
      <c r="I214">
        <v>7190</v>
      </c>
      <c r="J214">
        <v>7190</v>
      </c>
      <c r="K214" s="50">
        <f>defra_con[[#This Row],[GHG Conversion Factor 2025]]/defra_con[[#This Row],[GHG Conversion Factor 2024]]-1</f>
        <v>0</v>
      </c>
    </row>
    <row r="215" spans="1:11" ht="15" hidden="1" x14ac:dyDescent="0.35">
      <c r="A215" t="s">
        <v>97</v>
      </c>
      <c r="B215" t="s">
        <v>429</v>
      </c>
      <c r="C215" t="s">
        <v>430</v>
      </c>
      <c r="D215" t="s">
        <v>458</v>
      </c>
      <c r="E215"/>
      <c r="F215" t="s">
        <v>432</v>
      </c>
      <c r="G215" t="s">
        <v>169</v>
      </c>
      <c r="H215" t="s">
        <v>102</v>
      </c>
      <c r="I215">
        <v>9200</v>
      </c>
      <c r="J215">
        <v>9200</v>
      </c>
      <c r="K215" s="50">
        <f>defra_con[[#This Row],[GHG Conversion Factor 2025]]/defra_con[[#This Row],[GHG Conversion Factor 2024]]-1</f>
        <v>0</v>
      </c>
    </row>
    <row r="216" spans="1:11" ht="15" hidden="1" x14ac:dyDescent="0.35">
      <c r="A216" t="s">
        <v>97</v>
      </c>
      <c r="B216" t="s">
        <v>429</v>
      </c>
      <c r="C216" t="s">
        <v>430</v>
      </c>
      <c r="D216" t="s">
        <v>458</v>
      </c>
      <c r="E216"/>
      <c r="F216" t="s">
        <v>433</v>
      </c>
      <c r="G216" t="s">
        <v>169</v>
      </c>
      <c r="H216" t="s">
        <v>102</v>
      </c>
      <c r="I216">
        <v>0</v>
      </c>
      <c r="J216"/>
      <c r="K216" s="50" t="e">
        <f>defra_con[[#This Row],[GHG Conversion Factor 2025]]/defra_con[[#This Row],[GHG Conversion Factor 2024]]-1</f>
        <v>#DIV/0!</v>
      </c>
    </row>
    <row r="217" spans="1:11" ht="15" hidden="1" x14ac:dyDescent="0.35">
      <c r="A217" t="s">
        <v>97</v>
      </c>
      <c r="B217" t="s">
        <v>429</v>
      </c>
      <c r="C217" t="s">
        <v>430</v>
      </c>
      <c r="D217" t="s">
        <v>458</v>
      </c>
      <c r="E217"/>
      <c r="F217" t="s">
        <v>434</v>
      </c>
      <c r="G217" t="s">
        <v>169</v>
      </c>
      <c r="H217" t="s">
        <v>102</v>
      </c>
      <c r="I217">
        <v>9200</v>
      </c>
      <c r="J217">
        <v>9200</v>
      </c>
      <c r="K217" s="50">
        <f>defra_con[[#This Row],[GHG Conversion Factor 2025]]/defra_con[[#This Row],[GHG Conversion Factor 2024]]-1</f>
        <v>0</v>
      </c>
    </row>
    <row r="218" spans="1:11" ht="15" hidden="1" x14ac:dyDescent="0.35">
      <c r="A218" t="s">
        <v>97</v>
      </c>
      <c r="B218" t="s">
        <v>429</v>
      </c>
      <c r="C218" t="s">
        <v>430</v>
      </c>
      <c r="D218" t="s">
        <v>459</v>
      </c>
      <c r="E218"/>
      <c r="F218" t="s">
        <v>432</v>
      </c>
      <c r="G218" t="s">
        <v>169</v>
      </c>
      <c r="H218" t="s">
        <v>102</v>
      </c>
      <c r="I218">
        <v>23500</v>
      </c>
      <c r="J218">
        <v>23500</v>
      </c>
      <c r="K218" s="50">
        <f>defra_con[[#This Row],[GHG Conversion Factor 2025]]/defra_con[[#This Row],[GHG Conversion Factor 2024]]-1</f>
        <v>0</v>
      </c>
    </row>
    <row r="219" spans="1:11" ht="15" hidden="1" x14ac:dyDescent="0.35">
      <c r="A219" t="s">
        <v>97</v>
      </c>
      <c r="B219" t="s">
        <v>429</v>
      </c>
      <c r="C219" t="s">
        <v>430</v>
      </c>
      <c r="D219" t="s">
        <v>459</v>
      </c>
      <c r="E219"/>
      <c r="F219" t="s">
        <v>433</v>
      </c>
      <c r="G219" t="s">
        <v>169</v>
      </c>
      <c r="H219" t="s">
        <v>102</v>
      </c>
      <c r="I219">
        <v>0</v>
      </c>
      <c r="J219"/>
      <c r="K219" s="50" t="e">
        <f>defra_con[[#This Row],[GHG Conversion Factor 2025]]/defra_con[[#This Row],[GHG Conversion Factor 2024]]-1</f>
        <v>#DIV/0!</v>
      </c>
    </row>
    <row r="220" spans="1:11" ht="15" hidden="1" x14ac:dyDescent="0.35">
      <c r="A220" t="s">
        <v>97</v>
      </c>
      <c r="B220" t="s">
        <v>429</v>
      </c>
      <c r="C220" t="s">
        <v>430</v>
      </c>
      <c r="D220" t="s">
        <v>459</v>
      </c>
      <c r="E220"/>
      <c r="F220" t="s">
        <v>434</v>
      </c>
      <c r="G220" t="s">
        <v>169</v>
      </c>
      <c r="H220" t="s">
        <v>102</v>
      </c>
      <c r="I220">
        <v>23500</v>
      </c>
      <c r="J220">
        <v>23500</v>
      </c>
      <c r="K220" s="50">
        <f>defra_con[[#This Row],[GHG Conversion Factor 2025]]/defra_con[[#This Row],[GHG Conversion Factor 2024]]-1</f>
        <v>0</v>
      </c>
    </row>
    <row r="221" spans="1:11" ht="15" hidden="1" x14ac:dyDescent="0.35">
      <c r="A221" t="s">
        <v>97</v>
      </c>
      <c r="B221" t="s">
        <v>429</v>
      </c>
      <c r="C221" t="s">
        <v>430</v>
      </c>
      <c r="D221" t="s">
        <v>460</v>
      </c>
      <c r="E221"/>
      <c r="F221" t="s">
        <v>432</v>
      </c>
      <c r="G221" t="s">
        <v>169</v>
      </c>
      <c r="H221" t="s">
        <v>102</v>
      </c>
      <c r="I221">
        <v>16</v>
      </c>
      <c r="J221">
        <v>16</v>
      </c>
      <c r="K221" s="50">
        <f>defra_con[[#This Row],[GHG Conversion Factor 2025]]/defra_con[[#This Row],[GHG Conversion Factor 2024]]-1</f>
        <v>0</v>
      </c>
    </row>
    <row r="222" spans="1:11" ht="15" hidden="1" x14ac:dyDescent="0.35">
      <c r="A222" t="s">
        <v>97</v>
      </c>
      <c r="B222" t="s">
        <v>429</v>
      </c>
      <c r="C222" t="s">
        <v>430</v>
      </c>
      <c r="D222" t="s">
        <v>460</v>
      </c>
      <c r="E222"/>
      <c r="F222" t="s">
        <v>433</v>
      </c>
      <c r="G222" t="s">
        <v>169</v>
      </c>
      <c r="H222" t="s">
        <v>102</v>
      </c>
      <c r="I222">
        <v>0</v>
      </c>
      <c r="J222"/>
      <c r="K222" s="50" t="e">
        <f>defra_con[[#This Row],[GHG Conversion Factor 2025]]/defra_con[[#This Row],[GHG Conversion Factor 2024]]-1</f>
        <v>#DIV/0!</v>
      </c>
    </row>
    <row r="223" spans="1:11" ht="15" hidden="1" x14ac:dyDescent="0.35">
      <c r="A223" t="s">
        <v>97</v>
      </c>
      <c r="B223" t="s">
        <v>429</v>
      </c>
      <c r="C223" t="s">
        <v>430</v>
      </c>
      <c r="D223" t="s">
        <v>460</v>
      </c>
      <c r="E223"/>
      <c r="F223" t="s">
        <v>434</v>
      </c>
      <c r="G223" t="s">
        <v>169</v>
      </c>
      <c r="H223" t="s">
        <v>102</v>
      </c>
      <c r="I223">
        <v>16</v>
      </c>
      <c r="J223">
        <v>16</v>
      </c>
      <c r="K223" s="50">
        <f>defra_con[[#This Row],[GHG Conversion Factor 2025]]/defra_con[[#This Row],[GHG Conversion Factor 2024]]-1</f>
        <v>0</v>
      </c>
    </row>
    <row r="224" spans="1:11" ht="15" hidden="1" x14ac:dyDescent="0.35">
      <c r="A224" t="s">
        <v>97</v>
      </c>
      <c r="B224" t="s">
        <v>429</v>
      </c>
      <c r="C224" t="s">
        <v>430</v>
      </c>
      <c r="D224" t="s">
        <v>461</v>
      </c>
      <c r="E224"/>
      <c r="F224" t="s">
        <v>432</v>
      </c>
      <c r="G224" t="s">
        <v>169</v>
      </c>
      <c r="H224" t="s">
        <v>102</v>
      </c>
      <c r="I224">
        <v>4</v>
      </c>
      <c r="J224">
        <v>4</v>
      </c>
      <c r="K224" s="50">
        <f>defra_con[[#This Row],[GHG Conversion Factor 2025]]/defra_con[[#This Row],[GHG Conversion Factor 2024]]-1</f>
        <v>0</v>
      </c>
    </row>
    <row r="225" spans="1:11" ht="15" hidden="1" x14ac:dyDescent="0.35">
      <c r="A225" t="s">
        <v>97</v>
      </c>
      <c r="B225" t="s">
        <v>429</v>
      </c>
      <c r="C225" t="s">
        <v>430</v>
      </c>
      <c r="D225" t="s">
        <v>461</v>
      </c>
      <c r="E225"/>
      <c r="F225" t="s">
        <v>433</v>
      </c>
      <c r="G225" t="s">
        <v>169</v>
      </c>
      <c r="H225" t="s">
        <v>102</v>
      </c>
      <c r="I225">
        <v>0</v>
      </c>
      <c r="J225"/>
      <c r="K225" s="50" t="e">
        <f>defra_con[[#This Row],[GHG Conversion Factor 2025]]/defra_con[[#This Row],[GHG Conversion Factor 2024]]-1</f>
        <v>#DIV/0!</v>
      </c>
    </row>
    <row r="226" spans="1:11" ht="15" hidden="1" x14ac:dyDescent="0.35">
      <c r="A226" t="s">
        <v>97</v>
      </c>
      <c r="B226" t="s">
        <v>429</v>
      </c>
      <c r="C226" t="s">
        <v>430</v>
      </c>
      <c r="D226" t="s">
        <v>461</v>
      </c>
      <c r="E226"/>
      <c r="F226" t="s">
        <v>434</v>
      </c>
      <c r="G226" t="s">
        <v>169</v>
      </c>
      <c r="H226" t="s">
        <v>102</v>
      </c>
      <c r="I226">
        <v>4</v>
      </c>
      <c r="J226">
        <v>4</v>
      </c>
      <c r="K226" s="50">
        <f>defra_con[[#This Row],[GHG Conversion Factor 2025]]/defra_con[[#This Row],[GHG Conversion Factor 2024]]-1</f>
        <v>0</v>
      </c>
    </row>
    <row r="227" spans="1:11" ht="15" hidden="1" x14ac:dyDescent="0.35">
      <c r="A227" t="s">
        <v>97</v>
      </c>
      <c r="B227" t="s">
        <v>429</v>
      </c>
      <c r="C227" t="s">
        <v>430</v>
      </c>
      <c r="D227" t="s">
        <v>462</v>
      </c>
      <c r="E227"/>
      <c r="F227" t="s">
        <v>432</v>
      </c>
      <c r="G227" t="s">
        <v>169</v>
      </c>
      <c r="H227" t="s">
        <v>102</v>
      </c>
      <c r="I227">
        <v>1210</v>
      </c>
      <c r="J227">
        <v>1210</v>
      </c>
      <c r="K227" s="50">
        <f>defra_con[[#This Row],[GHG Conversion Factor 2025]]/defra_con[[#This Row],[GHG Conversion Factor 2024]]-1</f>
        <v>0</v>
      </c>
    </row>
    <row r="228" spans="1:11" ht="15" hidden="1" x14ac:dyDescent="0.35">
      <c r="A228" t="s">
        <v>97</v>
      </c>
      <c r="B228" t="s">
        <v>429</v>
      </c>
      <c r="C228" t="s">
        <v>430</v>
      </c>
      <c r="D228" t="s">
        <v>462</v>
      </c>
      <c r="E228"/>
      <c r="F228" t="s">
        <v>433</v>
      </c>
      <c r="G228" t="s">
        <v>169</v>
      </c>
      <c r="H228" t="s">
        <v>102</v>
      </c>
      <c r="I228">
        <v>0</v>
      </c>
      <c r="J228"/>
      <c r="K228" s="50" t="e">
        <f>defra_con[[#This Row],[GHG Conversion Factor 2025]]/defra_con[[#This Row],[GHG Conversion Factor 2024]]-1</f>
        <v>#DIV/0!</v>
      </c>
    </row>
    <row r="229" spans="1:11" ht="15" hidden="1" x14ac:dyDescent="0.35">
      <c r="A229" t="s">
        <v>97</v>
      </c>
      <c r="B229" t="s">
        <v>429</v>
      </c>
      <c r="C229" t="s">
        <v>430</v>
      </c>
      <c r="D229" t="s">
        <v>462</v>
      </c>
      <c r="E229"/>
      <c r="F229" t="s">
        <v>434</v>
      </c>
      <c r="G229" t="s">
        <v>169</v>
      </c>
      <c r="H229" t="s">
        <v>102</v>
      </c>
      <c r="I229">
        <v>1210</v>
      </c>
      <c r="J229">
        <v>1210</v>
      </c>
      <c r="K229" s="50">
        <f>defra_con[[#This Row],[GHG Conversion Factor 2025]]/defra_con[[#This Row],[GHG Conversion Factor 2024]]-1</f>
        <v>0</v>
      </c>
    </row>
    <row r="230" spans="1:11" ht="15" hidden="1" x14ac:dyDescent="0.35">
      <c r="A230" t="s">
        <v>97</v>
      </c>
      <c r="B230" t="s">
        <v>429</v>
      </c>
      <c r="C230" t="s">
        <v>430</v>
      </c>
      <c r="D230" t="s">
        <v>463</v>
      </c>
      <c r="E230"/>
      <c r="F230" t="s">
        <v>432</v>
      </c>
      <c r="G230" t="s">
        <v>169</v>
      </c>
      <c r="H230" t="s">
        <v>102</v>
      </c>
      <c r="I230">
        <v>1330</v>
      </c>
      <c r="J230">
        <v>1330</v>
      </c>
      <c r="K230" s="50">
        <f>defra_con[[#This Row],[GHG Conversion Factor 2025]]/defra_con[[#This Row],[GHG Conversion Factor 2024]]-1</f>
        <v>0</v>
      </c>
    </row>
    <row r="231" spans="1:11" ht="15" hidden="1" x14ac:dyDescent="0.35">
      <c r="A231" t="s">
        <v>97</v>
      </c>
      <c r="B231" t="s">
        <v>429</v>
      </c>
      <c r="C231" t="s">
        <v>430</v>
      </c>
      <c r="D231" t="s">
        <v>463</v>
      </c>
      <c r="E231"/>
      <c r="F231" t="s">
        <v>433</v>
      </c>
      <c r="G231" t="s">
        <v>169</v>
      </c>
      <c r="H231" t="s">
        <v>102</v>
      </c>
      <c r="I231">
        <v>0</v>
      </c>
      <c r="J231"/>
      <c r="K231" s="50" t="e">
        <f>defra_con[[#This Row],[GHG Conversion Factor 2025]]/defra_con[[#This Row],[GHG Conversion Factor 2024]]-1</f>
        <v>#DIV/0!</v>
      </c>
    </row>
    <row r="232" spans="1:11" ht="15" hidden="1" x14ac:dyDescent="0.35">
      <c r="A232" t="s">
        <v>97</v>
      </c>
      <c r="B232" t="s">
        <v>429</v>
      </c>
      <c r="C232" t="s">
        <v>430</v>
      </c>
      <c r="D232" t="s">
        <v>463</v>
      </c>
      <c r="E232"/>
      <c r="F232" t="s">
        <v>434</v>
      </c>
      <c r="G232" t="s">
        <v>169</v>
      </c>
      <c r="H232" t="s">
        <v>102</v>
      </c>
      <c r="I232">
        <v>1330</v>
      </c>
      <c r="J232">
        <v>1330</v>
      </c>
      <c r="K232" s="50">
        <f>defra_con[[#This Row],[GHG Conversion Factor 2025]]/defra_con[[#This Row],[GHG Conversion Factor 2024]]-1</f>
        <v>0</v>
      </c>
    </row>
    <row r="233" spans="1:11" ht="15" hidden="1" x14ac:dyDescent="0.35">
      <c r="A233" t="s">
        <v>97</v>
      </c>
      <c r="B233" t="s">
        <v>429</v>
      </c>
      <c r="C233" t="s">
        <v>430</v>
      </c>
      <c r="D233" t="s">
        <v>464</v>
      </c>
      <c r="E233"/>
      <c r="F233" t="s">
        <v>432</v>
      </c>
      <c r="G233" t="s">
        <v>169</v>
      </c>
      <c r="H233" t="s">
        <v>102</v>
      </c>
      <c r="I233">
        <v>716</v>
      </c>
      <c r="J233">
        <v>716</v>
      </c>
      <c r="K233" s="50">
        <f>defra_con[[#This Row],[GHG Conversion Factor 2025]]/defra_con[[#This Row],[GHG Conversion Factor 2024]]-1</f>
        <v>0</v>
      </c>
    </row>
    <row r="234" spans="1:11" ht="15" hidden="1" x14ac:dyDescent="0.35">
      <c r="A234" t="s">
        <v>97</v>
      </c>
      <c r="B234" t="s">
        <v>429</v>
      </c>
      <c r="C234" t="s">
        <v>430</v>
      </c>
      <c r="D234" t="s">
        <v>464</v>
      </c>
      <c r="E234"/>
      <c r="F234" t="s">
        <v>433</v>
      </c>
      <c r="G234" t="s">
        <v>169</v>
      </c>
      <c r="H234" t="s">
        <v>102</v>
      </c>
      <c r="I234">
        <v>0</v>
      </c>
      <c r="J234"/>
      <c r="K234" s="50" t="e">
        <f>defra_con[[#This Row],[GHG Conversion Factor 2025]]/defra_con[[#This Row],[GHG Conversion Factor 2024]]-1</f>
        <v>#DIV/0!</v>
      </c>
    </row>
    <row r="235" spans="1:11" ht="15" hidden="1" x14ac:dyDescent="0.35">
      <c r="A235" t="s">
        <v>97</v>
      </c>
      <c r="B235" t="s">
        <v>429</v>
      </c>
      <c r="C235" t="s">
        <v>430</v>
      </c>
      <c r="D235" t="s">
        <v>464</v>
      </c>
      <c r="E235"/>
      <c r="F235" t="s">
        <v>434</v>
      </c>
      <c r="G235" t="s">
        <v>169</v>
      </c>
      <c r="H235" t="s">
        <v>102</v>
      </c>
      <c r="I235">
        <v>716</v>
      </c>
      <c r="J235">
        <v>716</v>
      </c>
      <c r="K235" s="50">
        <f>defra_con[[#This Row],[GHG Conversion Factor 2025]]/defra_con[[#This Row],[GHG Conversion Factor 2024]]-1</f>
        <v>0</v>
      </c>
    </row>
    <row r="236" spans="1:11" ht="15" hidden="1" x14ac:dyDescent="0.35">
      <c r="A236" t="s">
        <v>97</v>
      </c>
      <c r="B236" t="s">
        <v>429</v>
      </c>
      <c r="C236" t="s">
        <v>430</v>
      </c>
      <c r="D236" t="s">
        <v>465</v>
      </c>
      <c r="E236"/>
      <c r="F236" t="s">
        <v>432</v>
      </c>
      <c r="G236" t="s">
        <v>169</v>
      </c>
      <c r="H236" t="s">
        <v>102</v>
      </c>
      <c r="I236">
        <v>804</v>
      </c>
      <c r="J236">
        <v>804</v>
      </c>
      <c r="K236" s="50">
        <f>defra_con[[#This Row],[GHG Conversion Factor 2025]]/defra_con[[#This Row],[GHG Conversion Factor 2024]]-1</f>
        <v>0</v>
      </c>
    </row>
    <row r="237" spans="1:11" ht="15" hidden="1" x14ac:dyDescent="0.35">
      <c r="A237" t="s">
        <v>97</v>
      </c>
      <c r="B237" t="s">
        <v>429</v>
      </c>
      <c r="C237" t="s">
        <v>430</v>
      </c>
      <c r="D237" t="s">
        <v>465</v>
      </c>
      <c r="E237"/>
      <c r="F237" t="s">
        <v>433</v>
      </c>
      <c r="G237" t="s">
        <v>169</v>
      </c>
      <c r="H237" t="s">
        <v>102</v>
      </c>
      <c r="I237">
        <v>0</v>
      </c>
      <c r="J237"/>
      <c r="K237" s="50" t="e">
        <f>defra_con[[#This Row],[GHG Conversion Factor 2025]]/defra_con[[#This Row],[GHG Conversion Factor 2024]]-1</f>
        <v>#DIV/0!</v>
      </c>
    </row>
    <row r="238" spans="1:11" ht="15" hidden="1" x14ac:dyDescent="0.35">
      <c r="A238" t="s">
        <v>97</v>
      </c>
      <c r="B238" t="s">
        <v>429</v>
      </c>
      <c r="C238" t="s">
        <v>430</v>
      </c>
      <c r="D238" t="s">
        <v>465</v>
      </c>
      <c r="E238"/>
      <c r="F238" t="s">
        <v>434</v>
      </c>
      <c r="G238" t="s">
        <v>169</v>
      </c>
      <c r="H238" t="s">
        <v>102</v>
      </c>
      <c r="I238">
        <v>804</v>
      </c>
      <c r="J238">
        <v>804</v>
      </c>
      <c r="K238" s="50">
        <f>defra_con[[#This Row],[GHG Conversion Factor 2025]]/defra_con[[#This Row],[GHG Conversion Factor 2024]]-1</f>
        <v>0</v>
      </c>
    </row>
    <row r="239" spans="1:11" ht="15" hidden="1" x14ac:dyDescent="0.35">
      <c r="A239" t="s">
        <v>97</v>
      </c>
      <c r="B239" t="s">
        <v>429</v>
      </c>
      <c r="C239" t="s">
        <v>430</v>
      </c>
      <c r="D239" t="s">
        <v>466</v>
      </c>
      <c r="E239"/>
      <c r="F239" t="s">
        <v>432</v>
      </c>
      <c r="G239" t="s">
        <v>169</v>
      </c>
      <c r="H239" t="s">
        <v>102</v>
      </c>
      <c r="I239">
        <v>16100</v>
      </c>
      <c r="J239">
        <v>16100</v>
      </c>
      <c r="K239" s="50">
        <f>defra_con[[#This Row],[GHG Conversion Factor 2025]]/defra_con[[#This Row],[GHG Conversion Factor 2024]]-1</f>
        <v>0</v>
      </c>
    </row>
    <row r="240" spans="1:11" ht="15" hidden="1" x14ac:dyDescent="0.35">
      <c r="A240" t="s">
        <v>97</v>
      </c>
      <c r="B240" t="s">
        <v>429</v>
      </c>
      <c r="C240" t="s">
        <v>430</v>
      </c>
      <c r="D240" t="s">
        <v>466</v>
      </c>
      <c r="E240"/>
      <c r="F240" t="s">
        <v>433</v>
      </c>
      <c r="G240" t="s">
        <v>169</v>
      </c>
      <c r="H240" t="s">
        <v>102</v>
      </c>
      <c r="I240">
        <v>0</v>
      </c>
      <c r="J240"/>
      <c r="K240" s="50" t="e">
        <f>defra_con[[#This Row],[GHG Conversion Factor 2025]]/defra_con[[#This Row],[GHG Conversion Factor 2024]]-1</f>
        <v>#DIV/0!</v>
      </c>
    </row>
    <row r="241" spans="1:11" ht="15" hidden="1" x14ac:dyDescent="0.35">
      <c r="A241" t="s">
        <v>97</v>
      </c>
      <c r="B241" t="s">
        <v>429</v>
      </c>
      <c r="C241" t="s">
        <v>430</v>
      </c>
      <c r="D241" t="s">
        <v>466</v>
      </c>
      <c r="E241"/>
      <c r="F241" t="s">
        <v>434</v>
      </c>
      <c r="G241" t="s">
        <v>169</v>
      </c>
      <c r="H241" t="s">
        <v>102</v>
      </c>
      <c r="I241">
        <v>16100</v>
      </c>
      <c r="J241">
        <v>16100</v>
      </c>
      <c r="K241" s="50">
        <f>defra_con[[#This Row],[GHG Conversion Factor 2025]]/defra_con[[#This Row],[GHG Conversion Factor 2024]]-1</f>
        <v>0</v>
      </c>
    </row>
    <row r="242" spans="1:11" ht="15" hidden="1" x14ac:dyDescent="0.35">
      <c r="A242" t="s">
        <v>97</v>
      </c>
      <c r="B242" t="s">
        <v>429</v>
      </c>
      <c r="C242" t="s">
        <v>467</v>
      </c>
      <c r="D242" t="s">
        <v>468</v>
      </c>
      <c r="E242"/>
      <c r="F242" t="s">
        <v>432</v>
      </c>
      <c r="G242" t="s">
        <v>169</v>
      </c>
      <c r="H242" t="s">
        <v>102</v>
      </c>
      <c r="I242">
        <v>18</v>
      </c>
      <c r="J242">
        <v>18</v>
      </c>
      <c r="K242" s="50">
        <f>defra_con[[#This Row],[GHG Conversion Factor 2025]]/defra_con[[#This Row],[GHG Conversion Factor 2024]]-1</f>
        <v>0</v>
      </c>
    </row>
    <row r="243" spans="1:11" ht="15" hidden="1" x14ac:dyDescent="0.35">
      <c r="A243" t="s">
        <v>97</v>
      </c>
      <c r="B243" t="s">
        <v>429</v>
      </c>
      <c r="C243" t="s">
        <v>467</v>
      </c>
      <c r="D243" t="s">
        <v>468</v>
      </c>
      <c r="E243"/>
      <c r="F243" t="s">
        <v>433</v>
      </c>
      <c r="G243" t="s">
        <v>169</v>
      </c>
      <c r="H243" t="s">
        <v>102</v>
      </c>
      <c r="I243">
        <v>1112</v>
      </c>
      <c r="J243">
        <v>1112</v>
      </c>
      <c r="K243" s="50">
        <f>defra_con[[#This Row],[GHG Conversion Factor 2025]]/defra_con[[#This Row],[GHG Conversion Factor 2024]]-1</f>
        <v>0</v>
      </c>
    </row>
    <row r="244" spans="1:11" ht="15" hidden="1" x14ac:dyDescent="0.35">
      <c r="A244" t="s">
        <v>97</v>
      </c>
      <c r="B244" t="s">
        <v>429</v>
      </c>
      <c r="C244" t="s">
        <v>467</v>
      </c>
      <c r="D244" t="s">
        <v>468</v>
      </c>
      <c r="E244"/>
      <c r="F244" t="s">
        <v>434</v>
      </c>
      <c r="G244" t="s">
        <v>169</v>
      </c>
      <c r="H244" t="s">
        <v>102</v>
      </c>
      <c r="I244">
        <v>1130</v>
      </c>
      <c r="J244">
        <v>1130</v>
      </c>
      <c r="K244" s="50">
        <f>defra_con[[#This Row],[GHG Conversion Factor 2025]]/defra_con[[#This Row],[GHG Conversion Factor 2024]]-1</f>
        <v>0</v>
      </c>
    </row>
    <row r="245" spans="1:11" ht="15" hidden="1" x14ac:dyDescent="0.35">
      <c r="A245" t="s">
        <v>97</v>
      </c>
      <c r="B245" t="s">
        <v>429</v>
      </c>
      <c r="C245" t="s">
        <v>467</v>
      </c>
      <c r="D245" t="s">
        <v>469</v>
      </c>
      <c r="E245"/>
      <c r="F245" t="s">
        <v>432</v>
      </c>
      <c r="G245" t="s">
        <v>169</v>
      </c>
      <c r="H245" t="s">
        <v>102</v>
      </c>
      <c r="I245">
        <v>15</v>
      </c>
      <c r="J245">
        <v>15</v>
      </c>
      <c r="K245" s="50">
        <f>defra_con[[#This Row],[GHG Conversion Factor 2025]]/defra_con[[#This Row],[GHG Conversion Factor 2024]]-1</f>
        <v>0</v>
      </c>
    </row>
    <row r="246" spans="1:11" ht="15" hidden="1" x14ac:dyDescent="0.35">
      <c r="A246" t="s">
        <v>97</v>
      </c>
      <c r="B246" t="s">
        <v>429</v>
      </c>
      <c r="C246" t="s">
        <v>467</v>
      </c>
      <c r="D246" t="s">
        <v>469</v>
      </c>
      <c r="E246"/>
      <c r="F246" t="s">
        <v>433</v>
      </c>
      <c r="G246" t="s">
        <v>169</v>
      </c>
      <c r="H246" t="s">
        <v>102</v>
      </c>
      <c r="I246">
        <v>1221</v>
      </c>
      <c r="J246">
        <v>1221</v>
      </c>
      <c r="K246" s="50">
        <f>defra_con[[#This Row],[GHG Conversion Factor 2025]]/defra_con[[#This Row],[GHG Conversion Factor 2024]]-1</f>
        <v>0</v>
      </c>
    </row>
    <row r="247" spans="1:11" ht="15" hidden="1" x14ac:dyDescent="0.35">
      <c r="A247" t="s">
        <v>97</v>
      </c>
      <c r="B247" t="s">
        <v>429</v>
      </c>
      <c r="C247" t="s">
        <v>467</v>
      </c>
      <c r="D247" t="s">
        <v>469</v>
      </c>
      <c r="E247"/>
      <c r="F247" t="s">
        <v>434</v>
      </c>
      <c r="G247" t="s">
        <v>169</v>
      </c>
      <c r="H247" t="s">
        <v>102</v>
      </c>
      <c r="I247">
        <v>1236</v>
      </c>
      <c r="J247">
        <v>1236</v>
      </c>
      <c r="K247" s="50">
        <f>defra_con[[#This Row],[GHG Conversion Factor 2025]]/defra_con[[#This Row],[GHG Conversion Factor 2024]]-1</f>
        <v>0</v>
      </c>
    </row>
    <row r="248" spans="1:11" ht="15" hidden="1" x14ac:dyDescent="0.35">
      <c r="A248" t="s">
        <v>97</v>
      </c>
      <c r="B248" t="s">
        <v>429</v>
      </c>
      <c r="C248" t="s">
        <v>467</v>
      </c>
      <c r="D248" t="s">
        <v>470</v>
      </c>
      <c r="E248"/>
      <c r="F248" t="s">
        <v>432</v>
      </c>
      <c r="G248" t="s">
        <v>169</v>
      </c>
      <c r="H248" t="s">
        <v>102</v>
      </c>
      <c r="I248">
        <v>21</v>
      </c>
      <c r="J248">
        <v>21</v>
      </c>
      <c r="K248" s="50">
        <f>defra_con[[#This Row],[GHG Conversion Factor 2025]]/defra_con[[#This Row],[GHG Conversion Factor 2024]]-1</f>
        <v>0</v>
      </c>
    </row>
    <row r="249" spans="1:11" ht="15" hidden="1" x14ac:dyDescent="0.35">
      <c r="A249" t="s">
        <v>97</v>
      </c>
      <c r="B249" t="s">
        <v>429</v>
      </c>
      <c r="C249" t="s">
        <v>467</v>
      </c>
      <c r="D249" t="s">
        <v>470</v>
      </c>
      <c r="E249"/>
      <c r="F249" t="s">
        <v>433</v>
      </c>
      <c r="G249" t="s">
        <v>169</v>
      </c>
      <c r="H249" t="s">
        <v>102</v>
      </c>
      <c r="I249">
        <v>855</v>
      </c>
      <c r="J249">
        <v>855</v>
      </c>
      <c r="K249" s="50">
        <f>defra_con[[#This Row],[GHG Conversion Factor 2025]]/defra_con[[#This Row],[GHG Conversion Factor 2024]]-1</f>
        <v>0</v>
      </c>
    </row>
    <row r="250" spans="1:11" ht="15" hidden="1" x14ac:dyDescent="0.35">
      <c r="A250" t="s">
        <v>97</v>
      </c>
      <c r="B250" t="s">
        <v>429</v>
      </c>
      <c r="C250" t="s">
        <v>467</v>
      </c>
      <c r="D250" t="s">
        <v>470</v>
      </c>
      <c r="E250"/>
      <c r="F250" t="s">
        <v>434</v>
      </c>
      <c r="G250" t="s">
        <v>169</v>
      </c>
      <c r="H250" t="s">
        <v>102</v>
      </c>
      <c r="I250">
        <v>876</v>
      </c>
      <c r="J250">
        <v>876</v>
      </c>
      <c r="K250" s="50">
        <f>defra_con[[#This Row],[GHG Conversion Factor 2025]]/defra_con[[#This Row],[GHG Conversion Factor 2024]]-1</f>
        <v>0</v>
      </c>
    </row>
    <row r="251" spans="1:11" ht="15" hidden="1" x14ac:dyDescent="0.35">
      <c r="A251" t="s">
        <v>97</v>
      </c>
      <c r="B251" t="s">
        <v>429</v>
      </c>
      <c r="C251" t="s">
        <v>467</v>
      </c>
      <c r="D251" t="s">
        <v>471</v>
      </c>
      <c r="E251"/>
      <c r="F251" t="s">
        <v>432</v>
      </c>
      <c r="G251" t="s">
        <v>169</v>
      </c>
      <c r="H251" t="s">
        <v>102</v>
      </c>
      <c r="I251">
        <v>1902</v>
      </c>
      <c r="J251">
        <v>1902</v>
      </c>
      <c r="K251" s="50">
        <f>defra_con[[#This Row],[GHG Conversion Factor 2025]]/defra_con[[#This Row],[GHG Conversion Factor 2024]]-1</f>
        <v>0</v>
      </c>
    </row>
    <row r="252" spans="1:11" ht="15" hidden="1" x14ac:dyDescent="0.35">
      <c r="A252" t="s">
        <v>97</v>
      </c>
      <c r="B252" t="s">
        <v>429</v>
      </c>
      <c r="C252" t="s">
        <v>467</v>
      </c>
      <c r="D252" t="s">
        <v>471</v>
      </c>
      <c r="E252"/>
      <c r="F252" t="s">
        <v>433</v>
      </c>
      <c r="G252" t="s">
        <v>169</v>
      </c>
      <c r="H252" t="s">
        <v>102</v>
      </c>
      <c r="I252">
        <v>669</v>
      </c>
      <c r="J252">
        <v>669</v>
      </c>
      <c r="K252" s="50">
        <f>defra_con[[#This Row],[GHG Conversion Factor 2025]]/defra_con[[#This Row],[GHG Conversion Factor 2024]]-1</f>
        <v>0</v>
      </c>
    </row>
    <row r="253" spans="1:11" ht="15" hidden="1" x14ac:dyDescent="0.35">
      <c r="A253" t="s">
        <v>97</v>
      </c>
      <c r="B253" t="s">
        <v>429</v>
      </c>
      <c r="C253" t="s">
        <v>467</v>
      </c>
      <c r="D253" t="s">
        <v>471</v>
      </c>
      <c r="E253"/>
      <c r="F253" t="s">
        <v>434</v>
      </c>
      <c r="G253" t="s">
        <v>169</v>
      </c>
      <c r="H253" t="s">
        <v>102</v>
      </c>
      <c r="I253">
        <v>2571</v>
      </c>
      <c r="J253">
        <v>2571</v>
      </c>
      <c r="K253" s="50">
        <f>defra_con[[#This Row],[GHG Conversion Factor 2025]]/defra_con[[#This Row],[GHG Conversion Factor 2024]]-1</f>
        <v>0</v>
      </c>
    </row>
    <row r="254" spans="1:11" ht="15" hidden="1" x14ac:dyDescent="0.35">
      <c r="A254" t="s">
        <v>97</v>
      </c>
      <c r="B254" t="s">
        <v>429</v>
      </c>
      <c r="C254" t="s">
        <v>467</v>
      </c>
      <c r="D254" t="s">
        <v>472</v>
      </c>
      <c r="E254"/>
      <c r="F254" t="s">
        <v>432</v>
      </c>
      <c r="G254" t="s">
        <v>169</v>
      </c>
      <c r="H254" t="s">
        <v>102</v>
      </c>
      <c r="I254">
        <v>1205</v>
      </c>
      <c r="J254">
        <v>1205</v>
      </c>
      <c r="K254" s="50">
        <f>defra_con[[#This Row],[GHG Conversion Factor 2025]]/defra_con[[#This Row],[GHG Conversion Factor 2024]]-1</f>
        <v>0</v>
      </c>
    </row>
    <row r="255" spans="1:11" ht="15" hidden="1" x14ac:dyDescent="0.35">
      <c r="A255" t="s">
        <v>97</v>
      </c>
      <c r="B255" t="s">
        <v>429</v>
      </c>
      <c r="C255" t="s">
        <v>467</v>
      </c>
      <c r="D255" t="s">
        <v>472</v>
      </c>
      <c r="E255"/>
      <c r="F255" t="s">
        <v>433</v>
      </c>
      <c r="G255" t="s">
        <v>169</v>
      </c>
      <c r="H255" t="s">
        <v>102</v>
      </c>
      <c r="I255">
        <v>1056</v>
      </c>
      <c r="J255">
        <v>1056</v>
      </c>
      <c r="K255" s="50">
        <f>defra_con[[#This Row],[GHG Conversion Factor 2025]]/defra_con[[#This Row],[GHG Conversion Factor 2024]]-1</f>
        <v>0</v>
      </c>
    </row>
    <row r="256" spans="1:11" ht="15" hidden="1" x14ac:dyDescent="0.35">
      <c r="A256" t="s">
        <v>97</v>
      </c>
      <c r="B256" t="s">
        <v>429</v>
      </c>
      <c r="C256" t="s">
        <v>467</v>
      </c>
      <c r="D256" t="s">
        <v>472</v>
      </c>
      <c r="E256"/>
      <c r="F256" t="s">
        <v>434</v>
      </c>
      <c r="G256" t="s">
        <v>169</v>
      </c>
      <c r="H256" t="s">
        <v>102</v>
      </c>
      <c r="I256">
        <v>2261</v>
      </c>
      <c r="J256">
        <v>2261</v>
      </c>
      <c r="K256" s="50">
        <f>defra_con[[#This Row],[GHG Conversion Factor 2025]]/defra_con[[#This Row],[GHG Conversion Factor 2024]]-1</f>
        <v>0</v>
      </c>
    </row>
    <row r="257" spans="1:11" ht="15" hidden="1" x14ac:dyDescent="0.35">
      <c r="A257" t="s">
        <v>97</v>
      </c>
      <c r="B257" t="s">
        <v>429</v>
      </c>
      <c r="C257" t="s">
        <v>467</v>
      </c>
      <c r="D257" t="s">
        <v>473</v>
      </c>
      <c r="E257"/>
      <c r="F257" t="s">
        <v>432</v>
      </c>
      <c r="G257" t="s">
        <v>169</v>
      </c>
      <c r="H257" t="s">
        <v>102</v>
      </c>
      <c r="I257">
        <v>1780</v>
      </c>
      <c r="J257">
        <v>1780</v>
      </c>
      <c r="K257" s="50">
        <f>defra_con[[#This Row],[GHG Conversion Factor 2025]]/defra_con[[#This Row],[GHG Conversion Factor 2024]]-1</f>
        <v>0</v>
      </c>
    </row>
    <row r="258" spans="1:11" ht="15" hidden="1" x14ac:dyDescent="0.35">
      <c r="A258" t="s">
        <v>97</v>
      </c>
      <c r="B258" t="s">
        <v>429</v>
      </c>
      <c r="C258" t="s">
        <v>467</v>
      </c>
      <c r="D258" t="s">
        <v>473</v>
      </c>
      <c r="E258"/>
      <c r="F258" t="s">
        <v>433</v>
      </c>
      <c r="G258" t="s">
        <v>169</v>
      </c>
      <c r="H258" t="s">
        <v>102</v>
      </c>
      <c r="I258">
        <v>1320</v>
      </c>
      <c r="J258">
        <v>1320</v>
      </c>
      <c r="K258" s="50">
        <f>defra_con[[#This Row],[GHG Conversion Factor 2025]]/defra_con[[#This Row],[GHG Conversion Factor 2024]]-1</f>
        <v>0</v>
      </c>
    </row>
    <row r="259" spans="1:11" ht="15" hidden="1" x14ac:dyDescent="0.35">
      <c r="A259" t="s">
        <v>97</v>
      </c>
      <c r="B259" t="s">
        <v>429</v>
      </c>
      <c r="C259" t="s">
        <v>467</v>
      </c>
      <c r="D259" t="s">
        <v>473</v>
      </c>
      <c r="E259"/>
      <c r="F259" t="s">
        <v>434</v>
      </c>
      <c r="G259" t="s">
        <v>169</v>
      </c>
      <c r="H259" t="s">
        <v>102</v>
      </c>
      <c r="I259">
        <v>3100</v>
      </c>
      <c r="J259">
        <v>3100</v>
      </c>
      <c r="K259" s="50">
        <f>defra_con[[#This Row],[GHG Conversion Factor 2025]]/defra_con[[#This Row],[GHG Conversion Factor 2024]]-1</f>
        <v>0</v>
      </c>
    </row>
    <row r="260" spans="1:11" ht="15" hidden="1" x14ac:dyDescent="0.35">
      <c r="A260" t="s">
        <v>97</v>
      </c>
      <c r="B260" t="s">
        <v>429</v>
      </c>
      <c r="C260" t="s">
        <v>467</v>
      </c>
      <c r="D260" t="s">
        <v>474</v>
      </c>
      <c r="E260"/>
      <c r="F260" t="s">
        <v>432</v>
      </c>
      <c r="G260" t="s">
        <v>169</v>
      </c>
      <c r="H260" t="s">
        <v>102</v>
      </c>
      <c r="I260">
        <v>3471</v>
      </c>
      <c r="J260">
        <v>3471</v>
      </c>
      <c r="K260" s="50">
        <f>defra_con[[#This Row],[GHG Conversion Factor 2025]]/defra_con[[#This Row],[GHG Conversion Factor 2024]]-1</f>
        <v>0</v>
      </c>
    </row>
    <row r="261" spans="1:11" ht="15" hidden="1" x14ac:dyDescent="0.35">
      <c r="A261" t="s">
        <v>97</v>
      </c>
      <c r="B261" t="s">
        <v>429</v>
      </c>
      <c r="C261" t="s">
        <v>467</v>
      </c>
      <c r="D261" t="s">
        <v>474</v>
      </c>
      <c r="E261"/>
      <c r="F261" t="s">
        <v>433</v>
      </c>
      <c r="G261" t="s">
        <v>169</v>
      </c>
      <c r="H261" t="s">
        <v>102</v>
      </c>
      <c r="I261">
        <v>986</v>
      </c>
      <c r="J261">
        <v>986</v>
      </c>
      <c r="K261" s="50">
        <f>defra_con[[#This Row],[GHG Conversion Factor 2025]]/defra_con[[#This Row],[GHG Conversion Factor 2024]]-1</f>
        <v>0</v>
      </c>
    </row>
    <row r="262" spans="1:11" ht="15" hidden="1" x14ac:dyDescent="0.35">
      <c r="A262" t="s">
        <v>97</v>
      </c>
      <c r="B262" t="s">
        <v>429</v>
      </c>
      <c r="C262" t="s">
        <v>467</v>
      </c>
      <c r="D262" t="s">
        <v>474</v>
      </c>
      <c r="E262"/>
      <c r="F262" t="s">
        <v>434</v>
      </c>
      <c r="G262" t="s">
        <v>169</v>
      </c>
      <c r="H262" t="s">
        <v>102</v>
      </c>
      <c r="I262">
        <v>4457</v>
      </c>
      <c r="J262">
        <v>4457</v>
      </c>
      <c r="K262" s="50">
        <f>defra_con[[#This Row],[GHG Conversion Factor 2025]]/defra_con[[#This Row],[GHG Conversion Factor 2024]]-1</f>
        <v>0</v>
      </c>
    </row>
    <row r="263" spans="1:11" ht="15" hidden="1" x14ac:dyDescent="0.35">
      <c r="A263" t="s">
        <v>97</v>
      </c>
      <c r="B263" t="s">
        <v>429</v>
      </c>
      <c r="C263" t="s">
        <v>467</v>
      </c>
      <c r="D263" t="s">
        <v>475</v>
      </c>
      <c r="E263"/>
      <c r="F263" t="s">
        <v>432</v>
      </c>
      <c r="G263" t="s">
        <v>169</v>
      </c>
      <c r="H263" t="s">
        <v>102</v>
      </c>
      <c r="I263">
        <v>3943</v>
      </c>
      <c r="J263">
        <v>3943</v>
      </c>
      <c r="K263" s="50">
        <f>defra_con[[#This Row],[GHG Conversion Factor 2025]]/defra_con[[#This Row],[GHG Conversion Factor 2024]]-1</f>
        <v>0</v>
      </c>
    </row>
    <row r="264" spans="1:11" ht="15" hidden="1" x14ac:dyDescent="0.35">
      <c r="A264" t="s">
        <v>97</v>
      </c>
      <c r="B264" t="s">
        <v>429</v>
      </c>
      <c r="C264" t="s">
        <v>467</v>
      </c>
      <c r="D264" t="s">
        <v>475</v>
      </c>
      <c r="E264"/>
      <c r="F264" t="s">
        <v>433</v>
      </c>
      <c r="G264" t="s">
        <v>169</v>
      </c>
      <c r="H264" t="s">
        <v>102</v>
      </c>
      <c r="I264">
        <v>0</v>
      </c>
      <c r="J264"/>
      <c r="K264" s="50" t="e">
        <f>defra_con[[#This Row],[GHG Conversion Factor 2025]]/defra_con[[#This Row],[GHG Conversion Factor 2024]]-1</f>
        <v>#DIV/0!</v>
      </c>
    </row>
    <row r="265" spans="1:11" ht="15" hidden="1" x14ac:dyDescent="0.35">
      <c r="A265" t="s">
        <v>97</v>
      </c>
      <c r="B265" t="s">
        <v>429</v>
      </c>
      <c r="C265" t="s">
        <v>467</v>
      </c>
      <c r="D265" t="s">
        <v>475</v>
      </c>
      <c r="E265"/>
      <c r="F265" t="s">
        <v>434</v>
      </c>
      <c r="G265" t="s">
        <v>169</v>
      </c>
      <c r="H265" t="s">
        <v>102</v>
      </c>
      <c r="I265">
        <v>3943</v>
      </c>
      <c r="J265">
        <v>3943</v>
      </c>
      <c r="K265" s="50">
        <f>defra_con[[#This Row],[GHG Conversion Factor 2025]]/defra_con[[#This Row],[GHG Conversion Factor 2024]]-1</f>
        <v>0</v>
      </c>
    </row>
    <row r="266" spans="1:11" ht="15" hidden="1" x14ac:dyDescent="0.35">
      <c r="A266" t="s">
        <v>97</v>
      </c>
      <c r="B266" t="s">
        <v>429</v>
      </c>
      <c r="C266" t="s">
        <v>467</v>
      </c>
      <c r="D266" t="s">
        <v>476</v>
      </c>
      <c r="E266"/>
      <c r="F266" t="s">
        <v>432</v>
      </c>
      <c r="G266" t="s">
        <v>169</v>
      </c>
      <c r="H266" t="s">
        <v>102</v>
      </c>
      <c r="I266">
        <v>3920</v>
      </c>
      <c r="J266">
        <v>3920</v>
      </c>
      <c r="K266" s="50">
        <f>defra_con[[#This Row],[GHG Conversion Factor 2025]]/defra_con[[#This Row],[GHG Conversion Factor 2024]]-1</f>
        <v>0</v>
      </c>
    </row>
    <row r="267" spans="1:11" ht="15" hidden="1" x14ac:dyDescent="0.35">
      <c r="A267" t="s">
        <v>97</v>
      </c>
      <c r="B267" t="s">
        <v>429</v>
      </c>
      <c r="C267" t="s">
        <v>467</v>
      </c>
      <c r="D267" t="s">
        <v>476</v>
      </c>
      <c r="E267"/>
      <c r="F267" t="s">
        <v>433</v>
      </c>
      <c r="G267" t="s">
        <v>169</v>
      </c>
      <c r="H267" t="s">
        <v>102</v>
      </c>
      <c r="I267">
        <v>901</v>
      </c>
      <c r="J267">
        <v>901</v>
      </c>
      <c r="K267" s="50">
        <f>defra_con[[#This Row],[GHG Conversion Factor 2025]]/defra_con[[#This Row],[GHG Conversion Factor 2024]]-1</f>
        <v>0</v>
      </c>
    </row>
    <row r="268" spans="1:11" ht="15" hidden="1" x14ac:dyDescent="0.35">
      <c r="A268" t="s">
        <v>97</v>
      </c>
      <c r="B268" t="s">
        <v>429</v>
      </c>
      <c r="C268" t="s">
        <v>467</v>
      </c>
      <c r="D268" t="s">
        <v>476</v>
      </c>
      <c r="E268"/>
      <c r="F268" t="s">
        <v>434</v>
      </c>
      <c r="G268" t="s">
        <v>169</v>
      </c>
      <c r="H268" t="s">
        <v>102</v>
      </c>
      <c r="I268">
        <v>4821</v>
      </c>
      <c r="J268">
        <v>4821</v>
      </c>
      <c r="K268" s="50">
        <f>defra_con[[#This Row],[GHG Conversion Factor 2025]]/defra_con[[#This Row],[GHG Conversion Factor 2024]]-1</f>
        <v>0</v>
      </c>
    </row>
    <row r="269" spans="1:11" ht="15" hidden="1" x14ac:dyDescent="0.35">
      <c r="A269" t="s">
        <v>97</v>
      </c>
      <c r="B269" t="s">
        <v>429</v>
      </c>
      <c r="C269" t="s">
        <v>467</v>
      </c>
      <c r="D269" t="s">
        <v>477</v>
      </c>
      <c r="E269"/>
      <c r="F269" t="s">
        <v>432</v>
      </c>
      <c r="G269" t="s">
        <v>169</v>
      </c>
      <c r="H269" t="s">
        <v>102</v>
      </c>
      <c r="I269">
        <v>0</v>
      </c>
      <c r="J269"/>
      <c r="K269" s="50" t="e">
        <f>defra_con[[#This Row],[GHG Conversion Factor 2025]]/defra_con[[#This Row],[GHG Conversion Factor 2024]]-1</f>
        <v>#DIV/0!</v>
      </c>
    </row>
    <row r="270" spans="1:11" ht="15" hidden="1" x14ac:dyDescent="0.35">
      <c r="A270" t="s">
        <v>97</v>
      </c>
      <c r="B270" t="s">
        <v>429</v>
      </c>
      <c r="C270" t="s">
        <v>467</v>
      </c>
      <c r="D270" t="s">
        <v>477</v>
      </c>
      <c r="E270"/>
      <c r="F270" t="s">
        <v>433</v>
      </c>
      <c r="G270" t="s">
        <v>169</v>
      </c>
      <c r="H270" t="s">
        <v>102</v>
      </c>
      <c r="I270">
        <v>1780</v>
      </c>
      <c r="J270">
        <v>1780</v>
      </c>
      <c r="K270" s="50">
        <f>defra_con[[#This Row],[GHG Conversion Factor 2025]]/defra_con[[#This Row],[GHG Conversion Factor 2024]]-1</f>
        <v>0</v>
      </c>
    </row>
    <row r="271" spans="1:11" ht="15" hidden="1" x14ac:dyDescent="0.35">
      <c r="A271" t="s">
        <v>97</v>
      </c>
      <c r="B271" t="s">
        <v>429</v>
      </c>
      <c r="C271" t="s">
        <v>467</v>
      </c>
      <c r="D271" t="s">
        <v>477</v>
      </c>
      <c r="E271"/>
      <c r="F271" t="s">
        <v>434</v>
      </c>
      <c r="G271" t="s">
        <v>169</v>
      </c>
      <c r="H271" t="s">
        <v>102</v>
      </c>
      <c r="I271">
        <v>1780</v>
      </c>
      <c r="J271">
        <v>1780</v>
      </c>
      <c r="K271" s="50">
        <f>defra_con[[#This Row],[GHG Conversion Factor 2025]]/defra_con[[#This Row],[GHG Conversion Factor 2024]]-1</f>
        <v>0</v>
      </c>
    </row>
    <row r="272" spans="1:11" ht="15" hidden="1" x14ac:dyDescent="0.35">
      <c r="A272" t="s">
        <v>97</v>
      </c>
      <c r="B272" t="s">
        <v>429</v>
      </c>
      <c r="C272" t="s">
        <v>467</v>
      </c>
      <c r="D272" t="s">
        <v>478</v>
      </c>
      <c r="E272"/>
      <c r="F272" t="s">
        <v>432</v>
      </c>
      <c r="G272" t="s">
        <v>169</v>
      </c>
      <c r="H272" t="s">
        <v>102</v>
      </c>
      <c r="I272">
        <v>1923</v>
      </c>
      <c r="J272">
        <v>1923</v>
      </c>
      <c r="K272" s="50">
        <f>defra_con[[#This Row],[GHG Conversion Factor 2025]]/defra_con[[#This Row],[GHG Conversion Factor 2024]]-1</f>
        <v>0</v>
      </c>
    </row>
    <row r="273" spans="1:11" ht="15" hidden="1" x14ac:dyDescent="0.35">
      <c r="A273" t="s">
        <v>97</v>
      </c>
      <c r="B273" t="s">
        <v>429</v>
      </c>
      <c r="C273" t="s">
        <v>467</v>
      </c>
      <c r="D273" t="s">
        <v>478</v>
      </c>
      <c r="E273"/>
      <c r="F273" t="s">
        <v>433</v>
      </c>
      <c r="G273" t="s">
        <v>169</v>
      </c>
      <c r="H273" t="s">
        <v>102</v>
      </c>
      <c r="I273">
        <v>0</v>
      </c>
      <c r="J273"/>
      <c r="K273" s="50" t="e">
        <f>defra_con[[#This Row],[GHG Conversion Factor 2025]]/defra_con[[#This Row],[GHG Conversion Factor 2024]]-1</f>
        <v>#DIV/0!</v>
      </c>
    </row>
    <row r="274" spans="1:11" ht="15" hidden="1" x14ac:dyDescent="0.35">
      <c r="A274" t="s">
        <v>97</v>
      </c>
      <c r="B274" t="s">
        <v>429</v>
      </c>
      <c r="C274" t="s">
        <v>467</v>
      </c>
      <c r="D274" t="s">
        <v>478</v>
      </c>
      <c r="E274"/>
      <c r="F274" t="s">
        <v>434</v>
      </c>
      <c r="G274" t="s">
        <v>169</v>
      </c>
      <c r="H274" t="s">
        <v>102</v>
      </c>
      <c r="I274">
        <v>1923</v>
      </c>
      <c r="J274">
        <v>1923</v>
      </c>
      <c r="K274" s="50">
        <f>defra_con[[#This Row],[GHG Conversion Factor 2025]]/defra_con[[#This Row],[GHG Conversion Factor 2024]]-1</f>
        <v>0</v>
      </c>
    </row>
    <row r="275" spans="1:11" ht="15" hidden="1" x14ac:dyDescent="0.35">
      <c r="A275" t="s">
        <v>97</v>
      </c>
      <c r="B275" t="s">
        <v>429</v>
      </c>
      <c r="C275" t="s">
        <v>467</v>
      </c>
      <c r="D275" t="s">
        <v>479</v>
      </c>
      <c r="E275"/>
      <c r="F275" t="s">
        <v>432</v>
      </c>
      <c r="G275" t="s">
        <v>169</v>
      </c>
      <c r="H275" t="s">
        <v>102</v>
      </c>
      <c r="I275">
        <v>2547</v>
      </c>
      <c r="J275">
        <v>2547</v>
      </c>
      <c r="K275" s="50">
        <f>defra_con[[#This Row],[GHG Conversion Factor 2025]]/defra_con[[#This Row],[GHG Conversion Factor 2024]]-1</f>
        <v>0</v>
      </c>
    </row>
    <row r="276" spans="1:11" ht="15" hidden="1" x14ac:dyDescent="0.35">
      <c r="A276" t="s">
        <v>97</v>
      </c>
      <c r="B276" t="s">
        <v>429</v>
      </c>
      <c r="C276" t="s">
        <v>467</v>
      </c>
      <c r="D276" t="s">
        <v>479</v>
      </c>
      <c r="E276"/>
      <c r="F276" t="s">
        <v>433</v>
      </c>
      <c r="G276" t="s">
        <v>169</v>
      </c>
      <c r="H276" t="s">
        <v>102</v>
      </c>
      <c r="I276">
        <v>0</v>
      </c>
      <c r="J276"/>
      <c r="K276" s="50" t="e">
        <f>defra_con[[#This Row],[GHG Conversion Factor 2025]]/defra_con[[#This Row],[GHG Conversion Factor 2024]]-1</f>
        <v>#DIV/0!</v>
      </c>
    </row>
    <row r="277" spans="1:11" ht="15" hidden="1" x14ac:dyDescent="0.35">
      <c r="A277" t="s">
        <v>97</v>
      </c>
      <c r="B277" t="s">
        <v>429</v>
      </c>
      <c r="C277" t="s">
        <v>467</v>
      </c>
      <c r="D277" t="s">
        <v>479</v>
      </c>
      <c r="E277"/>
      <c r="F277" t="s">
        <v>434</v>
      </c>
      <c r="G277" t="s">
        <v>169</v>
      </c>
      <c r="H277" t="s">
        <v>102</v>
      </c>
      <c r="I277">
        <v>2547</v>
      </c>
      <c r="J277">
        <v>2547</v>
      </c>
      <c r="K277" s="50">
        <f>defra_con[[#This Row],[GHG Conversion Factor 2025]]/defra_con[[#This Row],[GHG Conversion Factor 2024]]-1</f>
        <v>0</v>
      </c>
    </row>
    <row r="278" spans="1:11" ht="15" hidden="1" x14ac:dyDescent="0.35">
      <c r="A278" t="s">
        <v>97</v>
      </c>
      <c r="B278" t="s">
        <v>429</v>
      </c>
      <c r="C278" t="s">
        <v>467</v>
      </c>
      <c r="D278" t="s">
        <v>480</v>
      </c>
      <c r="E278"/>
      <c r="F278" t="s">
        <v>432</v>
      </c>
      <c r="G278" t="s">
        <v>169</v>
      </c>
      <c r="H278" t="s">
        <v>102</v>
      </c>
      <c r="I278">
        <v>1624</v>
      </c>
      <c r="J278">
        <v>1624</v>
      </c>
      <c r="K278" s="50">
        <f>defra_con[[#This Row],[GHG Conversion Factor 2025]]/defra_con[[#This Row],[GHG Conversion Factor 2024]]-1</f>
        <v>0</v>
      </c>
    </row>
    <row r="279" spans="1:11" ht="15" hidden="1" x14ac:dyDescent="0.35">
      <c r="A279" t="s">
        <v>97</v>
      </c>
      <c r="B279" t="s">
        <v>429</v>
      </c>
      <c r="C279" t="s">
        <v>467</v>
      </c>
      <c r="D279" t="s">
        <v>480</v>
      </c>
      <c r="E279"/>
      <c r="F279" t="s">
        <v>433</v>
      </c>
      <c r="G279" t="s">
        <v>169</v>
      </c>
      <c r="H279" t="s">
        <v>102</v>
      </c>
      <c r="I279">
        <v>0</v>
      </c>
      <c r="J279"/>
      <c r="K279" s="50" t="e">
        <f>defra_con[[#This Row],[GHG Conversion Factor 2025]]/defra_con[[#This Row],[GHG Conversion Factor 2024]]-1</f>
        <v>#DIV/0!</v>
      </c>
    </row>
    <row r="280" spans="1:11" ht="15" hidden="1" x14ac:dyDescent="0.35">
      <c r="A280" t="s">
        <v>97</v>
      </c>
      <c r="B280" t="s">
        <v>429</v>
      </c>
      <c r="C280" t="s">
        <v>467</v>
      </c>
      <c r="D280" t="s">
        <v>480</v>
      </c>
      <c r="E280"/>
      <c r="F280" t="s">
        <v>434</v>
      </c>
      <c r="G280" t="s">
        <v>169</v>
      </c>
      <c r="H280" t="s">
        <v>102</v>
      </c>
      <c r="I280">
        <v>1624</v>
      </c>
      <c r="J280">
        <v>1624</v>
      </c>
      <c r="K280" s="50">
        <f>defra_con[[#This Row],[GHG Conversion Factor 2025]]/defra_con[[#This Row],[GHG Conversion Factor 2024]]-1</f>
        <v>0</v>
      </c>
    </row>
    <row r="281" spans="1:11" ht="15" hidden="1" x14ac:dyDescent="0.35">
      <c r="A281" t="s">
        <v>97</v>
      </c>
      <c r="B281" t="s">
        <v>429</v>
      </c>
      <c r="C281" t="s">
        <v>467</v>
      </c>
      <c r="D281" t="s">
        <v>481</v>
      </c>
      <c r="E281"/>
      <c r="F281" t="s">
        <v>432</v>
      </c>
      <c r="G281" t="s">
        <v>169</v>
      </c>
      <c r="H281" t="s">
        <v>102</v>
      </c>
      <c r="I281">
        <v>1487</v>
      </c>
      <c r="J281">
        <v>1487</v>
      </c>
      <c r="K281" s="50">
        <f>defra_con[[#This Row],[GHG Conversion Factor 2025]]/defra_con[[#This Row],[GHG Conversion Factor 2024]]-1</f>
        <v>0</v>
      </c>
    </row>
    <row r="282" spans="1:11" ht="15" hidden="1" x14ac:dyDescent="0.35">
      <c r="A282" t="s">
        <v>97</v>
      </c>
      <c r="B282" t="s">
        <v>429</v>
      </c>
      <c r="C282" t="s">
        <v>467</v>
      </c>
      <c r="D282" t="s">
        <v>481</v>
      </c>
      <c r="E282"/>
      <c r="F282" t="s">
        <v>433</v>
      </c>
      <c r="G282" t="s">
        <v>169</v>
      </c>
      <c r="H282" t="s">
        <v>102</v>
      </c>
      <c r="I282">
        <v>0</v>
      </c>
      <c r="J282"/>
      <c r="K282" s="50" t="e">
        <f>defra_con[[#This Row],[GHG Conversion Factor 2025]]/defra_con[[#This Row],[GHG Conversion Factor 2024]]-1</f>
        <v>#DIV/0!</v>
      </c>
    </row>
    <row r="283" spans="1:11" ht="15" hidden="1" x14ac:dyDescent="0.35">
      <c r="A283" t="s">
        <v>97</v>
      </c>
      <c r="B283" t="s">
        <v>429</v>
      </c>
      <c r="C283" t="s">
        <v>467</v>
      </c>
      <c r="D283" t="s">
        <v>481</v>
      </c>
      <c r="E283"/>
      <c r="F283" t="s">
        <v>434</v>
      </c>
      <c r="G283" t="s">
        <v>169</v>
      </c>
      <c r="H283" t="s">
        <v>102</v>
      </c>
      <c r="I283">
        <v>1487</v>
      </c>
      <c r="J283">
        <v>1487</v>
      </c>
      <c r="K283" s="50">
        <f>defra_con[[#This Row],[GHG Conversion Factor 2025]]/defra_con[[#This Row],[GHG Conversion Factor 2024]]-1</f>
        <v>0</v>
      </c>
    </row>
    <row r="284" spans="1:11" ht="15" hidden="1" x14ac:dyDescent="0.35">
      <c r="A284" t="s">
        <v>97</v>
      </c>
      <c r="B284" t="s">
        <v>429</v>
      </c>
      <c r="C284" t="s">
        <v>467</v>
      </c>
      <c r="D284" t="s">
        <v>482</v>
      </c>
      <c r="E284"/>
      <c r="F284" t="s">
        <v>432</v>
      </c>
      <c r="G284" t="s">
        <v>169</v>
      </c>
      <c r="H284" t="s">
        <v>102</v>
      </c>
      <c r="I284">
        <v>1425</v>
      </c>
      <c r="J284">
        <v>1425</v>
      </c>
      <c r="K284" s="50">
        <f>defra_con[[#This Row],[GHG Conversion Factor 2025]]/defra_con[[#This Row],[GHG Conversion Factor 2024]]-1</f>
        <v>0</v>
      </c>
    </row>
    <row r="285" spans="1:11" ht="15" hidden="1" x14ac:dyDescent="0.35">
      <c r="A285" t="s">
        <v>97</v>
      </c>
      <c r="B285" t="s">
        <v>429</v>
      </c>
      <c r="C285" t="s">
        <v>467</v>
      </c>
      <c r="D285" t="s">
        <v>482</v>
      </c>
      <c r="E285"/>
      <c r="F285" t="s">
        <v>433</v>
      </c>
      <c r="G285" t="s">
        <v>169</v>
      </c>
      <c r="H285" t="s">
        <v>102</v>
      </c>
      <c r="I285">
        <v>0</v>
      </c>
      <c r="J285"/>
      <c r="K285" s="50" t="e">
        <f>defra_con[[#This Row],[GHG Conversion Factor 2025]]/defra_con[[#This Row],[GHG Conversion Factor 2024]]-1</f>
        <v>#DIV/0!</v>
      </c>
    </row>
    <row r="286" spans="1:11" ht="15" hidden="1" x14ac:dyDescent="0.35">
      <c r="A286" t="s">
        <v>97</v>
      </c>
      <c r="B286" t="s">
        <v>429</v>
      </c>
      <c r="C286" t="s">
        <v>467</v>
      </c>
      <c r="D286" t="s">
        <v>482</v>
      </c>
      <c r="E286"/>
      <c r="F286" t="s">
        <v>434</v>
      </c>
      <c r="G286" t="s">
        <v>169</v>
      </c>
      <c r="H286" t="s">
        <v>102</v>
      </c>
      <c r="I286">
        <v>1425</v>
      </c>
      <c r="J286">
        <v>1425</v>
      </c>
      <c r="K286" s="50">
        <f>defra_con[[#This Row],[GHG Conversion Factor 2025]]/defra_con[[#This Row],[GHG Conversion Factor 2024]]-1</f>
        <v>0</v>
      </c>
    </row>
    <row r="287" spans="1:11" ht="15" hidden="1" x14ac:dyDescent="0.35">
      <c r="A287" t="s">
        <v>97</v>
      </c>
      <c r="B287" t="s">
        <v>429</v>
      </c>
      <c r="C287" t="s">
        <v>467</v>
      </c>
      <c r="D287" t="s">
        <v>483</v>
      </c>
      <c r="E287"/>
      <c r="F287" t="s">
        <v>432</v>
      </c>
      <c r="G287" t="s">
        <v>169</v>
      </c>
      <c r="H287" t="s">
        <v>102</v>
      </c>
      <c r="I287">
        <v>1674</v>
      </c>
      <c r="J287">
        <v>1674</v>
      </c>
      <c r="K287" s="50">
        <f>defra_con[[#This Row],[GHG Conversion Factor 2025]]/defra_con[[#This Row],[GHG Conversion Factor 2024]]-1</f>
        <v>0</v>
      </c>
    </row>
    <row r="288" spans="1:11" ht="15" hidden="1" x14ac:dyDescent="0.35">
      <c r="A288" t="s">
        <v>97</v>
      </c>
      <c r="B288" t="s">
        <v>429</v>
      </c>
      <c r="C288" t="s">
        <v>467</v>
      </c>
      <c r="D288" t="s">
        <v>483</v>
      </c>
      <c r="E288"/>
      <c r="F288" t="s">
        <v>433</v>
      </c>
      <c r="G288" t="s">
        <v>169</v>
      </c>
      <c r="H288" t="s">
        <v>102</v>
      </c>
      <c r="I288">
        <v>0</v>
      </c>
      <c r="J288"/>
      <c r="K288" s="50" t="e">
        <f>defra_con[[#This Row],[GHG Conversion Factor 2025]]/defra_con[[#This Row],[GHG Conversion Factor 2024]]-1</f>
        <v>#DIV/0!</v>
      </c>
    </row>
    <row r="289" spans="1:11" ht="15" hidden="1" x14ac:dyDescent="0.35">
      <c r="A289" t="s">
        <v>97</v>
      </c>
      <c r="B289" t="s">
        <v>429</v>
      </c>
      <c r="C289" t="s">
        <v>467</v>
      </c>
      <c r="D289" t="s">
        <v>483</v>
      </c>
      <c r="E289"/>
      <c r="F289" t="s">
        <v>434</v>
      </c>
      <c r="G289" t="s">
        <v>169</v>
      </c>
      <c r="H289" t="s">
        <v>102</v>
      </c>
      <c r="I289">
        <v>1674</v>
      </c>
      <c r="J289">
        <v>1674</v>
      </c>
      <c r="K289" s="50">
        <f>defra_con[[#This Row],[GHG Conversion Factor 2025]]/defra_con[[#This Row],[GHG Conversion Factor 2024]]-1</f>
        <v>0</v>
      </c>
    </row>
    <row r="290" spans="1:11" ht="15" hidden="1" x14ac:dyDescent="0.35">
      <c r="A290" t="s">
        <v>97</v>
      </c>
      <c r="B290" t="s">
        <v>429</v>
      </c>
      <c r="C290" t="s">
        <v>467</v>
      </c>
      <c r="D290" t="s">
        <v>484</v>
      </c>
      <c r="E290"/>
      <c r="F290" t="s">
        <v>432</v>
      </c>
      <c r="G290" t="s">
        <v>169</v>
      </c>
      <c r="H290" t="s">
        <v>102</v>
      </c>
      <c r="I290">
        <v>2430</v>
      </c>
      <c r="J290">
        <v>2430</v>
      </c>
      <c r="K290" s="50">
        <f>defra_con[[#This Row],[GHG Conversion Factor 2025]]/defra_con[[#This Row],[GHG Conversion Factor 2024]]-1</f>
        <v>0</v>
      </c>
    </row>
    <row r="291" spans="1:11" ht="15" hidden="1" x14ac:dyDescent="0.35">
      <c r="A291" t="s">
        <v>97</v>
      </c>
      <c r="B291" t="s">
        <v>429</v>
      </c>
      <c r="C291" t="s">
        <v>467</v>
      </c>
      <c r="D291" t="s">
        <v>484</v>
      </c>
      <c r="E291"/>
      <c r="F291" t="s">
        <v>433</v>
      </c>
      <c r="G291" t="s">
        <v>169</v>
      </c>
      <c r="H291" t="s">
        <v>102</v>
      </c>
      <c r="I291">
        <v>827</v>
      </c>
      <c r="J291">
        <v>827</v>
      </c>
      <c r="K291" s="50">
        <f>defra_con[[#This Row],[GHG Conversion Factor 2025]]/defra_con[[#This Row],[GHG Conversion Factor 2024]]-1</f>
        <v>0</v>
      </c>
    </row>
    <row r="292" spans="1:11" ht="15" hidden="1" x14ac:dyDescent="0.35">
      <c r="A292" t="s">
        <v>97</v>
      </c>
      <c r="B292" t="s">
        <v>429</v>
      </c>
      <c r="C292" t="s">
        <v>467</v>
      </c>
      <c r="D292" t="s">
        <v>484</v>
      </c>
      <c r="E292"/>
      <c r="F292" t="s">
        <v>434</v>
      </c>
      <c r="G292" t="s">
        <v>169</v>
      </c>
      <c r="H292" t="s">
        <v>102</v>
      </c>
      <c r="I292">
        <v>3257</v>
      </c>
      <c r="J292">
        <v>3257</v>
      </c>
      <c r="K292" s="50">
        <f>defra_con[[#This Row],[GHG Conversion Factor 2025]]/defra_con[[#This Row],[GHG Conversion Factor 2024]]-1</f>
        <v>0</v>
      </c>
    </row>
    <row r="293" spans="1:11" ht="15" hidden="1" x14ac:dyDescent="0.35">
      <c r="A293" t="s">
        <v>97</v>
      </c>
      <c r="B293" t="s">
        <v>429</v>
      </c>
      <c r="C293" t="s">
        <v>467</v>
      </c>
      <c r="D293" t="s">
        <v>485</v>
      </c>
      <c r="E293"/>
      <c r="F293" t="s">
        <v>432</v>
      </c>
      <c r="G293" t="s">
        <v>169</v>
      </c>
      <c r="H293" t="s">
        <v>102</v>
      </c>
      <c r="I293">
        <v>0</v>
      </c>
      <c r="J293"/>
      <c r="K293" s="50" t="e">
        <f>defra_con[[#This Row],[GHG Conversion Factor 2025]]/defra_con[[#This Row],[GHG Conversion Factor 2024]]-1</f>
        <v>#DIV/0!</v>
      </c>
    </row>
    <row r="294" spans="1:11" ht="15" hidden="1" x14ac:dyDescent="0.35">
      <c r="A294" t="s">
        <v>97</v>
      </c>
      <c r="B294" t="s">
        <v>429</v>
      </c>
      <c r="C294" t="s">
        <v>467</v>
      </c>
      <c r="D294" t="s">
        <v>485</v>
      </c>
      <c r="E294"/>
      <c r="F294" t="s">
        <v>433</v>
      </c>
      <c r="G294" t="s">
        <v>169</v>
      </c>
      <c r="H294" t="s">
        <v>102</v>
      </c>
      <c r="I294">
        <v>1485</v>
      </c>
      <c r="J294">
        <v>1485</v>
      </c>
      <c r="K294" s="50">
        <f>defra_con[[#This Row],[GHG Conversion Factor 2025]]/defra_con[[#This Row],[GHG Conversion Factor 2024]]-1</f>
        <v>0</v>
      </c>
    </row>
    <row r="295" spans="1:11" ht="15" hidden="1" x14ac:dyDescent="0.35">
      <c r="A295" t="s">
        <v>97</v>
      </c>
      <c r="B295" t="s">
        <v>429</v>
      </c>
      <c r="C295" t="s">
        <v>467</v>
      </c>
      <c r="D295" t="s">
        <v>485</v>
      </c>
      <c r="E295"/>
      <c r="F295" t="s">
        <v>434</v>
      </c>
      <c r="G295" t="s">
        <v>169</v>
      </c>
      <c r="H295" t="s">
        <v>102</v>
      </c>
      <c r="I295">
        <v>1485</v>
      </c>
      <c r="J295">
        <v>1485</v>
      </c>
      <c r="K295" s="50">
        <f>defra_con[[#This Row],[GHG Conversion Factor 2025]]/defra_con[[#This Row],[GHG Conversion Factor 2024]]-1</f>
        <v>0</v>
      </c>
    </row>
    <row r="296" spans="1:11" ht="15" hidden="1" x14ac:dyDescent="0.35">
      <c r="A296" t="s">
        <v>97</v>
      </c>
      <c r="B296" t="s">
        <v>429</v>
      </c>
      <c r="C296" t="s">
        <v>467</v>
      </c>
      <c r="D296" t="s">
        <v>486</v>
      </c>
      <c r="E296"/>
      <c r="F296" t="s">
        <v>432</v>
      </c>
      <c r="G296" t="s">
        <v>169</v>
      </c>
      <c r="H296" t="s">
        <v>102</v>
      </c>
      <c r="I296">
        <v>0</v>
      </c>
      <c r="J296"/>
      <c r="K296" s="50" t="e">
        <f>defra_con[[#This Row],[GHG Conversion Factor 2025]]/defra_con[[#This Row],[GHG Conversion Factor 2024]]-1</f>
        <v>#DIV/0!</v>
      </c>
    </row>
    <row r="297" spans="1:11" ht="15" hidden="1" x14ac:dyDescent="0.35">
      <c r="A297" t="s">
        <v>97</v>
      </c>
      <c r="B297" t="s">
        <v>429</v>
      </c>
      <c r="C297" t="s">
        <v>467</v>
      </c>
      <c r="D297" t="s">
        <v>486</v>
      </c>
      <c r="E297"/>
      <c r="F297" t="s">
        <v>433</v>
      </c>
      <c r="G297" t="s">
        <v>169</v>
      </c>
      <c r="H297" t="s">
        <v>102</v>
      </c>
      <c r="I297">
        <v>1474</v>
      </c>
      <c r="J297">
        <v>1474</v>
      </c>
      <c r="K297" s="50">
        <f>defra_con[[#This Row],[GHG Conversion Factor 2025]]/defra_con[[#This Row],[GHG Conversion Factor 2024]]-1</f>
        <v>0</v>
      </c>
    </row>
    <row r="298" spans="1:11" ht="15" hidden="1" x14ac:dyDescent="0.35">
      <c r="A298" t="s">
        <v>97</v>
      </c>
      <c r="B298" t="s">
        <v>429</v>
      </c>
      <c r="C298" t="s">
        <v>467</v>
      </c>
      <c r="D298" t="s">
        <v>486</v>
      </c>
      <c r="E298"/>
      <c r="F298" t="s">
        <v>434</v>
      </c>
      <c r="G298" t="s">
        <v>169</v>
      </c>
      <c r="H298" t="s">
        <v>102</v>
      </c>
      <c r="I298">
        <v>1474</v>
      </c>
      <c r="J298">
        <v>1474</v>
      </c>
      <c r="K298" s="50">
        <f>defra_con[[#This Row],[GHG Conversion Factor 2025]]/defra_con[[#This Row],[GHG Conversion Factor 2024]]-1</f>
        <v>0</v>
      </c>
    </row>
    <row r="299" spans="1:11" ht="15" hidden="1" x14ac:dyDescent="0.35">
      <c r="A299" t="s">
        <v>97</v>
      </c>
      <c r="B299" t="s">
        <v>429</v>
      </c>
      <c r="C299" t="s">
        <v>467</v>
      </c>
      <c r="D299" t="s">
        <v>487</v>
      </c>
      <c r="E299"/>
      <c r="F299" t="s">
        <v>432</v>
      </c>
      <c r="G299" t="s">
        <v>169</v>
      </c>
      <c r="H299" t="s">
        <v>102</v>
      </c>
      <c r="I299">
        <v>1924</v>
      </c>
      <c r="J299">
        <v>1924</v>
      </c>
      <c r="K299" s="50">
        <f>defra_con[[#This Row],[GHG Conversion Factor 2025]]/defra_con[[#This Row],[GHG Conversion Factor 2024]]-1</f>
        <v>0</v>
      </c>
    </row>
    <row r="300" spans="1:11" ht="15" hidden="1" x14ac:dyDescent="0.35">
      <c r="A300" t="s">
        <v>97</v>
      </c>
      <c r="B300" t="s">
        <v>429</v>
      </c>
      <c r="C300" t="s">
        <v>467</v>
      </c>
      <c r="D300" t="s">
        <v>487</v>
      </c>
      <c r="E300"/>
      <c r="F300" t="s">
        <v>433</v>
      </c>
      <c r="G300" t="s">
        <v>169</v>
      </c>
      <c r="H300" t="s">
        <v>102</v>
      </c>
      <c r="I300">
        <v>0</v>
      </c>
      <c r="J300"/>
      <c r="K300" s="50" t="e">
        <f>defra_con[[#This Row],[GHG Conversion Factor 2025]]/defra_con[[#This Row],[GHG Conversion Factor 2024]]-1</f>
        <v>#DIV/0!</v>
      </c>
    </row>
    <row r="301" spans="1:11" ht="15" hidden="1" x14ac:dyDescent="0.35">
      <c r="A301" t="s">
        <v>97</v>
      </c>
      <c r="B301" t="s">
        <v>429</v>
      </c>
      <c r="C301" t="s">
        <v>467</v>
      </c>
      <c r="D301" t="s">
        <v>487</v>
      </c>
      <c r="E301"/>
      <c r="F301" t="s">
        <v>434</v>
      </c>
      <c r="G301" t="s">
        <v>169</v>
      </c>
      <c r="H301" t="s">
        <v>102</v>
      </c>
      <c r="I301">
        <v>1924</v>
      </c>
      <c r="J301">
        <v>1924</v>
      </c>
      <c r="K301" s="50">
        <f>defra_con[[#This Row],[GHG Conversion Factor 2025]]/defra_con[[#This Row],[GHG Conversion Factor 2024]]-1</f>
        <v>0</v>
      </c>
    </row>
    <row r="302" spans="1:11" ht="15" hidden="1" x14ac:dyDescent="0.35">
      <c r="A302" t="s">
        <v>97</v>
      </c>
      <c r="B302" t="s">
        <v>429</v>
      </c>
      <c r="C302" t="s">
        <v>467</v>
      </c>
      <c r="D302" t="s">
        <v>488</v>
      </c>
      <c r="E302"/>
      <c r="F302" t="s">
        <v>432</v>
      </c>
      <c r="G302" t="s">
        <v>169</v>
      </c>
      <c r="H302" t="s">
        <v>102</v>
      </c>
      <c r="I302">
        <v>2048</v>
      </c>
      <c r="J302">
        <v>2048</v>
      </c>
      <c r="K302" s="50">
        <f>defra_con[[#This Row],[GHG Conversion Factor 2025]]/defra_con[[#This Row],[GHG Conversion Factor 2024]]-1</f>
        <v>0</v>
      </c>
    </row>
    <row r="303" spans="1:11" ht="15" hidden="1" x14ac:dyDescent="0.35">
      <c r="A303" t="s">
        <v>97</v>
      </c>
      <c r="B303" t="s">
        <v>429</v>
      </c>
      <c r="C303" t="s">
        <v>467</v>
      </c>
      <c r="D303" t="s">
        <v>488</v>
      </c>
      <c r="E303"/>
      <c r="F303" t="s">
        <v>433</v>
      </c>
      <c r="G303" t="s">
        <v>169</v>
      </c>
      <c r="H303" t="s">
        <v>102</v>
      </c>
      <c r="I303">
        <v>0</v>
      </c>
      <c r="J303"/>
      <c r="K303" s="50" t="e">
        <f>defra_con[[#This Row],[GHG Conversion Factor 2025]]/defra_con[[#This Row],[GHG Conversion Factor 2024]]-1</f>
        <v>#DIV/0!</v>
      </c>
    </row>
    <row r="304" spans="1:11" ht="15" hidden="1" x14ac:dyDescent="0.35">
      <c r="A304" t="s">
        <v>97</v>
      </c>
      <c r="B304" t="s">
        <v>429</v>
      </c>
      <c r="C304" t="s">
        <v>467</v>
      </c>
      <c r="D304" t="s">
        <v>488</v>
      </c>
      <c r="E304"/>
      <c r="F304" t="s">
        <v>434</v>
      </c>
      <c r="G304" t="s">
        <v>169</v>
      </c>
      <c r="H304" t="s">
        <v>102</v>
      </c>
      <c r="I304">
        <v>2048</v>
      </c>
      <c r="J304">
        <v>2048</v>
      </c>
      <c r="K304" s="50">
        <f>defra_con[[#This Row],[GHG Conversion Factor 2025]]/defra_con[[#This Row],[GHG Conversion Factor 2024]]-1</f>
        <v>0</v>
      </c>
    </row>
    <row r="305" spans="1:11" ht="15" hidden="1" x14ac:dyDescent="0.35">
      <c r="A305" t="s">
        <v>97</v>
      </c>
      <c r="B305" t="s">
        <v>429</v>
      </c>
      <c r="C305" t="s">
        <v>467</v>
      </c>
      <c r="D305" t="s">
        <v>489</v>
      </c>
      <c r="E305"/>
      <c r="F305" t="s">
        <v>432</v>
      </c>
      <c r="G305" t="s">
        <v>169</v>
      </c>
      <c r="H305" t="s">
        <v>102</v>
      </c>
      <c r="I305">
        <v>15</v>
      </c>
      <c r="J305">
        <v>15</v>
      </c>
      <c r="K305" s="50">
        <f>defra_con[[#This Row],[GHG Conversion Factor 2025]]/defra_con[[#This Row],[GHG Conversion Factor 2024]]-1</f>
        <v>0</v>
      </c>
    </row>
    <row r="306" spans="1:11" ht="15" hidden="1" x14ac:dyDescent="0.35">
      <c r="A306" t="s">
        <v>97</v>
      </c>
      <c r="B306" t="s">
        <v>429</v>
      </c>
      <c r="C306" t="s">
        <v>467</v>
      </c>
      <c r="D306" t="s">
        <v>489</v>
      </c>
      <c r="E306"/>
      <c r="F306" t="s">
        <v>433</v>
      </c>
      <c r="G306" t="s">
        <v>169</v>
      </c>
      <c r="H306" t="s">
        <v>102</v>
      </c>
      <c r="I306">
        <v>1540</v>
      </c>
      <c r="J306">
        <v>1540</v>
      </c>
      <c r="K306" s="50">
        <f>defra_con[[#This Row],[GHG Conversion Factor 2025]]/defra_con[[#This Row],[GHG Conversion Factor 2024]]-1</f>
        <v>0</v>
      </c>
    </row>
    <row r="307" spans="1:11" ht="15" hidden="1" x14ac:dyDescent="0.35">
      <c r="A307" t="s">
        <v>97</v>
      </c>
      <c r="B307" t="s">
        <v>429</v>
      </c>
      <c r="C307" t="s">
        <v>467</v>
      </c>
      <c r="D307" t="s">
        <v>489</v>
      </c>
      <c r="E307"/>
      <c r="F307" t="s">
        <v>434</v>
      </c>
      <c r="G307" t="s">
        <v>169</v>
      </c>
      <c r="H307" t="s">
        <v>102</v>
      </c>
      <c r="I307">
        <v>1555</v>
      </c>
      <c r="J307">
        <v>1555</v>
      </c>
      <c r="K307" s="50">
        <f>defra_con[[#This Row],[GHG Conversion Factor 2025]]/defra_con[[#This Row],[GHG Conversion Factor 2024]]-1</f>
        <v>0</v>
      </c>
    </row>
    <row r="308" spans="1:11" ht="15" hidden="1" x14ac:dyDescent="0.35">
      <c r="A308" t="s">
        <v>97</v>
      </c>
      <c r="B308" t="s">
        <v>429</v>
      </c>
      <c r="C308" t="s">
        <v>467</v>
      </c>
      <c r="D308" t="s">
        <v>490</v>
      </c>
      <c r="E308"/>
      <c r="F308" t="s">
        <v>432</v>
      </c>
      <c r="G308" t="s">
        <v>169</v>
      </c>
      <c r="H308" t="s">
        <v>102</v>
      </c>
      <c r="I308">
        <v>4</v>
      </c>
      <c r="J308">
        <v>4</v>
      </c>
      <c r="K308" s="50">
        <f>defra_con[[#This Row],[GHG Conversion Factor 2025]]/defra_con[[#This Row],[GHG Conversion Factor 2024]]-1</f>
        <v>0</v>
      </c>
    </row>
    <row r="309" spans="1:11" ht="15" hidden="1" x14ac:dyDescent="0.35">
      <c r="A309" t="s">
        <v>97</v>
      </c>
      <c r="B309" t="s">
        <v>429</v>
      </c>
      <c r="C309" t="s">
        <v>467</v>
      </c>
      <c r="D309" t="s">
        <v>490</v>
      </c>
      <c r="E309"/>
      <c r="F309" t="s">
        <v>433</v>
      </c>
      <c r="G309" t="s">
        <v>169</v>
      </c>
      <c r="H309" t="s">
        <v>102</v>
      </c>
      <c r="I309">
        <v>1654</v>
      </c>
      <c r="J309">
        <v>1654</v>
      </c>
      <c r="K309" s="50">
        <f>defra_con[[#This Row],[GHG Conversion Factor 2025]]/defra_con[[#This Row],[GHG Conversion Factor 2024]]-1</f>
        <v>0</v>
      </c>
    </row>
    <row r="310" spans="1:11" ht="15" hidden="1" x14ac:dyDescent="0.35">
      <c r="A310" t="s">
        <v>97</v>
      </c>
      <c r="B310" t="s">
        <v>429</v>
      </c>
      <c r="C310" t="s">
        <v>467</v>
      </c>
      <c r="D310" t="s">
        <v>490</v>
      </c>
      <c r="E310"/>
      <c r="F310" t="s">
        <v>434</v>
      </c>
      <c r="G310" t="s">
        <v>169</v>
      </c>
      <c r="H310" t="s">
        <v>102</v>
      </c>
      <c r="I310">
        <v>1659</v>
      </c>
      <c r="J310">
        <v>1659</v>
      </c>
      <c r="K310" s="50">
        <f>defra_con[[#This Row],[GHG Conversion Factor 2025]]/defra_con[[#This Row],[GHG Conversion Factor 2024]]-1</f>
        <v>0</v>
      </c>
    </row>
    <row r="311" spans="1:11" ht="15" hidden="1" x14ac:dyDescent="0.35">
      <c r="A311" t="s">
        <v>97</v>
      </c>
      <c r="B311" t="s">
        <v>429</v>
      </c>
      <c r="C311" t="s">
        <v>467</v>
      </c>
      <c r="D311" t="s">
        <v>491</v>
      </c>
      <c r="E311"/>
      <c r="F311" t="s">
        <v>432</v>
      </c>
      <c r="G311" t="s">
        <v>169</v>
      </c>
      <c r="H311" t="s">
        <v>102</v>
      </c>
      <c r="I311">
        <v>445</v>
      </c>
      <c r="J311">
        <v>445</v>
      </c>
      <c r="K311" s="50">
        <f>defra_con[[#This Row],[GHG Conversion Factor 2025]]/defra_con[[#This Row],[GHG Conversion Factor 2024]]-1</f>
        <v>0</v>
      </c>
    </row>
    <row r="312" spans="1:11" ht="15" hidden="1" x14ac:dyDescent="0.35">
      <c r="A312" t="s">
        <v>97</v>
      </c>
      <c r="B312" t="s">
        <v>429</v>
      </c>
      <c r="C312" t="s">
        <v>467</v>
      </c>
      <c r="D312" t="s">
        <v>491</v>
      </c>
      <c r="E312"/>
      <c r="F312" t="s">
        <v>433</v>
      </c>
      <c r="G312" t="s">
        <v>169</v>
      </c>
      <c r="H312" t="s">
        <v>102</v>
      </c>
      <c r="I312">
        <v>1727</v>
      </c>
      <c r="J312">
        <v>1727</v>
      </c>
      <c r="K312" s="50">
        <f>defra_con[[#This Row],[GHG Conversion Factor 2025]]/defra_con[[#This Row],[GHG Conversion Factor 2024]]-1</f>
        <v>0</v>
      </c>
    </row>
    <row r="313" spans="1:11" ht="15" hidden="1" x14ac:dyDescent="0.35">
      <c r="A313" t="s">
        <v>97</v>
      </c>
      <c r="B313" t="s">
        <v>429</v>
      </c>
      <c r="C313" t="s">
        <v>467</v>
      </c>
      <c r="D313" t="s">
        <v>491</v>
      </c>
      <c r="E313"/>
      <c r="F313" t="s">
        <v>434</v>
      </c>
      <c r="G313" t="s">
        <v>169</v>
      </c>
      <c r="H313" t="s">
        <v>102</v>
      </c>
      <c r="I313">
        <v>2172</v>
      </c>
      <c r="J313">
        <v>2172</v>
      </c>
      <c r="K313" s="50">
        <f>defra_con[[#This Row],[GHG Conversion Factor 2025]]/defra_con[[#This Row],[GHG Conversion Factor 2024]]-1</f>
        <v>0</v>
      </c>
    </row>
    <row r="314" spans="1:11" ht="15" hidden="1" x14ac:dyDescent="0.35">
      <c r="A314" t="s">
        <v>97</v>
      </c>
      <c r="B314" t="s">
        <v>429</v>
      </c>
      <c r="C314" t="s">
        <v>467</v>
      </c>
      <c r="D314" t="s">
        <v>492</v>
      </c>
      <c r="E314"/>
      <c r="F314" t="s">
        <v>432</v>
      </c>
      <c r="G314" t="s">
        <v>169</v>
      </c>
      <c r="H314" t="s">
        <v>102</v>
      </c>
      <c r="I314">
        <v>1945</v>
      </c>
      <c r="J314">
        <v>1945</v>
      </c>
      <c r="K314" s="50">
        <f>defra_con[[#This Row],[GHG Conversion Factor 2025]]/defra_con[[#This Row],[GHG Conversion Factor 2024]]-1</f>
        <v>0</v>
      </c>
    </row>
    <row r="315" spans="1:11" ht="15" hidden="1" x14ac:dyDescent="0.35">
      <c r="A315" t="s">
        <v>97</v>
      </c>
      <c r="B315" t="s">
        <v>429</v>
      </c>
      <c r="C315" t="s">
        <v>467</v>
      </c>
      <c r="D315" t="s">
        <v>492</v>
      </c>
      <c r="E315"/>
      <c r="F315" t="s">
        <v>433</v>
      </c>
      <c r="G315" t="s">
        <v>169</v>
      </c>
      <c r="H315" t="s">
        <v>102</v>
      </c>
      <c r="I315">
        <v>0</v>
      </c>
      <c r="J315"/>
      <c r="K315" s="50" t="e">
        <f>defra_con[[#This Row],[GHG Conversion Factor 2025]]/defra_con[[#This Row],[GHG Conversion Factor 2024]]-1</f>
        <v>#DIV/0!</v>
      </c>
    </row>
    <row r="316" spans="1:11" ht="15" hidden="1" x14ac:dyDescent="0.35">
      <c r="A316" t="s">
        <v>97</v>
      </c>
      <c r="B316" t="s">
        <v>429</v>
      </c>
      <c r="C316" t="s">
        <v>467</v>
      </c>
      <c r="D316" t="s">
        <v>492</v>
      </c>
      <c r="E316"/>
      <c r="F316" t="s">
        <v>434</v>
      </c>
      <c r="G316" t="s">
        <v>169</v>
      </c>
      <c r="H316" t="s">
        <v>102</v>
      </c>
      <c r="I316">
        <v>1945</v>
      </c>
      <c r="J316">
        <v>1945</v>
      </c>
      <c r="K316" s="50">
        <f>defra_con[[#This Row],[GHG Conversion Factor 2025]]/defra_con[[#This Row],[GHG Conversion Factor 2024]]-1</f>
        <v>0</v>
      </c>
    </row>
    <row r="317" spans="1:11" ht="15" hidden="1" x14ac:dyDescent="0.35">
      <c r="A317" t="s">
        <v>97</v>
      </c>
      <c r="B317" t="s">
        <v>429</v>
      </c>
      <c r="C317" t="s">
        <v>467</v>
      </c>
      <c r="D317" t="s">
        <v>493</v>
      </c>
      <c r="E317"/>
      <c r="F317" t="s">
        <v>432</v>
      </c>
      <c r="G317" t="s">
        <v>169</v>
      </c>
      <c r="H317" t="s">
        <v>102</v>
      </c>
      <c r="I317">
        <v>0</v>
      </c>
      <c r="J317"/>
      <c r="K317" s="50" t="e">
        <f>defra_con[[#This Row],[GHG Conversion Factor 2025]]/defra_con[[#This Row],[GHG Conversion Factor 2024]]-1</f>
        <v>#DIV/0!</v>
      </c>
    </row>
    <row r="318" spans="1:11" ht="15" hidden="1" x14ac:dyDescent="0.35">
      <c r="A318" t="s">
        <v>97</v>
      </c>
      <c r="B318" t="s">
        <v>429</v>
      </c>
      <c r="C318" t="s">
        <v>467</v>
      </c>
      <c r="D318" t="s">
        <v>493</v>
      </c>
      <c r="E318"/>
      <c r="F318" t="s">
        <v>433</v>
      </c>
      <c r="G318" t="s">
        <v>169</v>
      </c>
      <c r="H318" t="s">
        <v>102</v>
      </c>
      <c r="I318">
        <v>1375</v>
      </c>
      <c r="J318">
        <v>1375</v>
      </c>
      <c r="K318" s="50">
        <f>defra_con[[#This Row],[GHG Conversion Factor 2025]]/defra_con[[#This Row],[GHG Conversion Factor 2024]]-1</f>
        <v>0</v>
      </c>
    </row>
    <row r="319" spans="1:11" ht="15" hidden="1" x14ac:dyDescent="0.35">
      <c r="A319" t="s">
        <v>97</v>
      </c>
      <c r="B319" t="s">
        <v>429</v>
      </c>
      <c r="C319" t="s">
        <v>467</v>
      </c>
      <c r="D319" t="s">
        <v>493</v>
      </c>
      <c r="E319"/>
      <c r="F319" t="s">
        <v>434</v>
      </c>
      <c r="G319" t="s">
        <v>169</v>
      </c>
      <c r="H319" t="s">
        <v>102</v>
      </c>
      <c r="I319">
        <v>1375</v>
      </c>
      <c r="J319">
        <v>1375</v>
      </c>
      <c r="K319" s="50">
        <f>defra_con[[#This Row],[GHG Conversion Factor 2025]]/defra_con[[#This Row],[GHG Conversion Factor 2024]]-1</f>
        <v>0</v>
      </c>
    </row>
    <row r="320" spans="1:11" ht="15" hidden="1" x14ac:dyDescent="0.35">
      <c r="A320" t="s">
        <v>97</v>
      </c>
      <c r="B320" t="s">
        <v>429</v>
      </c>
      <c r="C320" t="s">
        <v>467</v>
      </c>
      <c r="D320" t="s">
        <v>494</v>
      </c>
      <c r="E320"/>
      <c r="F320" t="s">
        <v>432</v>
      </c>
      <c r="G320" t="s">
        <v>169</v>
      </c>
      <c r="H320" t="s">
        <v>102</v>
      </c>
      <c r="I320">
        <v>0</v>
      </c>
      <c r="J320"/>
      <c r="K320" s="50" t="e">
        <f>defra_con[[#This Row],[GHG Conversion Factor 2025]]/defra_con[[#This Row],[GHG Conversion Factor 2024]]-1</f>
        <v>#DIV/0!</v>
      </c>
    </row>
    <row r="321" spans="1:11" ht="15" hidden="1" x14ac:dyDescent="0.35">
      <c r="A321" t="s">
        <v>97</v>
      </c>
      <c r="B321" t="s">
        <v>429</v>
      </c>
      <c r="C321" t="s">
        <v>467</v>
      </c>
      <c r="D321" t="s">
        <v>494</v>
      </c>
      <c r="E321"/>
      <c r="F321" t="s">
        <v>433</v>
      </c>
      <c r="G321" t="s">
        <v>169</v>
      </c>
      <c r="H321" t="s">
        <v>102</v>
      </c>
      <c r="I321">
        <v>1274</v>
      </c>
      <c r="J321">
        <v>1274</v>
      </c>
      <c r="K321" s="50">
        <f>defra_con[[#This Row],[GHG Conversion Factor 2025]]/defra_con[[#This Row],[GHG Conversion Factor 2024]]-1</f>
        <v>0</v>
      </c>
    </row>
    <row r="322" spans="1:11" ht="15" hidden="1" x14ac:dyDescent="0.35">
      <c r="A322" t="s">
        <v>97</v>
      </c>
      <c r="B322" t="s">
        <v>429</v>
      </c>
      <c r="C322" t="s">
        <v>467</v>
      </c>
      <c r="D322" t="s">
        <v>494</v>
      </c>
      <c r="E322"/>
      <c r="F322" t="s">
        <v>434</v>
      </c>
      <c r="G322" t="s">
        <v>169</v>
      </c>
      <c r="H322" t="s">
        <v>102</v>
      </c>
      <c r="I322">
        <v>1274</v>
      </c>
      <c r="J322">
        <v>1274</v>
      </c>
      <c r="K322" s="50">
        <f>defra_con[[#This Row],[GHG Conversion Factor 2025]]/defra_con[[#This Row],[GHG Conversion Factor 2024]]-1</f>
        <v>0</v>
      </c>
    </row>
    <row r="323" spans="1:11" ht="15" hidden="1" x14ac:dyDescent="0.35">
      <c r="A323" t="s">
        <v>97</v>
      </c>
      <c r="B323" t="s">
        <v>429</v>
      </c>
      <c r="C323" t="s">
        <v>467</v>
      </c>
      <c r="D323" t="s">
        <v>495</v>
      </c>
      <c r="E323"/>
      <c r="F323" t="s">
        <v>432</v>
      </c>
      <c r="G323" t="s">
        <v>169</v>
      </c>
      <c r="H323" t="s">
        <v>102</v>
      </c>
      <c r="I323">
        <v>25</v>
      </c>
      <c r="J323">
        <v>25</v>
      </c>
      <c r="K323" s="50">
        <f>defra_con[[#This Row],[GHG Conversion Factor 2025]]/defra_con[[#This Row],[GHG Conversion Factor 2024]]-1</f>
        <v>0</v>
      </c>
    </row>
    <row r="324" spans="1:11" ht="15" hidden="1" x14ac:dyDescent="0.35">
      <c r="A324" t="s">
        <v>97</v>
      </c>
      <c r="B324" t="s">
        <v>429</v>
      </c>
      <c r="C324" t="s">
        <v>467</v>
      </c>
      <c r="D324" t="s">
        <v>495</v>
      </c>
      <c r="E324"/>
      <c r="F324" t="s">
        <v>433</v>
      </c>
      <c r="G324" t="s">
        <v>169</v>
      </c>
      <c r="H324" t="s">
        <v>102</v>
      </c>
      <c r="I324">
        <v>1443</v>
      </c>
      <c r="J324">
        <v>1443</v>
      </c>
      <c r="K324" s="50">
        <f>defra_con[[#This Row],[GHG Conversion Factor 2025]]/defra_con[[#This Row],[GHG Conversion Factor 2024]]-1</f>
        <v>0</v>
      </c>
    </row>
    <row r="325" spans="1:11" ht="15" hidden="1" x14ac:dyDescent="0.35">
      <c r="A325" t="s">
        <v>97</v>
      </c>
      <c r="B325" t="s">
        <v>429</v>
      </c>
      <c r="C325" t="s">
        <v>467</v>
      </c>
      <c r="D325" t="s">
        <v>495</v>
      </c>
      <c r="E325"/>
      <c r="F325" t="s">
        <v>434</v>
      </c>
      <c r="G325" t="s">
        <v>169</v>
      </c>
      <c r="H325" t="s">
        <v>102</v>
      </c>
      <c r="I325">
        <v>1468</v>
      </c>
      <c r="J325">
        <v>1468</v>
      </c>
      <c r="K325" s="50">
        <f>defra_con[[#This Row],[GHG Conversion Factor 2025]]/defra_con[[#This Row],[GHG Conversion Factor 2024]]-1</f>
        <v>0</v>
      </c>
    </row>
    <row r="326" spans="1:11" ht="15" hidden="1" x14ac:dyDescent="0.35">
      <c r="A326" t="s">
        <v>97</v>
      </c>
      <c r="B326" t="s">
        <v>429</v>
      </c>
      <c r="C326" t="s">
        <v>467</v>
      </c>
      <c r="D326" t="s">
        <v>496</v>
      </c>
      <c r="E326"/>
      <c r="F326" t="s">
        <v>432</v>
      </c>
      <c r="G326" t="s">
        <v>169</v>
      </c>
      <c r="H326" t="s">
        <v>102</v>
      </c>
      <c r="I326">
        <v>104</v>
      </c>
      <c r="J326">
        <v>104</v>
      </c>
      <c r="K326" s="50">
        <f>defra_con[[#This Row],[GHG Conversion Factor 2025]]/defra_con[[#This Row],[GHG Conversion Factor 2024]]-1</f>
        <v>0</v>
      </c>
    </row>
    <row r="327" spans="1:11" ht="15" hidden="1" x14ac:dyDescent="0.35">
      <c r="A327" t="s">
        <v>97</v>
      </c>
      <c r="B327" t="s">
        <v>429</v>
      </c>
      <c r="C327" t="s">
        <v>467</v>
      </c>
      <c r="D327" t="s">
        <v>496</v>
      </c>
      <c r="E327"/>
      <c r="F327" t="s">
        <v>433</v>
      </c>
      <c r="G327" t="s">
        <v>169</v>
      </c>
      <c r="H327" t="s">
        <v>102</v>
      </c>
      <c r="I327">
        <v>440</v>
      </c>
      <c r="J327">
        <v>440</v>
      </c>
      <c r="K327" s="50">
        <f>defra_con[[#This Row],[GHG Conversion Factor 2025]]/defra_con[[#This Row],[GHG Conversion Factor 2024]]-1</f>
        <v>0</v>
      </c>
    </row>
    <row r="328" spans="1:11" ht="15" hidden="1" x14ac:dyDescent="0.35">
      <c r="A328" t="s">
        <v>97</v>
      </c>
      <c r="B328" t="s">
        <v>429</v>
      </c>
      <c r="C328" t="s">
        <v>467</v>
      </c>
      <c r="D328" t="s">
        <v>496</v>
      </c>
      <c r="E328"/>
      <c r="F328" t="s">
        <v>434</v>
      </c>
      <c r="G328" t="s">
        <v>169</v>
      </c>
      <c r="H328" t="s">
        <v>102</v>
      </c>
      <c r="I328">
        <v>544</v>
      </c>
      <c r="J328">
        <v>544</v>
      </c>
      <c r="K328" s="50">
        <f>defra_con[[#This Row],[GHG Conversion Factor 2025]]/defra_con[[#This Row],[GHG Conversion Factor 2024]]-1</f>
        <v>0</v>
      </c>
    </row>
    <row r="329" spans="1:11" ht="15" hidden="1" x14ac:dyDescent="0.35">
      <c r="A329" t="s">
        <v>97</v>
      </c>
      <c r="B329" t="s">
        <v>429</v>
      </c>
      <c r="C329" t="s">
        <v>467</v>
      </c>
      <c r="D329" t="s">
        <v>497</v>
      </c>
      <c r="E329"/>
      <c r="F329" t="s">
        <v>432</v>
      </c>
      <c r="G329" t="s">
        <v>169</v>
      </c>
      <c r="H329" t="s">
        <v>102</v>
      </c>
      <c r="I329">
        <v>767</v>
      </c>
      <c r="J329">
        <v>767</v>
      </c>
      <c r="K329" s="50">
        <f>defra_con[[#This Row],[GHG Conversion Factor 2025]]/defra_con[[#This Row],[GHG Conversion Factor 2024]]-1</f>
        <v>0</v>
      </c>
    </row>
    <row r="330" spans="1:11" ht="15" hidden="1" x14ac:dyDescent="0.35">
      <c r="A330" t="s">
        <v>97</v>
      </c>
      <c r="B330" t="s">
        <v>429</v>
      </c>
      <c r="C330" t="s">
        <v>467</v>
      </c>
      <c r="D330" t="s">
        <v>497</v>
      </c>
      <c r="E330"/>
      <c r="F330" t="s">
        <v>433</v>
      </c>
      <c r="G330" t="s">
        <v>169</v>
      </c>
      <c r="H330" t="s">
        <v>102</v>
      </c>
      <c r="I330">
        <v>208</v>
      </c>
      <c r="J330">
        <v>208</v>
      </c>
      <c r="K330" s="50">
        <f>defra_con[[#This Row],[GHG Conversion Factor 2025]]/defra_con[[#This Row],[GHG Conversion Factor 2024]]-1</f>
        <v>0</v>
      </c>
    </row>
    <row r="331" spans="1:11" ht="15" hidden="1" x14ac:dyDescent="0.35">
      <c r="A331" t="s">
        <v>97</v>
      </c>
      <c r="B331" t="s">
        <v>429</v>
      </c>
      <c r="C331" t="s">
        <v>467</v>
      </c>
      <c r="D331" t="s">
        <v>497</v>
      </c>
      <c r="E331"/>
      <c r="F331" t="s">
        <v>434</v>
      </c>
      <c r="G331" t="s">
        <v>169</v>
      </c>
      <c r="H331" t="s">
        <v>102</v>
      </c>
      <c r="I331">
        <v>975</v>
      </c>
      <c r="J331">
        <v>975</v>
      </c>
      <c r="K331" s="50">
        <f>defra_con[[#This Row],[GHG Conversion Factor 2025]]/defra_con[[#This Row],[GHG Conversion Factor 2024]]-1</f>
        <v>0</v>
      </c>
    </row>
    <row r="332" spans="1:11" ht="15" hidden="1" x14ac:dyDescent="0.35">
      <c r="A332" t="s">
        <v>97</v>
      </c>
      <c r="B332" t="s">
        <v>429</v>
      </c>
      <c r="C332" t="s">
        <v>467</v>
      </c>
      <c r="D332" t="s">
        <v>498</v>
      </c>
      <c r="E332"/>
      <c r="F332" t="s">
        <v>432</v>
      </c>
      <c r="G332" t="s">
        <v>169</v>
      </c>
      <c r="H332" t="s">
        <v>102</v>
      </c>
      <c r="I332">
        <v>2127</v>
      </c>
      <c r="J332">
        <v>2127</v>
      </c>
      <c r="K332" s="50">
        <f>defra_con[[#This Row],[GHG Conversion Factor 2025]]/defra_con[[#This Row],[GHG Conversion Factor 2024]]-1</f>
        <v>0</v>
      </c>
    </row>
    <row r="333" spans="1:11" ht="15" hidden="1" x14ac:dyDescent="0.35">
      <c r="A333" t="s">
        <v>97</v>
      </c>
      <c r="B333" t="s">
        <v>429</v>
      </c>
      <c r="C333" t="s">
        <v>467</v>
      </c>
      <c r="D333" t="s">
        <v>498</v>
      </c>
      <c r="E333"/>
      <c r="F333" t="s">
        <v>433</v>
      </c>
      <c r="G333" t="s">
        <v>169</v>
      </c>
      <c r="H333" t="s">
        <v>102</v>
      </c>
      <c r="I333">
        <v>0</v>
      </c>
      <c r="J333"/>
      <c r="K333" s="50" t="e">
        <f>defra_con[[#This Row],[GHG Conversion Factor 2025]]/defra_con[[#This Row],[GHG Conversion Factor 2024]]-1</f>
        <v>#DIV/0!</v>
      </c>
    </row>
    <row r="334" spans="1:11" ht="15" hidden="1" x14ac:dyDescent="0.35">
      <c r="A334" t="s">
        <v>97</v>
      </c>
      <c r="B334" t="s">
        <v>429</v>
      </c>
      <c r="C334" t="s">
        <v>467</v>
      </c>
      <c r="D334" t="s">
        <v>498</v>
      </c>
      <c r="E334"/>
      <c r="F334" t="s">
        <v>434</v>
      </c>
      <c r="G334" t="s">
        <v>169</v>
      </c>
      <c r="H334" t="s">
        <v>102</v>
      </c>
      <c r="I334">
        <v>2127</v>
      </c>
      <c r="J334">
        <v>2127</v>
      </c>
      <c r="K334" s="50">
        <f>defra_con[[#This Row],[GHG Conversion Factor 2025]]/defra_con[[#This Row],[GHG Conversion Factor 2024]]-1</f>
        <v>0</v>
      </c>
    </row>
    <row r="335" spans="1:11" ht="15" hidden="1" x14ac:dyDescent="0.35">
      <c r="A335" t="s">
        <v>97</v>
      </c>
      <c r="B335" t="s">
        <v>429</v>
      </c>
      <c r="C335" t="s">
        <v>467</v>
      </c>
      <c r="D335" t="s">
        <v>499</v>
      </c>
      <c r="E335"/>
      <c r="F335" t="s">
        <v>432</v>
      </c>
      <c r="G335" t="s">
        <v>169</v>
      </c>
      <c r="H335" t="s">
        <v>102</v>
      </c>
      <c r="I335">
        <v>2742</v>
      </c>
      <c r="J335">
        <v>2742</v>
      </c>
      <c r="K335" s="50">
        <f>defra_con[[#This Row],[GHG Conversion Factor 2025]]/defra_con[[#This Row],[GHG Conversion Factor 2024]]-1</f>
        <v>0</v>
      </c>
    </row>
    <row r="336" spans="1:11" ht="15" hidden="1" x14ac:dyDescent="0.35">
      <c r="A336" t="s">
        <v>97</v>
      </c>
      <c r="B336" t="s">
        <v>429</v>
      </c>
      <c r="C336" t="s">
        <v>467</v>
      </c>
      <c r="D336" t="s">
        <v>499</v>
      </c>
      <c r="E336"/>
      <c r="F336" t="s">
        <v>433</v>
      </c>
      <c r="G336" t="s">
        <v>169</v>
      </c>
      <c r="H336" t="s">
        <v>102</v>
      </c>
      <c r="I336">
        <v>0</v>
      </c>
      <c r="J336"/>
      <c r="K336" s="50" t="e">
        <f>defra_con[[#This Row],[GHG Conversion Factor 2025]]/defra_con[[#This Row],[GHG Conversion Factor 2024]]-1</f>
        <v>#DIV/0!</v>
      </c>
    </row>
    <row r="337" spans="1:11" ht="15" hidden="1" x14ac:dyDescent="0.35">
      <c r="A337" t="s">
        <v>97</v>
      </c>
      <c r="B337" t="s">
        <v>429</v>
      </c>
      <c r="C337" t="s">
        <v>467</v>
      </c>
      <c r="D337" t="s">
        <v>499</v>
      </c>
      <c r="E337"/>
      <c r="F337" t="s">
        <v>434</v>
      </c>
      <c r="G337" t="s">
        <v>169</v>
      </c>
      <c r="H337" t="s">
        <v>102</v>
      </c>
      <c r="I337">
        <v>2742</v>
      </c>
      <c r="J337">
        <v>2742</v>
      </c>
      <c r="K337" s="50">
        <f>defra_con[[#This Row],[GHG Conversion Factor 2025]]/defra_con[[#This Row],[GHG Conversion Factor 2024]]-1</f>
        <v>0</v>
      </c>
    </row>
    <row r="338" spans="1:11" ht="15" hidden="1" x14ac:dyDescent="0.35">
      <c r="A338" t="s">
        <v>97</v>
      </c>
      <c r="B338" t="s">
        <v>429</v>
      </c>
      <c r="C338" t="s">
        <v>467</v>
      </c>
      <c r="D338" t="s">
        <v>500</v>
      </c>
      <c r="E338"/>
      <c r="F338" t="s">
        <v>432</v>
      </c>
      <c r="G338" t="s">
        <v>169</v>
      </c>
      <c r="H338" t="s">
        <v>102</v>
      </c>
      <c r="I338">
        <v>1643</v>
      </c>
      <c r="J338">
        <v>1643</v>
      </c>
      <c r="K338" s="50">
        <f>defra_con[[#This Row],[GHG Conversion Factor 2025]]/defra_con[[#This Row],[GHG Conversion Factor 2024]]-1</f>
        <v>0</v>
      </c>
    </row>
    <row r="339" spans="1:11" ht="15" hidden="1" x14ac:dyDescent="0.35">
      <c r="A339" t="s">
        <v>97</v>
      </c>
      <c r="B339" t="s">
        <v>429</v>
      </c>
      <c r="C339" t="s">
        <v>467</v>
      </c>
      <c r="D339" t="s">
        <v>500</v>
      </c>
      <c r="E339"/>
      <c r="F339" t="s">
        <v>433</v>
      </c>
      <c r="G339" t="s">
        <v>169</v>
      </c>
      <c r="H339" t="s">
        <v>102</v>
      </c>
      <c r="I339">
        <v>0</v>
      </c>
      <c r="J339"/>
      <c r="K339" s="50" t="e">
        <f>defra_con[[#This Row],[GHG Conversion Factor 2025]]/defra_con[[#This Row],[GHG Conversion Factor 2024]]-1</f>
        <v>#DIV/0!</v>
      </c>
    </row>
    <row r="340" spans="1:11" ht="15" hidden="1" x14ac:dyDescent="0.35">
      <c r="A340" t="s">
        <v>97</v>
      </c>
      <c r="B340" t="s">
        <v>429</v>
      </c>
      <c r="C340" t="s">
        <v>467</v>
      </c>
      <c r="D340" t="s">
        <v>500</v>
      </c>
      <c r="E340"/>
      <c r="F340" t="s">
        <v>434</v>
      </c>
      <c r="G340" t="s">
        <v>169</v>
      </c>
      <c r="H340" t="s">
        <v>102</v>
      </c>
      <c r="I340">
        <v>1643</v>
      </c>
      <c r="J340">
        <v>1643</v>
      </c>
      <c r="K340" s="50">
        <f>defra_con[[#This Row],[GHG Conversion Factor 2025]]/defra_con[[#This Row],[GHG Conversion Factor 2024]]-1</f>
        <v>0</v>
      </c>
    </row>
    <row r="341" spans="1:11" ht="15" hidden="1" x14ac:dyDescent="0.35">
      <c r="A341" t="s">
        <v>97</v>
      </c>
      <c r="B341" t="s">
        <v>429</v>
      </c>
      <c r="C341" t="s">
        <v>467</v>
      </c>
      <c r="D341" t="s">
        <v>501</v>
      </c>
      <c r="E341"/>
      <c r="F341" t="s">
        <v>432</v>
      </c>
      <c r="G341" t="s">
        <v>169</v>
      </c>
      <c r="H341" t="s">
        <v>102</v>
      </c>
      <c r="I341">
        <v>3</v>
      </c>
      <c r="J341">
        <v>3</v>
      </c>
      <c r="K341" s="50">
        <f>defra_con[[#This Row],[GHG Conversion Factor 2025]]/defra_con[[#This Row],[GHG Conversion Factor 2024]]-1</f>
        <v>0</v>
      </c>
    </row>
    <row r="342" spans="1:11" ht="15" hidden="1" x14ac:dyDescent="0.35">
      <c r="A342" t="s">
        <v>97</v>
      </c>
      <c r="B342" t="s">
        <v>429</v>
      </c>
      <c r="C342" t="s">
        <v>467</v>
      </c>
      <c r="D342" t="s">
        <v>501</v>
      </c>
      <c r="E342"/>
      <c r="F342" t="s">
        <v>433</v>
      </c>
      <c r="G342" t="s">
        <v>169</v>
      </c>
      <c r="H342" t="s">
        <v>102</v>
      </c>
      <c r="I342">
        <v>1690</v>
      </c>
      <c r="J342">
        <v>1690</v>
      </c>
      <c r="K342" s="50">
        <f>defra_con[[#This Row],[GHG Conversion Factor 2025]]/defra_con[[#This Row],[GHG Conversion Factor 2024]]-1</f>
        <v>0</v>
      </c>
    </row>
    <row r="343" spans="1:11" ht="15" hidden="1" x14ac:dyDescent="0.35">
      <c r="A343" t="s">
        <v>97</v>
      </c>
      <c r="B343" t="s">
        <v>429</v>
      </c>
      <c r="C343" t="s">
        <v>467</v>
      </c>
      <c r="D343" t="s">
        <v>501</v>
      </c>
      <c r="E343"/>
      <c r="F343" t="s">
        <v>434</v>
      </c>
      <c r="G343" t="s">
        <v>169</v>
      </c>
      <c r="H343" t="s">
        <v>102</v>
      </c>
      <c r="I343">
        <v>1693</v>
      </c>
      <c r="J343">
        <v>1693</v>
      </c>
      <c r="K343" s="50">
        <f>defra_con[[#This Row],[GHG Conversion Factor 2025]]/defra_con[[#This Row],[GHG Conversion Factor 2024]]-1</f>
        <v>0</v>
      </c>
    </row>
    <row r="344" spans="1:11" ht="15" hidden="1" x14ac:dyDescent="0.35">
      <c r="A344" t="s">
        <v>97</v>
      </c>
      <c r="B344" t="s">
        <v>429</v>
      </c>
      <c r="C344" t="s">
        <v>467</v>
      </c>
      <c r="D344" t="s">
        <v>502</v>
      </c>
      <c r="E344"/>
      <c r="F344" t="s">
        <v>432</v>
      </c>
      <c r="G344" t="s">
        <v>169</v>
      </c>
      <c r="H344" t="s">
        <v>102</v>
      </c>
      <c r="I344">
        <v>2688</v>
      </c>
      <c r="J344">
        <v>2688</v>
      </c>
      <c r="K344" s="50">
        <f>defra_con[[#This Row],[GHG Conversion Factor 2025]]/defra_con[[#This Row],[GHG Conversion Factor 2024]]-1</f>
        <v>0</v>
      </c>
    </row>
    <row r="345" spans="1:11" ht="15" hidden="1" x14ac:dyDescent="0.35">
      <c r="A345" t="s">
        <v>97</v>
      </c>
      <c r="B345" t="s">
        <v>429</v>
      </c>
      <c r="C345" t="s">
        <v>467</v>
      </c>
      <c r="D345" t="s">
        <v>502</v>
      </c>
      <c r="E345"/>
      <c r="F345" t="s">
        <v>433</v>
      </c>
      <c r="G345" t="s">
        <v>169</v>
      </c>
      <c r="H345" t="s">
        <v>102</v>
      </c>
      <c r="I345">
        <v>0</v>
      </c>
      <c r="J345"/>
      <c r="K345" s="50" t="e">
        <f>defra_con[[#This Row],[GHG Conversion Factor 2025]]/defra_con[[#This Row],[GHG Conversion Factor 2024]]-1</f>
        <v>#DIV/0!</v>
      </c>
    </row>
    <row r="346" spans="1:11" ht="15" hidden="1" x14ac:dyDescent="0.35">
      <c r="A346" t="s">
        <v>97</v>
      </c>
      <c r="B346" t="s">
        <v>429</v>
      </c>
      <c r="C346" t="s">
        <v>467</v>
      </c>
      <c r="D346" t="s">
        <v>502</v>
      </c>
      <c r="E346"/>
      <c r="F346" t="s">
        <v>434</v>
      </c>
      <c r="G346" t="s">
        <v>169</v>
      </c>
      <c r="H346" t="s">
        <v>102</v>
      </c>
      <c r="I346">
        <v>2688</v>
      </c>
      <c r="J346">
        <v>2688</v>
      </c>
      <c r="K346" s="50">
        <f>defra_con[[#This Row],[GHG Conversion Factor 2025]]/defra_con[[#This Row],[GHG Conversion Factor 2024]]-1</f>
        <v>0</v>
      </c>
    </row>
    <row r="347" spans="1:11" ht="15" hidden="1" x14ac:dyDescent="0.35">
      <c r="A347" t="s">
        <v>97</v>
      </c>
      <c r="B347" t="s">
        <v>429</v>
      </c>
      <c r="C347" t="s">
        <v>467</v>
      </c>
      <c r="D347" t="s">
        <v>503</v>
      </c>
      <c r="E347"/>
      <c r="F347" t="s">
        <v>432</v>
      </c>
      <c r="G347" t="s">
        <v>169</v>
      </c>
      <c r="H347" t="s">
        <v>102</v>
      </c>
      <c r="I347">
        <v>2161</v>
      </c>
      <c r="J347">
        <v>2161</v>
      </c>
      <c r="K347" s="50">
        <f>defra_con[[#This Row],[GHG Conversion Factor 2025]]/defra_con[[#This Row],[GHG Conversion Factor 2024]]-1</f>
        <v>0</v>
      </c>
    </row>
    <row r="348" spans="1:11" ht="15" hidden="1" x14ac:dyDescent="0.35">
      <c r="A348" t="s">
        <v>97</v>
      </c>
      <c r="B348" t="s">
        <v>429</v>
      </c>
      <c r="C348" t="s">
        <v>467</v>
      </c>
      <c r="D348" t="s">
        <v>503</v>
      </c>
      <c r="E348"/>
      <c r="F348" t="s">
        <v>433</v>
      </c>
      <c r="G348" t="s">
        <v>169</v>
      </c>
      <c r="H348" t="s">
        <v>102</v>
      </c>
      <c r="I348">
        <v>0</v>
      </c>
      <c r="J348"/>
      <c r="K348" s="50" t="e">
        <f>defra_con[[#This Row],[GHG Conversion Factor 2025]]/defra_con[[#This Row],[GHG Conversion Factor 2024]]-1</f>
        <v>#DIV/0!</v>
      </c>
    </row>
    <row r="349" spans="1:11" ht="15" hidden="1" x14ac:dyDescent="0.35">
      <c r="A349" t="s">
        <v>97</v>
      </c>
      <c r="B349" t="s">
        <v>429</v>
      </c>
      <c r="C349" t="s">
        <v>467</v>
      </c>
      <c r="D349" t="s">
        <v>503</v>
      </c>
      <c r="E349"/>
      <c r="F349" t="s">
        <v>434</v>
      </c>
      <c r="G349" t="s">
        <v>169</v>
      </c>
      <c r="H349" t="s">
        <v>102</v>
      </c>
      <c r="I349">
        <v>2161</v>
      </c>
      <c r="J349">
        <v>2161</v>
      </c>
      <c r="K349" s="50">
        <f>defra_con[[#This Row],[GHG Conversion Factor 2025]]/defra_con[[#This Row],[GHG Conversion Factor 2024]]-1</f>
        <v>0</v>
      </c>
    </row>
    <row r="350" spans="1:11" ht="15" hidden="1" x14ac:dyDescent="0.35">
      <c r="A350" t="s">
        <v>97</v>
      </c>
      <c r="B350" t="s">
        <v>429</v>
      </c>
      <c r="C350" t="s">
        <v>467</v>
      </c>
      <c r="D350" t="s">
        <v>504</v>
      </c>
      <c r="E350"/>
      <c r="F350" t="s">
        <v>432</v>
      </c>
      <c r="G350" t="s">
        <v>169</v>
      </c>
      <c r="H350" t="s">
        <v>102</v>
      </c>
      <c r="I350">
        <v>1144</v>
      </c>
      <c r="J350">
        <v>1144</v>
      </c>
      <c r="K350" s="50">
        <f>defra_con[[#This Row],[GHG Conversion Factor 2025]]/defra_con[[#This Row],[GHG Conversion Factor 2024]]-1</f>
        <v>0</v>
      </c>
    </row>
    <row r="351" spans="1:11" ht="15" hidden="1" x14ac:dyDescent="0.35">
      <c r="A351" t="s">
        <v>97</v>
      </c>
      <c r="B351" t="s">
        <v>429</v>
      </c>
      <c r="C351" t="s">
        <v>467</v>
      </c>
      <c r="D351" t="s">
        <v>504</v>
      </c>
      <c r="E351"/>
      <c r="F351" t="s">
        <v>433</v>
      </c>
      <c r="G351" t="s">
        <v>169</v>
      </c>
      <c r="H351" t="s">
        <v>102</v>
      </c>
      <c r="I351">
        <v>238</v>
      </c>
      <c r="J351">
        <v>238</v>
      </c>
      <c r="K351" s="50">
        <f>defra_con[[#This Row],[GHG Conversion Factor 2025]]/defra_con[[#This Row],[GHG Conversion Factor 2024]]-1</f>
        <v>0</v>
      </c>
    </row>
    <row r="352" spans="1:11" ht="15" hidden="1" x14ac:dyDescent="0.35">
      <c r="A352" t="s">
        <v>97</v>
      </c>
      <c r="B352" t="s">
        <v>429</v>
      </c>
      <c r="C352" t="s">
        <v>467</v>
      </c>
      <c r="D352" t="s">
        <v>504</v>
      </c>
      <c r="E352"/>
      <c r="F352" t="s">
        <v>434</v>
      </c>
      <c r="G352" t="s">
        <v>169</v>
      </c>
      <c r="H352" t="s">
        <v>102</v>
      </c>
      <c r="I352">
        <v>1382</v>
      </c>
      <c r="J352">
        <v>1382</v>
      </c>
      <c r="K352" s="50">
        <f>defra_con[[#This Row],[GHG Conversion Factor 2025]]/defra_con[[#This Row],[GHG Conversion Factor 2024]]-1</f>
        <v>0</v>
      </c>
    </row>
    <row r="353" spans="1:11" ht="15" hidden="1" x14ac:dyDescent="0.35">
      <c r="A353" t="s">
        <v>97</v>
      </c>
      <c r="B353" t="s">
        <v>429</v>
      </c>
      <c r="C353" t="s">
        <v>467</v>
      </c>
      <c r="D353" t="s">
        <v>505</v>
      </c>
      <c r="E353"/>
      <c r="F353" t="s">
        <v>432</v>
      </c>
      <c r="G353" t="s">
        <v>169</v>
      </c>
      <c r="H353" t="s">
        <v>102</v>
      </c>
      <c r="I353">
        <v>2385</v>
      </c>
      <c r="J353">
        <v>2385</v>
      </c>
      <c r="K353" s="50">
        <f>defra_con[[#This Row],[GHG Conversion Factor 2025]]/defra_con[[#This Row],[GHG Conversion Factor 2024]]-1</f>
        <v>0</v>
      </c>
    </row>
    <row r="354" spans="1:11" ht="15" hidden="1" x14ac:dyDescent="0.35">
      <c r="A354" t="s">
        <v>97</v>
      </c>
      <c r="B354" t="s">
        <v>429</v>
      </c>
      <c r="C354" t="s">
        <v>467</v>
      </c>
      <c r="D354" t="s">
        <v>505</v>
      </c>
      <c r="E354"/>
      <c r="F354" t="s">
        <v>433</v>
      </c>
      <c r="G354" t="s">
        <v>169</v>
      </c>
      <c r="H354" t="s">
        <v>102</v>
      </c>
      <c r="I354">
        <v>0</v>
      </c>
      <c r="J354"/>
      <c r="K354" s="50" t="e">
        <f>defra_con[[#This Row],[GHG Conversion Factor 2025]]/defra_con[[#This Row],[GHG Conversion Factor 2024]]-1</f>
        <v>#DIV/0!</v>
      </c>
    </row>
    <row r="355" spans="1:11" ht="15" hidden="1" x14ac:dyDescent="0.35">
      <c r="A355" t="s">
        <v>97</v>
      </c>
      <c r="B355" t="s">
        <v>429</v>
      </c>
      <c r="C355" t="s">
        <v>467</v>
      </c>
      <c r="D355" t="s">
        <v>505</v>
      </c>
      <c r="E355"/>
      <c r="F355" t="s">
        <v>434</v>
      </c>
      <c r="G355" t="s">
        <v>169</v>
      </c>
      <c r="H355" t="s">
        <v>102</v>
      </c>
      <c r="I355">
        <v>2385</v>
      </c>
      <c r="J355">
        <v>2385</v>
      </c>
      <c r="K355" s="50">
        <f>defra_con[[#This Row],[GHG Conversion Factor 2025]]/defra_con[[#This Row],[GHG Conversion Factor 2024]]-1</f>
        <v>0</v>
      </c>
    </row>
    <row r="356" spans="1:11" ht="15" hidden="1" x14ac:dyDescent="0.35">
      <c r="A356" t="s">
        <v>97</v>
      </c>
      <c r="B356" t="s">
        <v>429</v>
      </c>
      <c r="C356" t="s">
        <v>467</v>
      </c>
      <c r="D356" t="s">
        <v>506</v>
      </c>
      <c r="E356"/>
      <c r="F356" t="s">
        <v>432</v>
      </c>
      <c r="G356" t="s">
        <v>169</v>
      </c>
      <c r="H356" t="s">
        <v>102</v>
      </c>
      <c r="I356">
        <v>2890</v>
      </c>
      <c r="J356">
        <v>2890</v>
      </c>
      <c r="K356" s="50">
        <f>defra_con[[#This Row],[GHG Conversion Factor 2025]]/defra_con[[#This Row],[GHG Conversion Factor 2024]]-1</f>
        <v>0</v>
      </c>
    </row>
    <row r="357" spans="1:11" ht="15" hidden="1" x14ac:dyDescent="0.35">
      <c r="A357" t="s">
        <v>97</v>
      </c>
      <c r="B357" t="s">
        <v>429</v>
      </c>
      <c r="C357" t="s">
        <v>467</v>
      </c>
      <c r="D357" t="s">
        <v>506</v>
      </c>
      <c r="E357"/>
      <c r="F357" t="s">
        <v>433</v>
      </c>
      <c r="G357" t="s">
        <v>169</v>
      </c>
      <c r="H357" t="s">
        <v>102</v>
      </c>
      <c r="I357">
        <v>0</v>
      </c>
      <c r="J357"/>
      <c r="K357" s="50" t="e">
        <f>defra_con[[#This Row],[GHG Conversion Factor 2025]]/defra_con[[#This Row],[GHG Conversion Factor 2024]]-1</f>
        <v>#DIV/0!</v>
      </c>
    </row>
    <row r="358" spans="1:11" ht="15" hidden="1" x14ac:dyDescent="0.35">
      <c r="A358" t="s">
        <v>97</v>
      </c>
      <c r="B358" t="s">
        <v>429</v>
      </c>
      <c r="C358" t="s">
        <v>467</v>
      </c>
      <c r="D358" t="s">
        <v>506</v>
      </c>
      <c r="E358"/>
      <c r="F358" t="s">
        <v>434</v>
      </c>
      <c r="G358" t="s">
        <v>169</v>
      </c>
      <c r="H358" t="s">
        <v>102</v>
      </c>
      <c r="I358">
        <v>2890</v>
      </c>
      <c r="J358">
        <v>2890</v>
      </c>
      <c r="K358" s="50">
        <f>defra_con[[#This Row],[GHG Conversion Factor 2025]]/defra_con[[#This Row],[GHG Conversion Factor 2024]]-1</f>
        <v>0</v>
      </c>
    </row>
    <row r="359" spans="1:11" ht="15" hidden="1" x14ac:dyDescent="0.35">
      <c r="A359" t="s">
        <v>97</v>
      </c>
      <c r="B359" t="s">
        <v>429</v>
      </c>
      <c r="C359" t="s">
        <v>467</v>
      </c>
      <c r="D359" t="s">
        <v>507</v>
      </c>
      <c r="E359"/>
      <c r="F359" t="s">
        <v>432</v>
      </c>
      <c r="G359" t="s">
        <v>169</v>
      </c>
      <c r="H359" t="s">
        <v>102</v>
      </c>
      <c r="I359">
        <v>2847</v>
      </c>
      <c r="J359">
        <v>2847</v>
      </c>
      <c r="K359" s="50">
        <f>defra_con[[#This Row],[GHG Conversion Factor 2025]]/defra_con[[#This Row],[GHG Conversion Factor 2024]]-1</f>
        <v>0</v>
      </c>
    </row>
    <row r="360" spans="1:11" ht="15" hidden="1" x14ac:dyDescent="0.35">
      <c r="A360" t="s">
        <v>97</v>
      </c>
      <c r="B360" t="s">
        <v>429</v>
      </c>
      <c r="C360" t="s">
        <v>467</v>
      </c>
      <c r="D360" t="s">
        <v>507</v>
      </c>
      <c r="E360"/>
      <c r="F360" t="s">
        <v>433</v>
      </c>
      <c r="G360" t="s">
        <v>169</v>
      </c>
      <c r="H360" t="s">
        <v>102</v>
      </c>
      <c r="I360">
        <v>0</v>
      </c>
      <c r="J360"/>
      <c r="K360" s="50" t="e">
        <f>defra_con[[#This Row],[GHG Conversion Factor 2025]]/defra_con[[#This Row],[GHG Conversion Factor 2024]]-1</f>
        <v>#DIV/0!</v>
      </c>
    </row>
    <row r="361" spans="1:11" ht="15" hidden="1" x14ac:dyDescent="0.35">
      <c r="A361" t="s">
        <v>97</v>
      </c>
      <c r="B361" t="s">
        <v>429</v>
      </c>
      <c r="C361" t="s">
        <v>467</v>
      </c>
      <c r="D361" t="s">
        <v>507</v>
      </c>
      <c r="E361"/>
      <c r="F361" t="s">
        <v>434</v>
      </c>
      <c r="G361" t="s">
        <v>169</v>
      </c>
      <c r="H361" t="s">
        <v>102</v>
      </c>
      <c r="I361">
        <v>2847</v>
      </c>
      <c r="J361">
        <v>2847</v>
      </c>
      <c r="K361" s="50">
        <f>defra_con[[#This Row],[GHG Conversion Factor 2025]]/defra_con[[#This Row],[GHG Conversion Factor 2024]]-1</f>
        <v>0</v>
      </c>
    </row>
    <row r="362" spans="1:11" ht="15" hidden="1" x14ac:dyDescent="0.35">
      <c r="A362" t="s">
        <v>97</v>
      </c>
      <c r="B362" t="s">
        <v>429</v>
      </c>
      <c r="C362" t="s">
        <v>467</v>
      </c>
      <c r="D362" t="s">
        <v>508</v>
      </c>
      <c r="E362"/>
      <c r="F362" t="s">
        <v>432</v>
      </c>
      <c r="G362" t="s">
        <v>169</v>
      </c>
      <c r="H362" t="s">
        <v>102</v>
      </c>
      <c r="I362">
        <v>2290</v>
      </c>
      <c r="J362">
        <v>2290</v>
      </c>
      <c r="K362" s="50">
        <f>defra_con[[#This Row],[GHG Conversion Factor 2025]]/defra_con[[#This Row],[GHG Conversion Factor 2024]]-1</f>
        <v>0</v>
      </c>
    </row>
    <row r="363" spans="1:11" ht="15" hidden="1" x14ac:dyDescent="0.35">
      <c r="A363" t="s">
        <v>97</v>
      </c>
      <c r="B363" t="s">
        <v>429</v>
      </c>
      <c r="C363" t="s">
        <v>467</v>
      </c>
      <c r="D363" t="s">
        <v>508</v>
      </c>
      <c r="E363"/>
      <c r="F363" t="s">
        <v>433</v>
      </c>
      <c r="G363" t="s">
        <v>169</v>
      </c>
      <c r="H363" t="s">
        <v>102</v>
      </c>
      <c r="I363">
        <v>0</v>
      </c>
      <c r="J363"/>
      <c r="K363" s="50" t="e">
        <f>defra_con[[#This Row],[GHG Conversion Factor 2025]]/defra_con[[#This Row],[GHG Conversion Factor 2024]]-1</f>
        <v>#DIV/0!</v>
      </c>
    </row>
    <row r="364" spans="1:11" ht="15" hidden="1" x14ac:dyDescent="0.35">
      <c r="A364" t="s">
        <v>97</v>
      </c>
      <c r="B364" t="s">
        <v>429</v>
      </c>
      <c r="C364" t="s">
        <v>467</v>
      </c>
      <c r="D364" t="s">
        <v>508</v>
      </c>
      <c r="E364"/>
      <c r="F364" t="s">
        <v>434</v>
      </c>
      <c r="G364" t="s">
        <v>169</v>
      </c>
      <c r="H364" t="s">
        <v>102</v>
      </c>
      <c r="I364">
        <v>2290</v>
      </c>
      <c r="J364">
        <v>2290</v>
      </c>
      <c r="K364" s="50">
        <f>defra_con[[#This Row],[GHG Conversion Factor 2025]]/defra_con[[#This Row],[GHG Conversion Factor 2024]]-1</f>
        <v>0</v>
      </c>
    </row>
    <row r="365" spans="1:11" ht="15" hidden="1" x14ac:dyDescent="0.35">
      <c r="A365" t="s">
        <v>97</v>
      </c>
      <c r="B365" t="s">
        <v>429</v>
      </c>
      <c r="C365" t="s">
        <v>467</v>
      </c>
      <c r="D365" t="s">
        <v>509</v>
      </c>
      <c r="E365"/>
      <c r="F365" t="s">
        <v>432</v>
      </c>
      <c r="G365" t="s">
        <v>169</v>
      </c>
      <c r="H365" t="s">
        <v>102</v>
      </c>
      <c r="I365">
        <v>2794</v>
      </c>
      <c r="J365">
        <v>2794</v>
      </c>
      <c r="K365" s="50">
        <f>defra_con[[#This Row],[GHG Conversion Factor 2025]]/defra_con[[#This Row],[GHG Conversion Factor 2024]]-1</f>
        <v>0</v>
      </c>
    </row>
    <row r="366" spans="1:11" ht="15" hidden="1" x14ac:dyDescent="0.35">
      <c r="A366" t="s">
        <v>97</v>
      </c>
      <c r="B366" t="s">
        <v>429</v>
      </c>
      <c r="C366" t="s">
        <v>467</v>
      </c>
      <c r="D366" t="s">
        <v>509</v>
      </c>
      <c r="E366"/>
      <c r="F366" t="s">
        <v>433</v>
      </c>
      <c r="G366" t="s">
        <v>169</v>
      </c>
      <c r="H366" t="s">
        <v>102</v>
      </c>
      <c r="I366">
        <v>0</v>
      </c>
      <c r="J366"/>
      <c r="K366" s="50" t="e">
        <f>defra_con[[#This Row],[GHG Conversion Factor 2025]]/defra_con[[#This Row],[GHG Conversion Factor 2024]]-1</f>
        <v>#DIV/0!</v>
      </c>
    </row>
    <row r="367" spans="1:11" ht="15" hidden="1" x14ac:dyDescent="0.35">
      <c r="A367" t="s">
        <v>97</v>
      </c>
      <c r="B367" t="s">
        <v>429</v>
      </c>
      <c r="C367" t="s">
        <v>467</v>
      </c>
      <c r="D367" t="s">
        <v>509</v>
      </c>
      <c r="E367"/>
      <c r="F367" t="s">
        <v>434</v>
      </c>
      <c r="G367" t="s">
        <v>169</v>
      </c>
      <c r="H367" t="s">
        <v>102</v>
      </c>
      <c r="I367">
        <v>2794</v>
      </c>
      <c r="J367">
        <v>2794</v>
      </c>
      <c r="K367" s="50">
        <f>defra_con[[#This Row],[GHG Conversion Factor 2025]]/defra_con[[#This Row],[GHG Conversion Factor 2024]]-1</f>
        <v>0</v>
      </c>
    </row>
    <row r="368" spans="1:11" ht="15" hidden="1" x14ac:dyDescent="0.35">
      <c r="A368" t="s">
        <v>97</v>
      </c>
      <c r="B368" t="s">
        <v>429</v>
      </c>
      <c r="C368" t="s">
        <v>467</v>
      </c>
      <c r="D368" t="s">
        <v>510</v>
      </c>
      <c r="E368"/>
      <c r="F368" t="s">
        <v>432</v>
      </c>
      <c r="G368" t="s">
        <v>169</v>
      </c>
      <c r="H368" t="s">
        <v>102</v>
      </c>
      <c r="I368">
        <v>2473</v>
      </c>
      <c r="J368">
        <v>2473</v>
      </c>
      <c r="K368" s="50">
        <f>defra_con[[#This Row],[GHG Conversion Factor 2025]]/defra_con[[#This Row],[GHG Conversion Factor 2024]]-1</f>
        <v>0</v>
      </c>
    </row>
    <row r="369" spans="1:11" ht="15" hidden="1" x14ac:dyDescent="0.35">
      <c r="A369" t="s">
        <v>97</v>
      </c>
      <c r="B369" t="s">
        <v>429</v>
      </c>
      <c r="C369" t="s">
        <v>467</v>
      </c>
      <c r="D369" t="s">
        <v>510</v>
      </c>
      <c r="E369"/>
      <c r="F369" t="s">
        <v>433</v>
      </c>
      <c r="G369" t="s">
        <v>169</v>
      </c>
      <c r="H369" t="s">
        <v>102</v>
      </c>
      <c r="I369">
        <v>0</v>
      </c>
      <c r="J369"/>
      <c r="K369" s="50" t="e">
        <f>defra_con[[#This Row],[GHG Conversion Factor 2025]]/defra_con[[#This Row],[GHG Conversion Factor 2024]]-1</f>
        <v>#DIV/0!</v>
      </c>
    </row>
    <row r="370" spans="1:11" ht="15" hidden="1" x14ac:dyDescent="0.35">
      <c r="A370" t="s">
        <v>97</v>
      </c>
      <c r="B370" t="s">
        <v>429</v>
      </c>
      <c r="C370" t="s">
        <v>467</v>
      </c>
      <c r="D370" t="s">
        <v>510</v>
      </c>
      <c r="E370"/>
      <c r="F370" t="s">
        <v>434</v>
      </c>
      <c r="G370" t="s">
        <v>169</v>
      </c>
      <c r="H370" t="s">
        <v>102</v>
      </c>
      <c r="I370">
        <v>2473</v>
      </c>
      <c r="J370">
        <v>2473</v>
      </c>
      <c r="K370" s="50">
        <f>defra_con[[#This Row],[GHG Conversion Factor 2025]]/defra_con[[#This Row],[GHG Conversion Factor 2024]]-1</f>
        <v>0</v>
      </c>
    </row>
    <row r="371" spans="1:11" ht="15" hidden="1" x14ac:dyDescent="0.35">
      <c r="A371" t="s">
        <v>97</v>
      </c>
      <c r="B371" t="s">
        <v>429</v>
      </c>
      <c r="C371" t="s">
        <v>467</v>
      </c>
      <c r="D371" t="s">
        <v>511</v>
      </c>
      <c r="E371"/>
      <c r="F371" t="s">
        <v>432</v>
      </c>
      <c r="G371" t="s">
        <v>169</v>
      </c>
      <c r="H371" t="s">
        <v>102</v>
      </c>
      <c r="I371">
        <v>2350</v>
      </c>
      <c r="J371">
        <v>2350</v>
      </c>
      <c r="K371" s="50">
        <f>defra_con[[#This Row],[GHG Conversion Factor 2025]]/defra_con[[#This Row],[GHG Conversion Factor 2024]]-1</f>
        <v>0</v>
      </c>
    </row>
    <row r="372" spans="1:11" ht="15" hidden="1" x14ac:dyDescent="0.35">
      <c r="A372" t="s">
        <v>97</v>
      </c>
      <c r="B372" t="s">
        <v>429</v>
      </c>
      <c r="C372" t="s">
        <v>467</v>
      </c>
      <c r="D372" t="s">
        <v>511</v>
      </c>
      <c r="E372"/>
      <c r="F372" t="s">
        <v>433</v>
      </c>
      <c r="G372" t="s">
        <v>169</v>
      </c>
      <c r="H372" t="s">
        <v>102</v>
      </c>
      <c r="I372">
        <v>0</v>
      </c>
      <c r="J372"/>
      <c r="K372" s="50" t="e">
        <f>defra_con[[#This Row],[GHG Conversion Factor 2025]]/defra_con[[#This Row],[GHG Conversion Factor 2024]]-1</f>
        <v>#DIV/0!</v>
      </c>
    </row>
    <row r="373" spans="1:11" ht="15" hidden="1" x14ac:dyDescent="0.35">
      <c r="A373" t="s">
        <v>97</v>
      </c>
      <c r="B373" t="s">
        <v>429</v>
      </c>
      <c r="C373" t="s">
        <v>467</v>
      </c>
      <c r="D373" t="s">
        <v>511</v>
      </c>
      <c r="E373"/>
      <c r="F373" t="s">
        <v>434</v>
      </c>
      <c r="G373" t="s">
        <v>169</v>
      </c>
      <c r="H373" t="s">
        <v>102</v>
      </c>
      <c r="I373">
        <v>2350</v>
      </c>
      <c r="J373">
        <v>2350</v>
      </c>
      <c r="K373" s="50">
        <f>defra_con[[#This Row],[GHG Conversion Factor 2025]]/defra_con[[#This Row],[GHG Conversion Factor 2024]]-1</f>
        <v>0</v>
      </c>
    </row>
    <row r="374" spans="1:11" ht="15" hidden="1" x14ac:dyDescent="0.35">
      <c r="A374" t="s">
        <v>97</v>
      </c>
      <c r="B374" t="s">
        <v>429</v>
      </c>
      <c r="C374" t="s">
        <v>467</v>
      </c>
      <c r="D374" t="s">
        <v>512</v>
      </c>
      <c r="E374"/>
      <c r="F374" t="s">
        <v>432</v>
      </c>
      <c r="G374" t="s">
        <v>169</v>
      </c>
      <c r="H374" t="s">
        <v>102</v>
      </c>
      <c r="I374">
        <v>2274</v>
      </c>
      <c r="J374">
        <v>2274</v>
      </c>
      <c r="K374" s="50">
        <f>defra_con[[#This Row],[GHG Conversion Factor 2025]]/defra_con[[#This Row],[GHG Conversion Factor 2024]]-1</f>
        <v>0</v>
      </c>
    </row>
    <row r="375" spans="1:11" ht="15" hidden="1" x14ac:dyDescent="0.35">
      <c r="A375" t="s">
        <v>97</v>
      </c>
      <c r="B375" t="s">
        <v>429</v>
      </c>
      <c r="C375" t="s">
        <v>467</v>
      </c>
      <c r="D375" t="s">
        <v>512</v>
      </c>
      <c r="E375"/>
      <c r="F375" t="s">
        <v>433</v>
      </c>
      <c r="G375" t="s">
        <v>169</v>
      </c>
      <c r="H375" t="s">
        <v>102</v>
      </c>
      <c r="I375">
        <v>0</v>
      </c>
      <c r="J375"/>
      <c r="K375" s="50" t="e">
        <f>defra_con[[#This Row],[GHG Conversion Factor 2025]]/defra_con[[#This Row],[GHG Conversion Factor 2024]]-1</f>
        <v>#DIV/0!</v>
      </c>
    </row>
    <row r="376" spans="1:11" ht="15" hidden="1" x14ac:dyDescent="0.35">
      <c r="A376" t="s">
        <v>97</v>
      </c>
      <c r="B376" t="s">
        <v>429</v>
      </c>
      <c r="C376" t="s">
        <v>467</v>
      </c>
      <c r="D376" t="s">
        <v>512</v>
      </c>
      <c r="E376"/>
      <c r="F376" t="s">
        <v>434</v>
      </c>
      <c r="G376" t="s">
        <v>169</v>
      </c>
      <c r="H376" t="s">
        <v>102</v>
      </c>
      <c r="I376">
        <v>2274</v>
      </c>
      <c r="J376">
        <v>2274</v>
      </c>
      <c r="K376" s="50">
        <f>defra_con[[#This Row],[GHG Conversion Factor 2025]]/defra_con[[#This Row],[GHG Conversion Factor 2024]]-1</f>
        <v>0</v>
      </c>
    </row>
    <row r="377" spans="1:11" ht="15" hidden="1" x14ac:dyDescent="0.35">
      <c r="A377" t="s">
        <v>97</v>
      </c>
      <c r="B377" t="s">
        <v>429</v>
      </c>
      <c r="C377" t="s">
        <v>467</v>
      </c>
      <c r="D377" t="s">
        <v>513</v>
      </c>
      <c r="E377"/>
      <c r="F377" t="s">
        <v>432</v>
      </c>
      <c r="G377" t="s">
        <v>169</v>
      </c>
      <c r="H377" t="s">
        <v>102</v>
      </c>
      <c r="I377">
        <v>2212</v>
      </c>
      <c r="J377">
        <v>2212</v>
      </c>
      <c r="K377" s="50">
        <f>defra_con[[#This Row],[GHG Conversion Factor 2025]]/defra_con[[#This Row],[GHG Conversion Factor 2024]]-1</f>
        <v>0</v>
      </c>
    </row>
    <row r="378" spans="1:11" ht="15" hidden="1" x14ac:dyDescent="0.35">
      <c r="A378" t="s">
        <v>97</v>
      </c>
      <c r="B378" t="s">
        <v>429</v>
      </c>
      <c r="C378" t="s">
        <v>467</v>
      </c>
      <c r="D378" t="s">
        <v>513</v>
      </c>
      <c r="E378"/>
      <c r="F378" t="s">
        <v>433</v>
      </c>
      <c r="G378" t="s">
        <v>169</v>
      </c>
      <c r="H378" t="s">
        <v>102</v>
      </c>
      <c r="I378">
        <v>0</v>
      </c>
      <c r="J378"/>
      <c r="K378" s="50" t="e">
        <f>defra_con[[#This Row],[GHG Conversion Factor 2025]]/defra_con[[#This Row],[GHG Conversion Factor 2024]]-1</f>
        <v>#DIV/0!</v>
      </c>
    </row>
    <row r="379" spans="1:11" ht="15" hidden="1" x14ac:dyDescent="0.35">
      <c r="A379" t="s">
        <v>97</v>
      </c>
      <c r="B379" t="s">
        <v>429</v>
      </c>
      <c r="C379" t="s">
        <v>467</v>
      </c>
      <c r="D379" t="s">
        <v>513</v>
      </c>
      <c r="E379"/>
      <c r="F379" t="s">
        <v>434</v>
      </c>
      <c r="G379" t="s">
        <v>169</v>
      </c>
      <c r="H379" t="s">
        <v>102</v>
      </c>
      <c r="I379">
        <v>2212</v>
      </c>
      <c r="J379">
        <v>2212</v>
      </c>
      <c r="K379" s="50">
        <f>defra_con[[#This Row],[GHG Conversion Factor 2025]]/defra_con[[#This Row],[GHG Conversion Factor 2024]]-1</f>
        <v>0</v>
      </c>
    </row>
    <row r="380" spans="1:11" ht="15" hidden="1" x14ac:dyDescent="0.35">
      <c r="A380" t="s">
        <v>97</v>
      </c>
      <c r="B380" t="s">
        <v>429</v>
      </c>
      <c r="C380" t="s">
        <v>467</v>
      </c>
      <c r="D380" t="s">
        <v>514</v>
      </c>
      <c r="E380"/>
      <c r="F380" t="s">
        <v>432</v>
      </c>
      <c r="G380" t="s">
        <v>169</v>
      </c>
      <c r="H380" t="s">
        <v>102</v>
      </c>
      <c r="I380">
        <v>1431</v>
      </c>
      <c r="J380">
        <v>1431</v>
      </c>
      <c r="K380" s="50">
        <f>defra_con[[#This Row],[GHG Conversion Factor 2025]]/defra_con[[#This Row],[GHG Conversion Factor 2024]]-1</f>
        <v>0</v>
      </c>
    </row>
    <row r="381" spans="1:11" ht="15" hidden="1" x14ac:dyDescent="0.35">
      <c r="A381" t="s">
        <v>97</v>
      </c>
      <c r="B381" t="s">
        <v>429</v>
      </c>
      <c r="C381" t="s">
        <v>467</v>
      </c>
      <c r="D381" t="s">
        <v>514</v>
      </c>
      <c r="E381"/>
      <c r="F381" t="s">
        <v>433</v>
      </c>
      <c r="G381" t="s">
        <v>169</v>
      </c>
      <c r="H381" t="s">
        <v>102</v>
      </c>
      <c r="I381">
        <v>0</v>
      </c>
      <c r="J381"/>
      <c r="K381" s="50" t="e">
        <f>defra_con[[#This Row],[GHG Conversion Factor 2025]]/defra_con[[#This Row],[GHG Conversion Factor 2024]]-1</f>
        <v>#DIV/0!</v>
      </c>
    </row>
    <row r="382" spans="1:11" ht="15" hidden="1" x14ac:dyDescent="0.35">
      <c r="A382" t="s">
        <v>97</v>
      </c>
      <c r="B382" t="s">
        <v>429</v>
      </c>
      <c r="C382" t="s">
        <v>467</v>
      </c>
      <c r="D382" t="s">
        <v>514</v>
      </c>
      <c r="E382"/>
      <c r="F382" t="s">
        <v>434</v>
      </c>
      <c r="G382" t="s">
        <v>169</v>
      </c>
      <c r="H382" t="s">
        <v>102</v>
      </c>
      <c r="I382">
        <v>1431</v>
      </c>
      <c r="J382">
        <v>1431</v>
      </c>
      <c r="K382" s="50">
        <f>defra_con[[#This Row],[GHG Conversion Factor 2025]]/defra_con[[#This Row],[GHG Conversion Factor 2024]]-1</f>
        <v>0</v>
      </c>
    </row>
    <row r="383" spans="1:11" ht="15" hidden="1" x14ac:dyDescent="0.35">
      <c r="A383" t="s">
        <v>97</v>
      </c>
      <c r="B383" t="s">
        <v>429</v>
      </c>
      <c r="C383" t="s">
        <v>467</v>
      </c>
      <c r="D383" t="s">
        <v>515</v>
      </c>
      <c r="E383"/>
      <c r="F383" t="s">
        <v>432</v>
      </c>
      <c r="G383" t="s">
        <v>169</v>
      </c>
      <c r="H383" t="s">
        <v>102</v>
      </c>
      <c r="I383">
        <v>1371</v>
      </c>
      <c r="J383">
        <v>1371</v>
      </c>
      <c r="K383" s="50">
        <f>defra_con[[#This Row],[GHG Conversion Factor 2025]]/defra_con[[#This Row],[GHG Conversion Factor 2024]]-1</f>
        <v>0</v>
      </c>
    </row>
    <row r="384" spans="1:11" ht="15" hidden="1" x14ac:dyDescent="0.35">
      <c r="A384" t="s">
        <v>97</v>
      </c>
      <c r="B384" t="s">
        <v>429</v>
      </c>
      <c r="C384" t="s">
        <v>467</v>
      </c>
      <c r="D384" t="s">
        <v>515</v>
      </c>
      <c r="E384"/>
      <c r="F384" t="s">
        <v>433</v>
      </c>
      <c r="G384" t="s">
        <v>169</v>
      </c>
      <c r="H384" t="s">
        <v>102</v>
      </c>
      <c r="I384">
        <v>0</v>
      </c>
      <c r="J384"/>
      <c r="K384" s="50" t="e">
        <f>defra_con[[#This Row],[GHG Conversion Factor 2025]]/defra_con[[#This Row],[GHG Conversion Factor 2024]]-1</f>
        <v>#DIV/0!</v>
      </c>
    </row>
    <row r="385" spans="1:11" ht="15" hidden="1" x14ac:dyDescent="0.35">
      <c r="A385" t="s">
        <v>97</v>
      </c>
      <c r="B385" t="s">
        <v>429</v>
      </c>
      <c r="C385" t="s">
        <v>467</v>
      </c>
      <c r="D385" t="s">
        <v>515</v>
      </c>
      <c r="E385"/>
      <c r="F385" t="s">
        <v>434</v>
      </c>
      <c r="G385" t="s">
        <v>169</v>
      </c>
      <c r="H385" t="s">
        <v>102</v>
      </c>
      <c r="I385">
        <v>1371</v>
      </c>
      <c r="J385">
        <v>1371</v>
      </c>
      <c r="K385" s="50">
        <f>defra_con[[#This Row],[GHG Conversion Factor 2025]]/defra_con[[#This Row],[GHG Conversion Factor 2024]]-1</f>
        <v>0</v>
      </c>
    </row>
    <row r="386" spans="1:11" ht="15" hidden="1" x14ac:dyDescent="0.35">
      <c r="A386" t="s">
        <v>97</v>
      </c>
      <c r="B386" t="s">
        <v>429</v>
      </c>
      <c r="C386" t="s">
        <v>467</v>
      </c>
      <c r="D386" t="s">
        <v>516</v>
      </c>
      <c r="E386"/>
      <c r="F386" t="s">
        <v>432</v>
      </c>
      <c r="G386" t="s">
        <v>169</v>
      </c>
      <c r="H386" t="s">
        <v>102</v>
      </c>
      <c r="I386">
        <v>2024</v>
      </c>
      <c r="J386">
        <v>2024</v>
      </c>
      <c r="K386" s="50">
        <f>defra_con[[#This Row],[GHG Conversion Factor 2025]]/defra_con[[#This Row],[GHG Conversion Factor 2024]]-1</f>
        <v>0</v>
      </c>
    </row>
    <row r="387" spans="1:11" ht="15" hidden="1" x14ac:dyDescent="0.35">
      <c r="A387" t="s">
        <v>97</v>
      </c>
      <c r="B387" t="s">
        <v>429</v>
      </c>
      <c r="C387" t="s">
        <v>467</v>
      </c>
      <c r="D387" t="s">
        <v>516</v>
      </c>
      <c r="E387"/>
      <c r="F387" t="s">
        <v>433</v>
      </c>
      <c r="G387" t="s">
        <v>169</v>
      </c>
      <c r="H387" t="s">
        <v>102</v>
      </c>
      <c r="I387">
        <v>0</v>
      </c>
      <c r="J387"/>
      <c r="K387" s="50" t="e">
        <f>defra_con[[#This Row],[GHG Conversion Factor 2025]]/defra_con[[#This Row],[GHG Conversion Factor 2024]]-1</f>
        <v>#DIV/0!</v>
      </c>
    </row>
    <row r="388" spans="1:11" ht="15" hidden="1" x14ac:dyDescent="0.35">
      <c r="A388" t="s">
        <v>97</v>
      </c>
      <c r="B388" t="s">
        <v>429</v>
      </c>
      <c r="C388" t="s">
        <v>467</v>
      </c>
      <c r="D388" t="s">
        <v>516</v>
      </c>
      <c r="E388"/>
      <c r="F388" t="s">
        <v>434</v>
      </c>
      <c r="G388" t="s">
        <v>169</v>
      </c>
      <c r="H388" t="s">
        <v>102</v>
      </c>
      <c r="I388">
        <v>2024</v>
      </c>
      <c r="J388">
        <v>2024</v>
      </c>
      <c r="K388" s="50">
        <f>defra_con[[#This Row],[GHG Conversion Factor 2025]]/defra_con[[#This Row],[GHG Conversion Factor 2024]]-1</f>
        <v>0</v>
      </c>
    </row>
    <row r="389" spans="1:11" ht="15" hidden="1" x14ac:dyDescent="0.35">
      <c r="A389" t="s">
        <v>97</v>
      </c>
      <c r="B389" t="s">
        <v>429</v>
      </c>
      <c r="C389" t="s">
        <v>467</v>
      </c>
      <c r="D389" t="s">
        <v>517</v>
      </c>
      <c r="E389"/>
      <c r="F389" t="s">
        <v>432</v>
      </c>
      <c r="G389" t="s">
        <v>169</v>
      </c>
      <c r="H389" t="s">
        <v>102</v>
      </c>
      <c r="I389">
        <v>3417</v>
      </c>
      <c r="J389">
        <v>3417</v>
      </c>
      <c r="K389" s="50">
        <f>defra_con[[#This Row],[GHG Conversion Factor 2025]]/defra_con[[#This Row],[GHG Conversion Factor 2024]]-1</f>
        <v>0</v>
      </c>
    </row>
    <row r="390" spans="1:11" ht="15" hidden="1" x14ac:dyDescent="0.35">
      <c r="A390" t="s">
        <v>97</v>
      </c>
      <c r="B390" t="s">
        <v>429</v>
      </c>
      <c r="C390" t="s">
        <v>467</v>
      </c>
      <c r="D390" t="s">
        <v>517</v>
      </c>
      <c r="E390"/>
      <c r="F390" t="s">
        <v>433</v>
      </c>
      <c r="G390" t="s">
        <v>169</v>
      </c>
      <c r="H390" t="s">
        <v>102</v>
      </c>
      <c r="I390">
        <v>0</v>
      </c>
      <c r="J390"/>
      <c r="K390" s="50" t="e">
        <f>defra_con[[#This Row],[GHG Conversion Factor 2025]]/defra_con[[#This Row],[GHG Conversion Factor 2024]]-1</f>
        <v>#DIV/0!</v>
      </c>
    </row>
    <row r="391" spans="1:11" ht="15" hidden="1" x14ac:dyDescent="0.35">
      <c r="A391" t="s">
        <v>97</v>
      </c>
      <c r="B391" t="s">
        <v>429</v>
      </c>
      <c r="C391" t="s">
        <v>467</v>
      </c>
      <c r="D391" t="s">
        <v>517</v>
      </c>
      <c r="E391"/>
      <c r="F391" t="s">
        <v>434</v>
      </c>
      <c r="G391" t="s">
        <v>169</v>
      </c>
      <c r="H391" t="s">
        <v>102</v>
      </c>
      <c r="I391">
        <v>3417</v>
      </c>
      <c r="J391">
        <v>3417</v>
      </c>
      <c r="K391" s="50">
        <f>defra_con[[#This Row],[GHG Conversion Factor 2025]]/defra_con[[#This Row],[GHG Conversion Factor 2024]]-1</f>
        <v>0</v>
      </c>
    </row>
    <row r="392" spans="1:11" ht="15" hidden="1" x14ac:dyDescent="0.35">
      <c r="A392" t="s">
        <v>97</v>
      </c>
      <c r="B392" t="s">
        <v>429</v>
      </c>
      <c r="C392" t="s">
        <v>467</v>
      </c>
      <c r="D392" t="s">
        <v>518</v>
      </c>
      <c r="E392"/>
      <c r="F392" t="s">
        <v>432</v>
      </c>
      <c r="G392" t="s">
        <v>169</v>
      </c>
      <c r="H392" t="s">
        <v>102</v>
      </c>
      <c r="I392">
        <v>13.8</v>
      </c>
      <c r="J392">
        <v>13.8</v>
      </c>
      <c r="K392" s="50">
        <f>defra_con[[#This Row],[GHG Conversion Factor 2025]]/defra_con[[#This Row],[GHG Conversion Factor 2024]]-1</f>
        <v>0</v>
      </c>
    </row>
    <row r="393" spans="1:11" ht="15" hidden="1" x14ac:dyDescent="0.35">
      <c r="A393" t="s">
        <v>97</v>
      </c>
      <c r="B393" t="s">
        <v>429</v>
      </c>
      <c r="C393" t="s">
        <v>467</v>
      </c>
      <c r="D393" t="s">
        <v>518</v>
      </c>
      <c r="E393"/>
      <c r="F393" t="s">
        <v>433</v>
      </c>
      <c r="G393" t="s">
        <v>169</v>
      </c>
      <c r="H393" t="s">
        <v>102</v>
      </c>
      <c r="I393">
        <v>1.5</v>
      </c>
      <c r="J393">
        <v>1.5</v>
      </c>
      <c r="K393" s="50">
        <f>defra_con[[#This Row],[GHG Conversion Factor 2025]]/defra_con[[#This Row],[GHG Conversion Factor 2024]]-1</f>
        <v>0</v>
      </c>
    </row>
    <row r="394" spans="1:11" ht="15" hidden="1" x14ac:dyDescent="0.35">
      <c r="A394" t="s">
        <v>97</v>
      </c>
      <c r="B394" t="s">
        <v>429</v>
      </c>
      <c r="C394" t="s">
        <v>467</v>
      </c>
      <c r="D394" t="s">
        <v>518</v>
      </c>
      <c r="E394"/>
      <c r="F394" t="s">
        <v>434</v>
      </c>
      <c r="G394" t="s">
        <v>169</v>
      </c>
      <c r="H394" t="s">
        <v>102</v>
      </c>
      <c r="I394">
        <v>15.3</v>
      </c>
      <c r="J394">
        <v>15.3</v>
      </c>
      <c r="K394" s="50">
        <f>defra_con[[#This Row],[GHG Conversion Factor 2025]]/defra_con[[#This Row],[GHG Conversion Factor 2024]]-1</f>
        <v>0</v>
      </c>
    </row>
    <row r="395" spans="1:11" ht="15" hidden="1" x14ac:dyDescent="0.35">
      <c r="A395" t="s">
        <v>97</v>
      </c>
      <c r="B395" t="s">
        <v>429</v>
      </c>
      <c r="C395" t="s">
        <v>467</v>
      </c>
      <c r="D395" t="s">
        <v>519</v>
      </c>
      <c r="E395"/>
      <c r="F395" t="s">
        <v>432</v>
      </c>
      <c r="G395" t="s">
        <v>169</v>
      </c>
      <c r="H395" t="s">
        <v>102</v>
      </c>
      <c r="I395">
        <v>105</v>
      </c>
      <c r="J395">
        <v>105</v>
      </c>
      <c r="K395" s="50">
        <f>defra_con[[#This Row],[GHG Conversion Factor 2025]]/defra_con[[#This Row],[GHG Conversion Factor 2024]]-1</f>
        <v>0</v>
      </c>
    </row>
    <row r="396" spans="1:11" ht="15" hidden="1" x14ac:dyDescent="0.35">
      <c r="A396" t="s">
        <v>97</v>
      </c>
      <c r="B396" t="s">
        <v>429</v>
      </c>
      <c r="C396" t="s">
        <v>467</v>
      </c>
      <c r="D396" t="s">
        <v>519</v>
      </c>
      <c r="E396"/>
      <c r="F396" t="s">
        <v>433</v>
      </c>
      <c r="G396" t="s">
        <v>169</v>
      </c>
      <c r="H396" t="s">
        <v>102</v>
      </c>
      <c r="I396">
        <v>1</v>
      </c>
      <c r="J396">
        <v>1</v>
      </c>
      <c r="K396" s="50">
        <f>defra_con[[#This Row],[GHG Conversion Factor 2025]]/defra_con[[#This Row],[GHG Conversion Factor 2024]]-1</f>
        <v>0</v>
      </c>
    </row>
    <row r="397" spans="1:11" ht="15" hidden="1" x14ac:dyDescent="0.35">
      <c r="A397" t="s">
        <v>97</v>
      </c>
      <c r="B397" t="s">
        <v>429</v>
      </c>
      <c r="C397" t="s">
        <v>467</v>
      </c>
      <c r="D397" t="s">
        <v>519</v>
      </c>
      <c r="E397"/>
      <c r="F397" t="s">
        <v>434</v>
      </c>
      <c r="G397" t="s">
        <v>169</v>
      </c>
      <c r="H397" t="s">
        <v>102</v>
      </c>
      <c r="I397">
        <v>106</v>
      </c>
      <c r="J397">
        <v>106</v>
      </c>
      <c r="K397" s="50">
        <f>defra_con[[#This Row],[GHG Conversion Factor 2025]]/defra_con[[#This Row],[GHG Conversion Factor 2024]]-1</f>
        <v>0</v>
      </c>
    </row>
    <row r="398" spans="1:11" ht="15" hidden="1" x14ac:dyDescent="0.35">
      <c r="A398" t="s">
        <v>97</v>
      </c>
      <c r="B398" t="s">
        <v>429</v>
      </c>
      <c r="C398" t="s">
        <v>467</v>
      </c>
      <c r="D398" t="s">
        <v>520</v>
      </c>
      <c r="E398"/>
      <c r="F398" t="s">
        <v>432</v>
      </c>
      <c r="G398" t="s">
        <v>169</v>
      </c>
      <c r="H398" t="s">
        <v>102</v>
      </c>
      <c r="I398">
        <v>40</v>
      </c>
      <c r="J398">
        <v>40</v>
      </c>
      <c r="K398" s="50">
        <f>defra_con[[#This Row],[GHG Conversion Factor 2025]]/defra_con[[#This Row],[GHG Conversion Factor 2024]]-1</f>
        <v>0</v>
      </c>
    </row>
    <row r="399" spans="1:11" ht="15" hidden="1" x14ac:dyDescent="0.35">
      <c r="A399" t="s">
        <v>97</v>
      </c>
      <c r="B399" t="s">
        <v>429</v>
      </c>
      <c r="C399" t="s">
        <v>467</v>
      </c>
      <c r="D399" t="s">
        <v>520</v>
      </c>
      <c r="E399"/>
      <c r="F399" t="s">
        <v>433</v>
      </c>
      <c r="G399" t="s">
        <v>169</v>
      </c>
      <c r="H399" t="s">
        <v>102</v>
      </c>
      <c r="I399">
        <v>0</v>
      </c>
      <c r="J399"/>
      <c r="K399" s="50" t="e">
        <f>defra_con[[#This Row],[GHG Conversion Factor 2025]]/defra_con[[#This Row],[GHG Conversion Factor 2024]]-1</f>
        <v>#DIV/0!</v>
      </c>
    </row>
    <row r="400" spans="1:11" ht="15" hidden="1" x14ac:dyDescent="0.35">
      <c r="A400" t="s">
        <v>97</v>
      </c>
      <c r="B400" t="s">
        <v>429</v>
      </c>
      <c r="C400" t="s">
        <v>467</v>
      </c>
      <c r="D400" t="s">
        <v>520</v>
      </c>
      <c r="E400"/>
      <c r="F400" t="s">
        <v>434</v>
      </c>
      <c r="G400" t="s">
        <v>169</v>
      </c>
      <c r="H400" t="s">
        <v>102</v>
      </c>
      <c r="I400">
        <v>40</v>
      </c>
      <c r="J400">
        <v>40</v>
      </c>
      <c r="K400" s="50">
        <f>defra_con[[#This Row],[GHG Conversion Factor 2025]]/defra_con[[#This Row],[GHG Conversion Factor 2024]]-1</f>
        <v>0</v>
      </c>
    </row>
    <row r="401" spans="1:11" ht="15" hidden="1" x14ac:dyDescent="0.35">
      <c r="A401" t="s">
        <v>97</v>
      </c>
      <c r="B401" t="s">
        <v>429</v>
      </c>
      <c r="C401" t="s">
        <v>467</v>
      </c>
      <c r="D401" t="s">
        <v>521</v>
      </c>
      <c r="E401"/>
      <c r="F401" t="s">
        <v>432</v>
      </c>
      <c r="G401" t="s">
        <v>169</v>
      </c>
      <c r="H401" t="s">
        <v>102</v>
      </c>
      <c r="I401">
        <v>0</v>
      </c>
      <c r="J401"/>
      <c r="K401" s="50" t="e">
        <f>defra_con[[#This Row],[GHG Conversion Factor 2025]]/defra_con[[#This Row],[GHG Conversion Factor 2024]]-1</f>
        <v>#DIV/0!</v>
      </c>
    </row>
    <row r="402" spans="1:11" ht="15" hidden="1" x14ac:dyDescent="0.35">
      <c r="A402" t="s">
        <v>97</v>
      </c>
      <c r="B402" t="s">
        <v>429</v>
      </c>
      <c r="C402" t="s">
        <v>467</v>
      </c>
      <c r="D402" t="s">
        <v>521</v>
      </c>
      <c r="E402"/>
      <c r="F402" t="s">
        <v>433</v>
      </c>
      <c r="G402" t="s">
        <v>169</v>
      </c>
      <c r="H402" t="s">
        <v>102</v>
      </c>
      <c r="I402">
        <v>1.8</v>
      </c>
      <c r="J402">
        <v>1.8</v>
      </c>
      <c r="K402" s="50">
        <f>defra_con[[#This Row],[GHG Conversion Factor 2025]]/defra_con[[#This Row],[GHG Conversion Factor 2024]]-1</f>
        <v>0</v>
      </c>
    </row>
    <row r="403" spans="1:11" ht="15" hidden="1" x14ac:dyDescent="0.35">
      <c r="A403" t="s">
        <v>97</v>
      </c>
      <c r="B403" t="s">
        <v>429</v>
      </c>
      <c r="C403" t="s">
        <v>467</v>
      </c>
      <c r="D403" t="s">
        <v>521</v>
      </c>
      <c r="E403"/>
      <c r="F403" t="s">
        <v>434</v>
      </c>
      <c r="G403" t="s">
        <v>169</v>
      </c>
      <c r="H403" t="s">
        <v>102</v>
      </c>
      <c r="I403">
        <v>1.8</v>
      </c>
      <c r="J403">
        <v>1.8</v>
      </c>
      <c r="K403" s="50">
        <f>defra_con[[#This Row],[GHG Conversion Factor 2025]]/defra_con[[#This Row],[GHG Conversion Factor 2024]]-1</f>
        <v>0</v>
      </c>
    </row>
    <row r="404" spans="1:11" ht="15" hidden="1" x14ac:dyDescent="0.35">
      <c r="A404" t="s">
        <v>97</v>
      </c>
      <c r="B404" t="s">
        <v>429</v>
      </c>
      <c r="C404" t="s">
        <v>467</v>
      </c>
      <c r="D404" t="s">
        <v>522</v>
      </c>
      <c r="E404"/>
      <c r="F404" t="s">
        <v>432</v>
      </c>
      <c r="G404" t="s">
        <v>169</v>
      </c>
      <c r="H404" t="s">
        <v>102</v>
      </c>
      <c r="I404">
        <v>0</v>
      </c>
      <c r="J404"/>
      <c r="K404" s="50" t="e">
        <f>defra_con[[#This Row],[GHG Conversion Factor 2025]]/defra_con[[#This Row],[GHG Conversion Factor 2024]]-1</f>
        <v>#DIV/0!</v>
      </c>
    </row>
    <row r="405" spans="1:11" ht="15" hidden="1" x14ac:dyDescent="0.35">
      <c r="A405" t="s">
        <v>97</v>
      </c>
      <c r="B405" t="s">
        <v>429</v>
      </c>
      <c r="C405" t="s">
        <v>467</v>
      </c>
      <c r="D405" t="s">
        <v>522</v>
      </c>
      <c r="E405"/>
      <c r="F405" t="s">
        <v>433</v>
      </c>
      <c r="G405" t="s">
        <v>169</v>
      </c>
      <c r="H405" t="s">
        <v>102</v>
      </c>
      <c r="I405">
        <v>0.64</v>
      </c>
      <c r="J405">
        <v>0.64</v>
      </c>
      <c r="K405" s="50">
        <f>defra_con[[#This Row],[GHG Conversion Factor 2025]]/defra_con[[#This Row],[GHG Conversion Factor 2024]]-1</f>
        <v>0</v>
      </c>
    </row>
    <row r="406" spans="1:11" ht="15" hidden="1" x14ac:dyDescent="0.35">
      <c r="A406" t="s">
        <v>97</v>
      </c>
      <c r="B406" t="s">
        <v>429</v>
      </c>
      <c r="C406" t="s">
        <v>467</v>
      </c>
      <c r="D406" t="s">
        <v>522</v>
      </c>
      <c r="E406"/>
      <c r="F406" t="s">
        <v>434</v>
      </c>
      <c r="G406" t="s">
        <v>169</v>
      </c>
      <c r="H406" t="s">
        <v>102</v>
      </c>
      <c r="I406">
        <v>0.64</v>
      </c>
      <c r="J406">
        <v>0.64</v>
      </c>
      <c r="K406" s="50">
        <f>defra_con[[#This Row],[GHG Conversion Factor 2025]]/defra_con[[#This Row],[GHG Conversion Factor 2024]]-1</f>
        <v>0</v>
      </c>
    </row>
    <row r="407" spans="1:11" ht="15" hidden="1" x14ac:dyDescent="0.35">
      <c r="A407" t="s">
        <v>97</v>
      </c>
      <c r="B407" t="s">
        <v>429</v>
      </c>
      <c r="C407" t="s">
        <v>467</v>
      </c>
      <c r="D407" t="s">
        <v>523</v>
      </c>
      <c r="E407"/>
      <c r="F407" t="s">
        <v>432</v>
      </c>
      <c r="G407" t="s">
        <v>169</v>
      </c>
      <c r="H407" t="s">
        <v>102</v>
      </c>
      <c r="I407">
        <v>0</v>
      </c>
      <c r="J407"/>
      <c r="K407" s="50" t="e">
        <f>defra_con[[#This Row],[GHG Conversion Factor 2025]]/defra_con[[#This Row],[GHG Conversion Factor 2024]]-1</f>
        <v>#DIV/0!</v>
      </c>
    </row>
    <row r="408" spans="1:11" ht="15" hidden="1" x14ac:dyDescent="0.35">
      <c r="A408" t="s">
        <v>97</v>
      </c>
      <c r="B408" t="s">
        <v>429</v>
      </c>
      <c r="C408" t="s">
        <v>467</v>
      </c>
      <c r="D408" t="s">
        <v>523</v>
      </c>
      <c r="E408"/>
      <c r="F408" t="s">
        <v>433</v>
      </c>
      <c r="G408" t="s">
        <v>169</v>
      </c>
      <c r="H408" t="s">
        <v>102</v>
      </c>
      <c r="I408">
        <v>0.16</v>
      </c>
      <c r="J408">
        <v>0.16</v>
      </c>
      <c r="K408" s="50">
        <f>defra_con[[#This Row],[GHG Conversion Factor 2025]]/defra_con[[#This Row],[GHG Conversion Factor 2024]]-1</f>
        <v>0</v>
      </c>
    </row>
    <row r="409" spans="1:11" ht="15" hidden="1" x14ac:dyDescent="0.35">
      <c r="A409" t="s">
        <v>97</v>
      </c>
      <c r="B409" t="s">
        <v>429</v>
      </c>
      <c r="C409" t="s">
        <v>467</v>
      </c>
      <c r="D409" t="s">
        <v>523</v>
      </c>
      <c r="E409"/>
      <c r="F409" t="s">
        <v>434</v>
      </c>
      <c r="G409" t="s">
        <v>169</v>
      </c>
      <c r="H409" t="s">
        <v>102</v>
      </c>
      <c r="I409">
        <v>0.16</v>
      </c>
      <c r="J409">
        <v>0.16</v>
      </c>
      <c r="K409" s="50">
        <f>defra_con[[#This Row],[GHG Conversion Factor 2025]]/defra_con[[#This Row],[GHG Conversion Factor 2024]]-1</f>
        <v>0</v>
      </c>
    </row>
    <row r="410" spans="1:11" ht="15" hidden="1" x14ac:dyDescent="0.35">
      <c r="A410" t="s">
        <v>97</v>
      </c>
      <c r="B410" t="s">
        <v>429</v>
      </c>
      <c r="C410" t="s">
        <v>467</v>
      </c>
      <c r="D410" t="s">
        <v>524</v>
      </c>
      <c r="E410"/>
      <c r="F410" t="s">
        <v>432</v>
      </c>
      <c r="G410" t="s">
        <v>169</v>
      </c>
      <c r="H410" t="s">
        <v>102</v>
      </c>
      <c r="I410">
        <v>0</v>
      </c>
      <c r="J410"/>
      <c r="K410" s="50" t="e">
        <f>defra_con[[#This Row],[GHG Conversion Factor 2025]]/defra_con[[#This Row],[GHG Conversion Factor 2024]]-1</f>
        <v>#DIV/0!</v>
      </c>
    </row>
    <row r="411" spans="1:11" ht="15" hidden="1" x14ac:dyDescent="0.35">
      <c r="A411" t="s">
        <v>97</v>
      </c>
      <c r="B411" t="s">
        <v>429</v>
      </c>
      <c r="C411" t="s">
        <v>467</v>
      </c>
      <c r="D411" t="s">
        <v>524</v>
      </c>
      <c r="E411"/>
      <c r="F411" t="s">
        <v>433</v>
      </c>
      <c r="G411" t="s">
        <v>169</v>
      </c>
      <c r="H411" t="s">
        <v>102</v>
      </c>
      <c r="I411">
        <v>0.55000000000000004</v>
      </c>
      <c r="J411">
        <v>0.55000000000000004</v>
      </c>
      <c r="K411" s="50">
        <f>defra_con[[#This Row],[GHG Conversion Factor 2025]]/defra_con[[#This Row],[GHG Conversion Factor 2024]]-1</f>
        <v>0</v>
      </c>
    </row>
    <row r="412" spans="1:11" ht="15" hidden="1" x14ac:dyDescent="0.35">
      <c r="A412" t="s">
        <v>97</v>
      </c>
      <c r="B412" t="s">
        <v>429</v>
      </c>
      <c r="C412" t="s">
        <v>467</v>
      </c>
      <c r="D412" t="s">
        <v>524</v>
      </c>
      <c r="E412"/>
      <c r="F412" t="s">
        <v>434</v>
      </c>
      <c r="G412" t="s">
        <v>169</v>
      </c>
      <c r="H412" t="s">
        <v>102</v>
      </c>
      <c r="I412">
        <v>0.55000000000000004</v>
      </c>
      <c r="J412">
        <v>0.55000000000000004</v>
      </c>
      <c r="K412" s="50">
        <f>defra_con[[#This Row],[GHG Conversion Factor 2025]]/defra_con[[#This Row],[GHG Conversion Factor 2024]]-1</f>
        <v>0</v>
      </c>
    </row>
    <row r="413" spans="1:11" ht="15" hidden="1" x14ac:dyDescent="0.35">
      <c r="A413" t="s">
        <v>97</v>
      </c>
      <c r="B413" t="s">
        <v>429</v>
      </c>
      <c r="C413" t="s">
        <v>467</v>
      </c>
      <c r="D413" t="s">
        <v>525</v>
      </c>
      <c r="E413"/>
      <c r="F413" t="s">
        <v>432</v>
      </c>
      <c r="G413" t="s">
        <v>169</v>
      </c>
      <c r="H413" t="s">
        <v>102</v>
      </c>
      <c r="I413">
        <v>3075</v>
      </c>
      <c r="J413">
        <v>3075</v>
      </c>
      <c r="K413" s="50">
        <f>defra_con[[#This Row],[GHG Conversion Factor 2025]]/defra_con[[#This Row],[GHG Conversion Factor 2024]]-1</f>
        <v>0</v>
      </c>
    </row>
    <row r="414" spans="1:11" ht="15" hidden="1" x14ac:dyDescent="0.35">
      <c r="A414" t="s">
        <v>97</v>
      </c>
      <c r="B414" t="s">
        <v>429</v>
      </c>
      <c r="C414" t="s">
        <v>467</v>
      </c>
      <c r="D414" t="s">
        <v>525</v>
      </c>
      <c r="E414"/>
      <c r="F414" t="s">
        <v>433</v>
      </c>
      <c r="G414" t="s">
        <v>169</v>
      </c>
      <c r="H414" t="s">
        <v>102</v>
      </c>
      <c r="I414">
        <v>0</v>
      </c>
      <c r="J414"/>
      <c r="K414" s="50" t="e">
        <f>defra_con[[#This Row],[GHG Conversion Factor 2025]]/defra_con[[#This Row],[GHG Conversion Factor 2024]]-1</f>
        <v>#DIV/0!</v>
      </c>
    </row>
    <row r="415" spans="1:11" ht="15" hidden="1" x14ac:dyDescent="0.35">
      <c r="A415" t="s">
        <v>97</v>
      </c>
      <c r="B415" t="s">
        <v>429</v>
      </c>
      <c r="C415" t="s">
        <v>467</v>
      </c>
      <c r="D415" t="s">
        <v>525</v>
      </c>
      <c r="E415"/>
      <c r="F415" t="s">
        <v>434</v>
      </c>
      <c r="G415" t="s">
        <v>169</v>
      </c>
      <c r="H415" t="s">
        <v>102</v>
      </c>
      <c r="I415">
        <v>3076</v>
      </c>
      <c r="J415">
        <v>3076</v>
      </c>
      <c r="K415" s="50">
        <f>defra_con[[#This Row],[GHG Conversion Factor 2025]]/defra_con[[#This Row],[GHG Conversion Factor 2024]]-1</f>
        <v>0</v>
      </c>
    </row>
    <row r="416" spans="1:11" ht="15" hidden="1" x14ac:dyDescent="0.35">
      <c r="A416" t="s">
        <v>97</v>
      </c>
      <c r="B416" t="s">
        <v>429</v>
      </c>
      <c r="C416" t="s">
        <v>467</v>
      </c>
      <c r="D416" t="s">
        <v>526</v>
      </c>
      <c r="E416"/>
      <c r="F416" t="s">
        <v>432</v>
      </c>
      <c r="G416" t="s">
        <v>169</v>
      </c>
      <c r="H416" t="s">
        <v>102</v>
      </c>
      <c r="I416">
        <v>27.6</v>
      </c>
      <c r="J416">
        <v>27.6</v>
      </c>
      <c r="K416" s="50">
        <f>defra_con[[#This Row],[GHG Conversion Factor 2025]]/defra_con[[#This Row],[GHG Conversion Factor 2024]]-1</f>
        <v>0</v>
      </c>
    </row>
    <row r="417" spans="1:11" ht="15" hidden="1" x14ac:dyDescent="0.35">
      <c r="A417" t="s">
        <v>97</v>
      </c>
      <c r="B417" t="s">
        <v>429</v>
      </c>
      <c r="C417" t="s">
        <v>467</v>
      </c>
      <c r="D417" t="s">
        <v>526</v>
      </c>
      <c r="E417"/>
      <c r="F417" t="s">
        <v>433</v>
      </c>
      <c r="G417" t="s">
        <v>169</v>
      </c>
      <c r="H417" t="s">
        <v>102</v>
      </c>
      <c r="I417">
        <v>0.8</v>
      </c>
      <c r="J417">
        <v>0.8</v>
      </c>
      <c r="K417" s="50">
        <f>defra_con[[#This Row],[GHG Conversion Factor 2025]]/defra_con[[#This Row],[GHG Conversion Factor 2024]]-1</f>
        <v>0</v>
      </c>
    </row>
    <row r="418" spans="1:11" ht="15" hidden="1" x14ac:dyDescent="0.35">
      <c r="A418" t="s">
        <v>97</v>
      </c>
      <c r="B418" t="s">
        <v>429</v>
      </c>
      <c r="C418" t="s">
        <v>467</v>
      </c>
      <c r="D418" t="s">
        <v>526</v>
      </c>
      <c r="E418"/>
      <c r="F418" t="s">
        <v>434</v>
      </c>
      <c r="G418" t="s">
        <v>169</v>
      </c>
      <c r="H418" t="s">
        <v>102</v>
      </c>
      <c r="I418">
        <v>28.4</v>
      </c>
      <c r="J418">
        <v>28.4</v>
      </c>
      <c r="K418" s="50">
        <f>defra_con[[#This Row],[GHG Conversion Factor 2025]]/defra_con[[#This Row],[GHG Conversion Factor 2024]]-1</f>
        <v>0</v>
      </c>
    </row>
    <row r="419" spans="1:11" ht="15" hidden="1" x14ac:dyDescent="0.35">
      <c r="A419" t="s">
        <v>97</v>
      </c>
      <c r="B419" t="s">
        <v>429</v>
      </c>
      <c r="C419" t="s">
        <v>467</v>
      </c>
      <c r="D419" t="s">
        <v>527</v>
      </c>
      <c r="E419"/>
      <c r="F419" t="s">
        <v>432</v>
      </c>
      <c r="G419" t="s">
        <v>169</v>
      </c>
      <c r="H419" t="s">
        <v>102</v>
      </c>
      <c r="I419">
        <v>0</v>
      </c>
      <c r="J419"/>
      <c r="K419" s="50" t="e">
        <f>defra_con[[#This Row],[GHG Conversion Factor 2025]]/defra_con[[#This Row],[GHG Conversion Factor 2024]]-1</f>
        <v>#DIV/0!</v>
      </c>
    </row>
    <row r="420" spans="1:11" ht="15" hidden="1" x14ac:dyDescent="0.35">
      <c r="A420" t="s">
        <v>97</v>
      </c>
      <c r="B420" t="s">
        <v>429</v>
      </c>
      <c r="C420" t="s">
        <v>467</v>
      </c>
      <c r="D420" t="s">
        <v>527</v>
      </c>
      <c r="E420"/>
      <c r="F420" t="s">
        <v>433</v>
      </c>
      <c r="G420" t="s">
        <v>169</v>
      </c>
      <c r="H420" t="s">
        <v>102</v>
      </c>
      <c r="I420">
        <v>1.35</v>
      </c>
      <c r="J420">
        <v>1.35</v>
      </c>
      <c r="K420" s="50">
        <f>defra_con[[#This Row],[GHG Conversion Factor 2025]]/defra_con[[#This Row],[GHG Conversion Factor 2024]]-1</f>
        <v>0</v>
      </c>
    </row>
    <row r="421" spans="1:11" ht="15" hidden="1" x14ac:dyDescent="0.35">
      <c r="A421" t="s">
        <v>97</v>
      </c>
      <c r="B421" t="s">
        <v>429</v>
      </c>
      <c r="C421" t="s">
        <v>467</v>
      </c>
      <c r="D421" t="s">
        <v>527</v>
      </c>
      <c r="E421"/>
      <c r="F421" t="s">
        <v>434</v>
      </c>
      <c r="G421" t="s">
        <v>169</v>
      </c>
      <c r="H421" t="s">
        <v>102</v>
      </c>
      <c r="I421">
        <v>1.35</v>
      </c>
      <c r="J421">
        <v>1.35</v>
      </c>
      <c r="K421" s="50">
        <f>defra_con[[#This Row],[GHG Conversion Factor 2025]]/defra_con[[#This Row],[GHG Conversion Factor 2024]]-1</f>
        <v>0</v>
      </c>
    </row>
    <row r="422" spans="1:11" ht="15" hidden="1" x14ac:dyDescent="0.35">
      <c r="A422" t="s">
        <v>97</v>
      </c>
      <c r="B422" t="s">
        <v>429</v>
      </c>
      <c r="C422" t="s">
        <v>467</v>
      </c>
      <c r="D422" t="s">
        <v>528</v>
      </c>
      <c r="E422"/>
      <c r="F422" t="s">
        <v>432</v>
      </c>
      <c r="G422" t="s">
        <v>169</v>
      </c>
      <c r="H422" t="s">
        <v>102</v>
      </c>
      <c r="I422">
        <v>0</v>
      </c>
      <c r="J422"/>
      <c r="K422" s="50" t="e">
        <f>defra_con[[#This Row],[GHG Conversion Factor 2025]]/defra_con[[#This Row],[GHG Conversion Factor 2024]]-1</f>
        <v>#DIV/0!</v>
      </c>
    </row>
    <row r="423" spans="1:11" ht="15" hidden="1" x14ac:dyDescent="0.35">
      <c r="A423" t="s">
        <v>97</v>
      </c>
      <c r="B423" t="s">
        <v>429</v>
      </c>
      <c r="C423" t="s">
        <v>467</v>
      </c>
      <c r="D423" t="s">
        <v>528</v>
      </c>
      <c r="E423"/>
      <c r="F423" t="s">
        <v>433</v>
      </c>
      <c r="G423" t="s">
        <v>169</v>
      </c>
      <c r="H423" t="s">
        <v>102</v>
      </c>
      <c r="I423">
        <v>1.47</v>
      </c>
      <c r="J423">
        <v>1.47</v>
      </c>
      <c r="K423" s="50">
        <f>defra_con[[#This Row],[GHG Conversion Factor 2025]]/defra_con[[#This Row],[GHG Conversion Factor 2024]]-1</f>
        <v>0</v>
      </c>
    </row>
    <row r="424" spans="1:11" ht="15" hidden="1" x14ac:dyDescent="0.35">
      <c r="A424" t="s">
        <v>97</v>
      </c>
      <c r="B424" t="s">
        <v>429</v>
      </c>
      <c r="C424" t="s">
        <v>467</v>
      </c>
      <c r="D424" t="s">
        <v>528</v>
      </c>
      <c r="E424"/>
      <c r="F424" t="s">
        <v>434</v>
      </c>
      <c r="G424" t="s">
        <v>169</v>
      </c>
      <c r="H424" t="s">
        <v>102</v>
      </c>
      <c r="I424">
        <v>1.47</v>
      </c>
      <c r="J424">
        <v>1.47</v>
      </c>
      <c r="K424" s="50">
        <f>defra_con[[#This Row],[GHG Conversion Factor 2025]]/defra_con[[#This Row],[GHG Conversion Factor 2024]]-1</f>
        <v>0</v>
      </c>
    </row>
    <row r="425" spans="1:11" ht="15" hidden="1" x14ac:dyDescent="0.35">
      <c r="A425" t="s">
        <v>97</v>
      </c>
      <c r="B425" t="s">
        <v>429</v>
      </c>
      <c r="C425" t="s">
        <v>467</v>
      </c>
      <c r="D425" t="s">
        <v>529</v>
      </c>
      <c r="E425"/>
      <c r="F425" t="s">
        <v>432</v>
      </c>
      <c r="G425" t="s">
        <v>169</v>
      </c>
      <c r="H425" t="s">
        <v>102</v>
      </c>
      <c r="I425">
        <v>1639</v>
      </c>
      <c r="J425">
        <v>1639</v>
      </c>
      <c r="K425" s="50">
        <f>defra_con[[#This Row],[GHG Conversion Factor 2025]]/defra_con[[#This Row],[GHG Conversion Factor 2024]]-1</f>
        <v>0</v>
      </c>
    </row>
    <row r="426" spans="1:11" ht="15" hidden="1" x14ac:dyDescent="0.35">
      <c r="A426" t="s">
        <v>97</v>
      </c>
      <c r="B426" t="s">
        <v>429</v>
      </c>
      <c r="C426" t="s">
        <v>467</v>
      </c>
      <c r="D426" t="s">
        <v>529</v>
      </c>
      <c r="E426"/>
      <c r="F426" t="s">
        <v>433</v>
      </c>
      <c r="G426" t="s">
        <v>169</v>
      </c>
      <c r="H426" t="s">
        <v>102</v>
      </c>
      <c r="I426">
        <v>0</v>
      </c>
      <c r="J426"/>
      <c r="K426" s="50" t="e">
        <f>defra_con[[#This Row],[GHG Conversion Factor 2025]]/defra_con[[#This Row],[GHG Conversion Factor 2024]]-1</f>
        <v>#DIV/0!</v>
      </c>
    </row>
    <row r="427" spans="1:11" ht="15" hidden="1" x14ac:dyDescent="0.35">
      <c r="A427" t="s">
        <v>97</v>
      </c>
      <c r="B427" t="s">
        <v>429</v>
      </c>
      <c r="C427" t="s">
        <v>467</v>
      </c>
      <c r="D427" t="s">
        <v>529</v>
      </c>
      <c r="E427"/>
      <c r="F427" t="s">
        <v>434</v>
      </c>
      <c r="G427" t="s">
        <v>169</v>
      </c>
      <c r="H427" t="s">
        <v>102</v>
      </c>
      <c r="I427">
        <v>1639</v>
      </c>
      <c r="J427">
        <v>1639</v>
      </c>
      <c r="K427" s="50">
        <f>defra_con[[#This Row],[GHG Conversion Factor 2025]]/defra_con[[#This Row],[GHG Conversion Factor 2024]]-1</f>
        <v>0</v>
      </c>
    </row>
    <row r="428" spans="1:11" ht="15" hidden="1" x14ac:dyDescent="0.35">
      <c r="A428" t="s">
        <v>97</v>
      </c>
      <c r="B428" t="s">
        <v>429</v>
      </c>
      <c r="C428" t="s">
        <v>467</v>
      </c>
      <c r="D428" t="s">
        <v>530</v>
      </c>
      <c r="E428"/>
      <c r="F428" t="s">
        <v>432</v>
      </c>
      <c r="G428" t="s">
        <v>169</v>
      </c>
      <c r="H428" t="s">
        <v>102</v>
      </c>
      <c r="I428">
        <v>2059</v>
      </c>
      <c r="J428">
        <v>2059</v>
      </c>
      <c r="K428" s="50">
        <f>defra_con[[#This Row],[GHG Conversion Factor 2025]]/defra_con[[#This Row],[GHG Conversion Factor 2024]]-1</f>
        <v>0</v>
      </c>
    </row>
    <row r="429" spans="1:11" ht="15" hidden="1" x14ac:dyDescent="0.35">
      <c r="A429" t="s">
        <v>97</v>
      </c>
      <c r="B429" t="s">
        <v>429</v>
      </c>
      <c r="C429" t="s">
        <v>467</v>
      </c>
      <c r="D429" t="s">
        <v>530</v>
      </c>
      <c r="E429"/>
      <c r="F429" t="s">
        <v>433</v>
      </c>
      <c r="G429" t="s">
        <v>169</v>
      </c>
      <c r="H429" t="s">
        <v>102</v>
      </c>
      <c r="I429">
        <v>0</v>
      </c>
      <c r="J429"/>
      <c r="K429" s="50" t="e">
        <f>defra_con[[#This Row],[GHG Conversion Factor 2025]]/defra_con[[#This Row],[GHG Conversion Factor 2024]]-1</f>
        <v>#DIV/0!</v>
      </c>
    </row>
    <row r="430" spans="1:11" ht="15" hidden="1" x14ac:dyDescent="0.35">
      <c r="A430" t="s">
        <v>97</v>
      </c>
      <c r="B430" t="s">
        <v>429</v>
      </c>
      <c r="C430" t="s">
        <v>467</v>
      </c>
      <c r="D430" t="s">
        <v>530</v>
      </c>
      <c r="E430"/>
      <c r="F430" t="s">
        <v>434</v>
      </c>
      <c r="G430" t="s">
        <v>169</v>
      </c>
      <c r="H430" t="s">
        <v>102</v>
      </c>
      <c r="I430">
        <v>2059</v>
      </c>
      <c r="J430">
        <v>2059</v>
      </c>
      <c r="K430" s="50">
        <f>defra_con[[#This Row],[GHG Conversion Factor 2025]]/defra_con[[#This Row],[GHG Conversion Factor 2024]]-1</f>
        <v>0</v>
      </c>
    </row>
    <row r="431" spans="1:11" ht="15" hidden="1" x14ac:dyDescent="0.35">
      <c r="A431" t="s">
        <v>97</v>
      </c>
      <c r="B431" t="s">
        <v>429</v>
      </c>
      <c r="C431" t="s">
        <v>467</v>
      </c>
      <c r="D431" t="s">
        <v>531</v>
      </c>
      <c r="E431"/>
      <c r="F431" t="s">
        <v>432</v>
      </c>
      <c r="G431" t="s">
        <v>169</v>
      </c>
      <c r="H431" t="s">
        <v>102</v>
      </c>
      <c r="I431">
        <v>1828</v>
      </c>
      <c r="J431">
        <v>1828</v>
      </c>
      <c r="K431" s="50">
        <f>defra_con[[#This Row],[GHG Conversion Factor 2025]]/defra_con[[#This Row],[GHG Conversion Factor 2024]]-1</f>
        <v>0</v>
      </c>
    </row>
    <row r="432" spans="1:11" ht="15" hidden="1" x14ac:dyDescent="0.35">
      <c r="A432" t="s">
        <v>97</v>
      </c>
      <c r="B432" t="s">
        <v>429</v>
      </c>
      <c r="C432" t="s">
        <v>467</v>
      </c>
      <c r="D432" t="s">
        <v>531</v>
      </c>
      <c r="E432"/>
      <c r="F432" t="s">
        <v>433</v>
      </c>
      <c r="G432" t="s">
        <v>169</v>
      </c>
      <c r="H432" t="s">
        <v>102</v>
      </c>
      <c r="I432">
        <v>0</v>
      </c>
      <c r="J432"/>
      <c r="K432" s="50" t="e">
        <f>defra_con[[#This Row],[GHG Conversion Factor 2025]]/defra_con[[#This Row],[GHG Conversion Factor 2024]]-1</f>
        <v>#DIV/0!</v>
      </c>
    </row>
    <row r="433" spans="1:11" ht="15" hidden="1" x14ac:dyDescent="0.35">
      <c r="A433" t="s">
        <v>97</v>
      </c>
      <c r="B433" t="s">
        <v>429</v>
      </c>
      <c r="C433" t="s">
        <v>467</v>
      </c>
      <c r="D433" t="s">
        <v>531</v>
      </c>
      <c r="E433"/>
      <c r="F433" t="s">
        <v>434</v>
      </c>
      <c r="G433" t="s">
        <v>169</v>
      </c>
      <c r="H433" t="s">
        <v>102</v>
      </c>
      <c r="I433">
        <v>1828</v>
      </c>
      <c r="J433">
        <v>1828</v>
      </c>
      <c r="K433" s="50">
        <f>defra_con[[#This Row],[GHG Conversion Factor 2025]]/defra_con[[#This Row],[GHG Conversion Factor 2024]]-1</f>
        <v>0</v>
      </c>
    </row>
    <row r="434" spans="1:11" ht="15" hidden="1" x14ac:dyDescent="0.35">
      <c r="A434" t="s">
        <v>97</v>
      </c>
      <c r="B434" t="s">
        <v>429</v>
      </c>
      <c r="C434" t="s">
        <v>467</v>
      </c>
      <c r="D434" t="s">
        <v>532</v>
      </c>
      <c r="E434"/>
      <c r="F434" t="s">
        <v>432</v>
      </c>
      <c r="G434" t="s">
        <v>169</v>
      </c>
      <c r="H434" t="s">
        <v>102</v>
      </c>
      <c r="I434">
        <v>156</v>
      </c>
      <c r="J434">
        <v>156</v>
      </c>
      <c r="K434" s="50">
        <f>defra_con[[#This Row],[GHG Conversion Factor 2025]]/defra_con[[#This Row],[GHG Conversion Factor 2024]]-1</f>
        <v>0</v>
      </c>
    </row>
    <row r="435" spans="1:11" ht="15" hidden="1" x14ac:dyDescent="0.35">
      <c r="A435" t="s">
        <v>97</v>
      </c>
      <c r="B435" t="s">
        <v>429</v>
      </c>
      <c r="C435" t="s">
        <v>467</v>
      </c>
      <c r="D435" t="s">
        <v>532</v>
      </c>
      <c r="E435"/>
      <c r="F435" t="s">
        <v>433</v>
      </c>
      <c r="G435" t="s">
        <v>169</v>
      </c>
      <c r="H435" t="s">
        <v>102</v>
      </c>
      <c r="I435">
        <v>0</v>
      </c>
      <c r="J435"/>
      <c r="K435" s="50" t="e">
        <f>defra_con[[#This Row],[GHG Conversion Factor 2025]]/defra_con[[#This Row],[GHG Conversion Factor 2024]]-1</f>
        <v>#DIV/0!</v>
      </c>
    </row>
    <row r="436" spans="1:11" ht="15" hidden="1" x14ac:dyDescent="0.35">
      <c r="A436" t="s">
        <v>97</v>
      </c>
      <c r="B436" t="s">
        <v>429</v>
      </c>
      <c r="C436" t="s">
        <v>467</v>
      </c>
      <c r="D436" t="s">
        <v>532</v>
      </c>
      <c r="E436"/>
      <c r="F436" t="s">
        <v>434</v>
      </c>
      <c r="G436" t="s">
        <v>169</v>
      </c>
      <c r="H436" t="s">
        <v>102</v>
      </c>
      <c r="I436">
        <v>156</v>
      </c>
      <c r="J436">
        <v>156</v>
      </c>
      <c r="K436" s="50">
        <f>defra_con[[#This Row],[GHG Conversion Factor 2025]]/defra_con[[#This Row],[GHG Conversion Factor 2024]]-1</f>
        <v>0</v>
      </c>
    </row>
    <row r="437" spans="1:11" ht="15" hidden="1" x14ac:dyDescent="0.35">
      <c r="A437" t="s">
        <v>97</v>
      </c>
      <c r="B437" t="s">
        <v>429</v>
      </c>
      <c r="C437" t="s">
        <v>467</v>
      </c>
      <c r="D437" t="s">
        <v>533</v>
      </c>
      <c r="E437"/>
      <c r="F437" t="s">
        <v>432</v>
      </c>
      <c r="G437" t="s">
        <v>169</v>
      </c>
      <c r="H437" t="s">
        <v>102</v>
      </c>
      <c r="I437">
        <v>0</v>
      </c>
      <c r="J437"/>
      <c r="K437" s="50" t="e">
        <f>defra_con[[#This Row],[GHG Conversion Factor 2025]]/defra_con[[#This Row],[GHG Conversion Factor 2024]]-1</f>
        <v>#DIV/0!</v>
      </c>
    </row>
    <row r="438" spans="1:11" ht="15" hidden="1" x14ac:dyDescent="0.35">
      <c r="A438" t="s">
        <v>97</v>
      </c>
      <c r="B438" t="s">
        <v>429</v>
      </c>
      <c r="C438" t="s">
        <v>467</v>
      </c>
      <c r="D438" t="s">
        <v>533</v>
      </c>
      <c r="E438"/>
      <c r="F438" t="s">
        <v>433</v>
      </c>
      <c r="G438" t="s">
        <v>169</v>
      </c>
      <c r="H438" t="s">
        <v>102</v>
      </c>
      <c r="I438">
        <v>0.23</v>
      </c>
      <c r="J438">
        <v>0.23</v>
      </c>
      <c r="K438" s="50">
        <f>defra_con[[#This Row],[GHG Conversion Factor 2025]]/defra_con[[#This Row],[GHG Conversion Factor 2024]]-1</f>
        <v>0</v>
      </c>
    </row>
    <row r="439" spans="1:11" ht="15" hidden="1" x14ac:dyDescent="0.35">
      <c r="A439" t="s">
        <v>97</v>
      </c>
      <c r="B439" t="s">
        <v>429</v>
      </c>
      <c r="C439" t="s">
        <v>467</v>
      </c>
      <c r="D439" t="s">
        <v>533</v>
      </c>
      <c r="E439"/>
      <c r="F439" t="s">
        <v>434</v>
      </c>
      <c r="G439" t="s">
        <v>169</v>
      </c>
      <c r="H439" t="s">
        <v>102</v>
      </c>
      <c r="I439">
        <v>0.23</v>
      </c>
      <c r="J439">
        <v>0.23</v>
      </c>
      <c r="K439" s="50">
        <f>defra_con[[#This Row],[GHG Conversion Factor 2025]]/defra_con[[#This Row],[GHG Conversion Factor 2024]]-1</f>
        <v>0</v>
      </c>
    </row>
    <row r="440" spans="1:11" ht="15" hidden="1" x14ac:dyDescent="0.35">
      <c r="A440" t="s">
        <v>97</v>
      </c>
      <c r="B440" t="s">
        <v>429</v>
      </c>
      <c r="C440" t="s">
        <v>467</v>
      </c>
      <c r="D440" t="s">
        <v>534</v>
      </c>
      <c r="E440"/>
      <c r="F440" t="s">
        <v>432</v>
      </c>
      <c r="G440" t="s">
        <v>169</v>
      </c>
      <c r="H440" t="s">
        <v>102</v>
      </c>
      <c r="I440">
        <v>1754</v>
      </c>
      <c r="J440">
        <v>1754</v>
      </c>
      <c r="K440" s="50">
        <f>defra_con[[#This Row],[GHG Conversion Factor 2025]]/defra_con[[#This Row],[GHG Conversion Factor 2024]]-1</f>
        <v>0</v>
      </c>
    </row>
    <row r="441" spans="1:11" ht="15" hidden="1" x14ac:dyDescent="0.35">
      <c r="A441" t="s">
        <v>97</v>
      </c>
      <c r="B441" t="s">
        <v>429</v>
      </c>
      <c r="C441" t="s">
        <v>467</v>
      </c>
      <c r="D441" t="s">
        <v>534</v>
      </c>
      <c r="E441"/>
      <c r="F441" t="s">
        <v>433</v>
      </c>
      <c r="G441" t="s">
        <v>169</v>
      </c>
      <c r="H441" t="s">
        <v>102</v>
      </c>
      <c r="I441">
        <v>0</v>
      </c>
      <c r="J441"/>
      <c r="K441" s="50" t="e">
        <f>defra_con[[#This Row],[GHG Conversion Factor 2025]]/defra_con[[#This Row],[GHG Conversion Factor 2024]]-1</f>
        <v>#DIV/0!</v>
      </c>
    </row>
    <row r="442" spans="1:11" ht="15" hidden="1" x14ac:dyDescent="0.35">
      <c r="A442" t="s">
        <v>97</v>
      </c>
      <c r="B442" t="s">
        <v>429</v>
      </c>
      <c r="C442" t="s">
        <v>467</v>
      </c>
      <c r="D442" t="s">
        <v>534</v>
      </c>
      <c r="E442"/>
      <c r="F442" t="s">
        <v>434</v>
      </c>
      <c r="G442" t="s">
        <v>169</v>
      </c>
      <c r="H442" t="s">
        <v>102</v>
      </c>
      <c r="I442">
        <v>1754</v>
      </c>
      <c r="J442">
        <v>1754</v>
      </c>
      <c r="K442" s="50">
        <f>defra_con[[#This Row],[GHG Conversion Factor 2025]]/defra_con[[#This Row],[GHG Conversion Factor 2024]]-1</f>
        <v>0</v>
      </c>
    </row>
    <row r="443" spans="1:11" ht="15" hidden="1" x14ac:dyDescent="0.35">
      <c r="A443" t="s">
        <v>97</v>
      </c>
      <c r="B443" t="s">
        <v>429</v>
      </c>
      <c r="C443" t="s">
        <v>467</v>
      </c>
      <c r="D443" t="s">
        <v>535</v>
      </c>
      <c r="E443"/>
      <c r="F443" t="s">
        <v>432</v>
      </c>
      <c r="G443" t="s">
        <v>169</v>
      </c>
      <c r="H443" t="s">
        <v>102</v>
      </c>
      <c r="I443">
        <v>0</v>
      </c>
      <c r="J443"/>
      <c r="K443" s="50" t="e">
        <f>defra_con[[#This Row],[GHG Conversion Factor 2025]]/defra_con[[#This Row],[GHG Conversion Factor 2024]]-1</f>
        <v>#DIV/0!</v>
      </c>
    </row>
    <row r="444" spans="1:11" ht="15" hidden="1" x14ac:dyDescent="0.35">
      <c r="A444" t="s">
        <v>97</v>
      </c>
      <c r="B444" t="s">
        <v>429</v>
      </c>
      <c r="C444" t="s">
        <v>467</v>
      </c>
      <c r="D444" t="s">
        <v>535</v>
      </c>
      <c r="E444"/>
      <c r="F444" t="s">
        <v>433</v>
      </c>
      <c r="G444" t="s">
        <v>169</v>
      </c>
      <c r="H444" t="s">
        <v>102</v>
      </c>
      <c r="I444">
        <v>1</v>
      </c>
      <c r="J444">
        <v>1</v>
      </c>
      <c r="K444" s="50">
        <f>defra_con[[#This Row],[GHG Conversion Factor 2025]]/defra_con[[#This Row],[GHG Conversion Factor 2024]]-1</f>
        <v>0</v>
      </c>
    </row>
    <row r="445" spans="1:11" ht="15" hidden="1" x14ac:dyDescent="0.35">
      <c r="A445" t="s">
        <v>97</v>
      </c>
      <c r="B445" t="s">
        <v>429</v>
      </c>
      <c r="C445" t="s">
        <v>467</v>
      </c>
      <c r="D445" t="s">
        <v>535</v>
      </c>
      <c r="E445"/>
      <c r="F445" t="s">
        <v>434</v>
      </c>
      <c r="G445" t="s">
        <v>169</v>
      </c>
      <c r="H445" t="s">
        <v>102</v>
      </c>
      <c r="I445">
        <v>1</v>
      </c>
      <c r="J445">
        <v>1</v>
      </c>
      <c r="K445" s="50">
        <f>defra_con[[#This Row],[GHG Conversion Factor 2025]]/defra_con[[#This Row],[GHG Conversion Factor 2024]]-1</f>
        <v>0</v>
      </c>
    </row>
    <row r="446" spans="1:11" ht="15" hidden="1" x14ac:dyDescent="0.35">
      <c r="A446" t="s">
        <v>97</v>
      </c>
      <c r="B446" t="s">
        <v>429</v>
      </c>
      <c r="C446" t="s">
        <v>467</v>
      </c>
      <c r="D446" t="s">
        <v>536</v>
      </c>
      <c r="E446"/>
      <c r="F446" t="s">
        <v>432</v>
      </c>
      <c r="G446" t="s">
        <v>169</v>
      </c>
      <c r="H446" t="s">
        <v>102</v>
      </c>
      <c r="I446">
        <v>88</v>
      </c>
      <c r="J446">
        <v>88</v>
      </c>
      <c r="K446" s="50">
        <f>defra_con[[#This Row],[GHG Conversion Factor 2025]]/defra_con[[#This Row],[GHG Conversion Factor 2024]]-1</f>
        <v>0</v>
      </c>
    </row>
    <row r="447" spans="1:11" ht="15" hidden="1" x14ac:dyDescent="0.35">
      <c r="A447" t="s">
        <v>97</v>
      </c>
      <c r="B447" t="s">
        <v>429</v>
      </c>
      <c r="C447" t="s">
        <v>467</v>
      </c>
      <c r="D447" t="s">
        <v>536</v>
      </c>
      <c r="E447"/>
      <c r="F447" t="s">
        <v>433</v>
      </c>
      <c r="G447" t="s">
        <v>169</v>
      </c>
      <c r="H447" t="s">
        <v>102</v>
      </c>
      <c r="I447">
        <v>1</v>
      </c>
      <c r="J447">
        <v>1</v>
      </c>
      <c r="K447" s="50">
        <f>defra_con[[#This Row],[GHG Conversion Factor 2025]]/defra_con[[#This Row],[GHG Conversion Factor 2024]]-1</f>
        <v>0</v>
      </c>
    </row>
    <row r="448" spans="1:11" ht="15" hidden="1" x14ac:dyDescent="0.35">
      <c r="A448" t="s">
        <v>97</v>
      </c>
      <c r="B448" t="s">
        <v>429</v>
      </c>
      <c r="C448" t="s">
        <v>467</v>
      </c>
      <c r="D448" t="s">
        <v>536</v>
      </c>
      <c r="E448"/>
      <c r="F448" t="s">
        <v>434</v>
      </c>
      <c r="G448" t="s">
        <v>169</v>
      </c>
      <c r="H448" t="s">
        <v>102</v>
      </c>
      <c r="I448">
        <v>89</v>
      </c>
      <c r="J448">
        <v>89</v>
      </c>
      <c r="K448" s="50">
        <f>defra_con[[#This Row],[GHG Conversion Factor 2025]]/defra_con[[#This Row],[GHG Conversion Factor 2024]]-1</f>
        <v>0</v>
      </c>
    </row>
    <row r="449" spans="1:11" ht="15" hidden="1" x14ac:dyDescent="0.35">
      <c r="A449" t="s">
        <v>97</v>
      </c>
      <c r="B449" t="s">
        <v>429</v>
      </c>
      <c r="C449" t="s">
        <v>467</v>
      </c>
      <c r="D449" t="s">
        <v>537</v>
      </c>
      <c r="E449"/>
      <c r="F449" t="s">
        <v>432</v>
      </c>
      <c r="G449" t="s">
        <v>169</v>
      </c>
      <c r="H449" t="s">
        <v>102</v>
      </c>
      <c r="I449">
        <v>117</v>
      </c>
      <c r="J449">
        <v>117</v>
      </c>
      <c r="K449" s="50">
        <f>defra_con[[#This Row],[GHG Conversion Factor 2025]]/defra_con[[#This Row],[GHG Conversion Factor 2024]]-1</f>
        <v>0</v>
      </c>
    </row>
    <row r="450" spans="1:11" ht="15" hidden="1" x14ac:dyDescent="0.35">
      <c r="A450" t="s">
        <v>97</v>
      </c>
      <c r="B450" t="s">
        <v>429</v>
      </c>
      <c r="C450" t="s">
        <v>467</v>
      </c>
      <c r="D450" t="s">
        <v>537</v>
      </c>
      <c r="E450"/>
      <c r="F450" t="s">
        <v>433</v>
      </c>
      <c r="G450" t="s">
        <v>169</v>
      </c>
      <c r="H450" t="s">
        <v>102</v>
      </c>
      <c r="I450">
        <v>1</v>
      </c>
      <c r="J450">
        <v>1</v>
      </c>
      <c r="K450" s="50">
        <f>defra_con[[#This Row],[GHG Conversion Factor 2025]]/defra_con[[#This Row],[GHG Conversion Factor 2024]]-1</f>
        <v>0</v>
      </c>
    </row>
    <row r="451" spans="1:11" ht="15" hidden="1" x14ac:dyDescent="0.35">
      <c r="A451" t="s">
        <v>97</v>
      </c>
      <c r="B451" t="s">
        <v>429</v>
      </c>
      <c r="C451" t="s">
        <v>467</v>
      </c>
      <c r="D451" t="s">
        <v>537</v>
      </c>
      <c r="E451"/>
      <c r="F451" t="s">
        <v>434</v>
      </c>
      <c r="G451" t="s">
        <v>169</v>
      </c>
      <c r="H451" t="s">
        <v>102</v>
      </c>
      <c r="I451">
        <v>118</v>
      </c>
      <c r="J451">
        <v>118</v>
      </c>
      <c r="K451" s="50">
        <f>defra_con[[#This Row],[GHG Conversion Factor 2025]]/defra_con[[#This Row],[GHG Conversion Factor 2024]]-1</f>
        <v>0</v>
      </c>
    </row>
    <row r="452" spans="1:11" ht="15" hidden="1" x14ac:dyDescent="0.35">
      <c r="A452" t="s">
        <v>97</v>
      </c>
      <c r="B452" t="s">
        <v>429</v>
      </c>
      <c r="C452" t="s">
        <v>467</v>
      </c>
      <c r="D452" t="s">
        <v>538</v>
      </c>
      <c r="E452"/>
      <c r="F452" t="s">
        <v>432</v>
      </c>
      <c r="G452" t="s">
        <v>169</v>
      </c>
      <c r="H452" t="s">
        <v>102</v>
      </c>
      <c r="I452">
        <v>36</v>
      </c>
      <c r="J452">
        <v>36</v>
      </c>
      <c r="K452" s="50">
        <f>defra_con[[#This Row],[GHG Conversion Factor 2025]]/defra_con[[#This Row],[GHG Conversion Factor 2024]]-1</f>
        <v>0</v>
      </c>
    </row>
    <row r="453" spans="1:11" ht="15" hidden="1" x14ac:dyDescent="0.35">
      <c r="A453" t="s">
        <v>97</v>
      </c>
      <c r="B453" t="s">
        <v>429</v>
      </c>
      <c r="C453" t="s">
        <v>467</v>
      </c>
      <c r="D453" t="s">
        <v>538</v>
      </c>
      <c r="E453"/>
      <c r="F453" t="s">
        <v>433</v>
      </c>
      <c r="G453" t="s">
        <v>169</v>
      </c>
      <c r="H453" t="s">
        <v>102</v>
      </c>
      <c r="I453">
        <v>7528</v>
      </c>
      <c r="J453">
        <v>7528</v>
      </c>
      <c r="K453" s="50">
        <f>defra_con[[#This Row],[GHG Conversion Factor 2025]]/defra_con[[#This Row],[GHG Conversion Factor 2024]]-1</f>
        <v>0</v>
      </c>
    </row>
    <row r="454" spans="1:11" ht="15" hidden="1" x14ac:dyDescent="0.35">
      <c r="A454" t="s">
        <v>97</v>
      </c>
      <c r="B454" t="s">
        <v>429</v>
      </c>
      <c r="C454" t="s">
        <v>467</v>
      </c>
      <c r="D454" t="s">
        <v>538</v>
      </c>
      <c r="E454"/>
      <c r="F454" t="s">
        <v>434</v>
      </c>
      <c r="G454" t="s">
        <v>169</v>
      </c>
      <c r="H454" t="s">
        <v>102</v>
      </c>
      <c r="I454">
        <v>7564</v>
      </c>
      <c r="J454">
        <v>7564</v>
      </c>
      <c r="K454" s="50">
        <f>defra_con[[#This Row],[GHG Conversion Factor 2025]]/defra_con[[#This Row],[GHG Conversion Factor 2024]]-1</f>
        <v>0</v>
      </c>
    </row>
    <row r="455" spans="1:11" ht="15" hidden="1" x14ac:dyDescent="0.35">
      <c r="A455" t="s">
        <v>97</v>
      </c>
      <c r="B455" t="s">
        <v>429</v>
      </c>
      <c r="C455" t="s">
        <v>467</v>
      </c>
      <c r="D455" t="s">
        <v>539</v>
      </c>
      <c r="E455"/>
      <c r="F455" t="s">
        <v>432</v>
      </c>
      <c r="G455" t="s">
        <v>169</v>
      </c>
      <c r="H455" t="s">
        <v>102</v>
      </c>
      <c r="I455">
        <v>0</v>
      </c>
      <c r="J455"/>
      <c r="K455" s="50" t="e">
        <f>defra_con[[#This Row],[GHG Conversion Factor 2025]]/defra_con[[#This Row],[GHG Conversion Factor 2024]]-1</f>
        <v>#DIV/0!</v>
      </c>
    </row>
    <row r="456" spans="1:11" ht="15" hidden="1" x14ac:dyDescent="0.35">
      <c r="A456" t="s">
        <v>97</v>
      </c>
      <c r="B456" t="s">
        <v>429</v>
      </c>
      <c r="C456" t="s">
        <v>467</v>
      </c>
      <c r="D456" t="s">
        <v>539</v>
      </c>
      <c r="E456"/>
      <c r="F456" t="s">
        <v>433</v>
      </c>
      <c r="G456" t="s">
        <v>169</v>
      </c>
      <c r="H456" t="s">
        <v>102</v>
      </c>
      <c r="I456">
        <v>3870</v>
      </c>
      <c r="J456">
        <v>3870</v>
      </c>
      <c r="K456" s="50">
        <f>defra_con[[#This Row],[GHG Conversion Factor 2025]]/defra_con[[#This Row],[GHG Conversion Factor 2024]]-1</f>
        <v>0</v>
      </c>
    </row>
    <row r="457" spans="1:11" ht="15" hidden="1" x14ac:dyDescent="0.35">
      <c r="A457" t="s">
        <v>97</v>
      </c>
      <c r="B457" t="s">
        <v>429</v>
      </c>
      <c r="C457" t="s">
        <v>467</v>
      </c>
      <c r="D457" t="s">
        <v>539</v>
      </c>
      <c r="E457"/>
      <c r="F457" t="s">
        <v>434</v>
      </c>
      <c r="G457" t="s">
        <v>169</v>
      </c>
      <c r="H457" t="s">
        <v>102</v>
      </c>
      <c r="I457">
        <v>3870</v>
      </c>
      <c r="J457">
        <v>3870</v>
      </c>
      <c r="K457" s="50">
        <f>defra_con[[#This Row],[GHG Conversion Factor 2025]]/defra_con[[#This Row],[GHG Conversion Factor 2024]]-1</f>
        <v>0</v>
      </c>
    </row>
    <row r="458" spans="1:11" ht="15" hidden="1" x14ac:dyDescent="0.35">
      <c r="A458" t="s">
        <v>97</v>
      </c>
      <c r="B458" t="s">
        <v>429</v>
      </c>
      <c r="C458" t="s">
        <v>467</v>
      </c>
      <c r="D458" t="s">
        <v>540</v>
      </c>
      <c r="E458"/>
      <c r="F458" t="s">
        <v>432</v>
      </c>
      <c r="G458" t="s">
        <v>169</v>
      </c>
      <c r="H458" t="s">
        <v>102</v>
      </c>
      <c r="I458">
        <v>0</v>
      </c>
      <c r="J458"/>
      <c r="K458" s="50" t="e">
        <f>defra_con[[#This Row],[GHG Conversion Factor 2025]]/defra_con[[#This Row],[GHG Conversion Factor 2024]]-1</f>
        <v>#DIV/0!</v>
      </c>
    </row>
    <row r="459" spans="1:11" ht="15" hidden="1" x14ac:dyDescent="0.35">
      <c r="A459" t="s">
        <v>97</v>
      </c>
      <c r="B459" t="s">
        <v>429</v>
      </c>
      <c r="C459" t="s">
        <v>467</v>
      </c>
      <c r="D459" t="s">
        <v>540</v>
      </c>
      <c r="E459"/>
      <c r="F459" t="s">
        <v>433</v>
      </c>
      <c r="G459" t="s">
        <v>169</v>
      </c>
      <c r="H459" t="s">
        <v>102</v>
      </c>
      <c r="I459">
        <v>4786</v>
      </c>
      <c r="J459">
        <v>4786</v>
      </c>
      <c r="K459" s="50">
        <f>defra_con[[#This Row],[GHG Conversion Factor 2025]]/defra_con[[#This Row],[GHG Conversion Factor 2024]]-1</f>
        <v>0</v>
      </c>
    </row>
    <row r="460" spans="1:11" ht="15" hidden="1" x14ac:dyDescent="0.35">
      <c r="A460" t="s">
        <v>97</v>
      </c>
      <c r="B460" t="s">
        <v>429</v>
      </c>
      <c r="C460" t="s">
        <v>467</v>
      </c>
      <c r="D460" t="s">
        <v>540</v>
      </c>
      <c r="E460"/>
      <c r="F460" t="s">
        <v>434</v>
      </c>
      <c r="G460" t="s">
        <v>169</v>
      </c>
      <c r="H460" t="s">
        <v>102</v>
      </c>
      <c r="I460">
        <v>4786</v>
      </c>
      <c r="J460">
        <v>4786</v>
      </c>
      <c r="K460" s="50">
        <f>defra_con[[#This Row],[GHG Conversion Factor 2025]]/defra_con[[#This Row],[GHG Conversion Factor 2024]]-1</f>
        <v>0</v>
      </c>
    </row>
    <row r="461" spans="1:11" ht="15" hidden="1" x14ac:dyDescent="0.35">
      <c r="A461" t="s">
        <v>97</v>
      </c>
      <c r="B461" t="s">
        <v>429</v>
      </c>
      <c r="C461" t="s">
        <v>467</v>
      </c>
      <c r="D461" t="s">
        <v>541</v>
      </c>
      <c r="E461"/>
      <c r="F461" t="s">
        <v>432</v>
      </c>
      <c r="G461" t="s">
        <v>169</v>
      </c>
      <c r="H461" t="s">
        <v>102</v>
      </c>
      <c r="I461">
        <v>4972</v>
      </c>
      <c r="J461">
        <v>4972</v>
      </c>
      <c r="K461" s="50">
        <f>defra_con[[#This Row],[GHG Conversion Factor 2025]]/defra_con[[#This Row],[GHG Conversion Factor 2024]]-1</f>
        <v>0</v>
      </c>
    </row>
    <row r="462" spans="1:11" ht="15" hidden="1" x14ac:dyDescent="0.35">
      <c r="A462" t="s">
        <v>97</v>
      </c>
      <c r="B462" t="s">
        <v>429</v>
      </c>
      <c r="C462" t="s">
        <v>467</v>
      </c>
      <c r="D462" t="s">
        <v>541</v>
      </c>
      <c r="E462"/>
      <c r="F462" t="s">
        <v>433</v>
      </c>
      <c r="G462" t="s">
        <v>169</v>
      </c>
      <c r="H462" t="s">
        <v>102</v>
      </c>
      <c r="I462">
        <v>8326</v>
      </c>
      <c r="J462">
        <v>8326</v>
      </c>
      <c r="K462" s="50">
        <f>defra_con[[#This Row],[GHG Conversion Factor 2025]]/defra_con[[#This Row],[GHG Conversion Factor 2024]]-1</f>
        <v>0</v>
      </c>
    </row>
    <row r="463" spans="1:11" ht="15" hidden="1" x14ac:dyDescent="0.35">
      <c r="A463" t="s">
        <v>97</v>
      </c>
      <c r="B463" t="s">
        <v>429</v>
      </c>
      <c r="C463" t="s">
        <v>467</v>
      </c>
      <c r="D463" t="s">
        <v>541</v>
      </c>
      <c r="E463"/>
      <c r="F463" t="s">
        <v>434</v>
      </c>
      <c r="G463" t="s">
        <v>169</v>
      </c>
      <c r="H463" t="s">
        <v>102</v>
      </c>
      <c r="I463">
        <v>13299</v>
      </c>
      <c r="J463">
        <v>13299</v>
      </c>
      <c r="K463" s="50">
        <f>defra_con[[#This Row],[GHG Conversion Factor 2025]]/defra_con[[#This Row],[GHG Conversion Factor 2024]]-1</f>
        <v>0</v>
      </c>
    </row>
    <row r="464" spans="1:11" ht="15" hidden="1" x14ac:dyDescent="0.35">
      <c r="A464" t="s">
        <v>97</v>
      </c>
      <c r="B464" t="s">
        <v>429</v>
      </c>
      <c r="C464" t="s">
        <v>467</v>
      </c>
      <c r="D464" t="s">
        <v>542</v>
      </c>
      <c r="E464"/>
      <c r="F464" t="s">
        <v>432</v>
      </c>
      <c r="G464" t="s">
        <v>169</v>
      </c>
      <c r="H464" t="s">
        <v>102</v>
      </c>
      <c r="I464">
        <v>326</v>
      </c>
      <c r="J464">
        <v>326</v>
      </c>
      <c r="K464" s="50">
        <f>defra_con[[#This Row],[GHG Conversion Factor 2025]]/defra_con[[#This Row],[GHG Conversion Factor 2024]]-1</f>
        <v>0</v>
      </c>
    </row>
    <row r="465" spans="1:11" ht="15" hidden="1" x14ac:dyDescent="0.35">
      <c r="A465" t="s">
        <v>97</v>
      </c>
      <c r="B465" t="s">
        <v>429</v>
      </c>
      <c r="C465" t="s">
        <v>467</v>
      </c>
      <c r="D465" t="s">
        <v>542</v>
      </c>
      <c r="E465"/>
      <c r="F465" t="s">
        <v>433</v>
      </c>
      <c r="G465" t="s">
        <v>169</v>
      </c>
      <c r="H465" t="s">
        <v>102</v>
      </c>
      <c r="I465">
        <v>3973</v>
      </c>
      <c r="J465">
        <v>3973</v>
      </c>
      <c r="K465" s="50">
        <f>defra_con[[#This Row],[GHG Conversion Factor 2025]]/defra_con[[#This Row],[GHG Conversion Factor 2024]]-1</f>
        <v>0</v>
      </c>
    </row>
    <row r="466" spans="1:11" ht="15" hidden="1" x14ac:dyDescent="0.35">
      <c r="A466" t="s">
        <v>97</v>
      </c>
      <c r="B466" t="s">
        <v>429</v>
      </c>
      <c r="C466" t="s">
        <v>467</v>
      </c>
      <c r="D466" t="s">
        <v>542</v>
      </c>
      <c r="E466"/>
      <c r="F466" t="s">
        <v>434</v>
      </c>
      <c r="G466" t="s">
        <v>169</v>
      </c>
      <c r="H466" t="s">
        <v>102</v>
      </c>
      <c r="I466">
        <v>4299</v>
      </c>
      <c r="J466">
        <v>4299</v>
      </c>
      <c r="K466" s="50">
        <f>defra_con[[#This Row],[GHG Conversion Factor 2025]]/defra_con[[#This Row],[GHG Conversion Factor 2024]]-1</f>
        <v>0</v>
      </c>
    </row>
    <row r="467" spans="1:11" ht="15" hidden="1" x14ac:dyDescent="0.35">
      <c r="A467" t="s">
        <v>97</v>
      </c>
      <c r="B467" t="s">
        <v>429</v>
      </c>
      <c r="C467" t="s">
        <v>467</v>
      </c>
      <c r="D467" t="s">
        <v>543</v>
      </c>
      <c r="E467"/>
      <c r="F467" t="s">
        <v>432</v>
      </c>
      <c r="G467" t="s">
        <v>169</v>
      </c>
      <c r="H467" t="s">
        <v>102</v>
      </c>
      <c r="I467">
        <v>0</v>
      </c>
      <c r="J467"/>
      <c r="K467" s="50" t="e">
        <f>defra_con[[#This Row],[GHG Conversion Factor 2025]]/defra_con[[#This Row],[GHG Conversion Factor 2024]]-1</f>
        <v>#DIV/0!</v>
      </c>
    </row>
    <row r="468" spans="1:11" ht="15" hidden="1" x14ac:dyDescent="0.35">
      <c r="A468" t="s">
        <v>97</v>
      </c>
      <c r="B468" t="s">
        <v>429</v>
      </c>
      <c r="C468" t="s">
        <v>467</v>
      </c>
      <c r="D468" t="s">
        <v>543</v>
      </c>
      <c r="E468"/>
      <c r="F468" t="s">
        <v>433</v>
      </c>
      <c r="G468" t="s">
        <v>169</v>
      </c>
      <c r="H468" t="s">
        <v>102</v>
      </c>
      <c r="I468">
        <v>7956</v>
      </c>
      <c r="J468">
        <v>7956</v>
      </c>
      <c r="K468" s="50">
        <f>defra_con[[#This Row],[GHG Conversion Factor 2025]]/defra_con[[#This Row],[GHG Conversion Factor 2024]]-1</f>
        <v>0</v>
      </c>
    </row>
    <row r="469" spans="1:11" ht="15" hidden="1" x14ac:dyDescent="0.35">
      <c r="A469" t="s">
        <v>97</v>
      </c>
      <c r="B469" t="s">
        <v>429</v>
      </c>
      <c r="C469" t="s">
        <v>467</v>
      </c>
      <c r="D469" t="s">
        <v>543</v>
      </c>
      <c r="E469"/>
      <c r="F469" t="s">
        <v>434</v>
      </c>
      <c r="G469" t="s">
        <v>169</v>
      </c>
      <c r="H469" t="s">
        <v>102</v>
      </c>
      <c r="I469">
        <v>7956</v>
      </c>
      <c r="J469">
        <v>7956</v>
      </c>
      <c r="K469" s="50">
        <f>defra_con[[#This Row],[GHG Conversion Factor 2025]]/defra_con[[#This Row],[GHG Conversion Factor 2024]]-1</f>
        <v>0</v>
      </c>
    </row>
    <row r="470" spans="1:11" ht="15" hidden="1" x14ac:dyDescent="0.35">
      <c r="A470" t="s">
        <v>97</v>
      </c>
      <c r="B470" t="s">
        <v>429</v>
      </c>
      <c r="C470" t="s">
        <v>467</v>
      </c>
      <c r="D470" t="s">
        <v>544</v>
      </c>
      <c r="E470"/>
      <c r="F470" t="s">
        <v>432</v>
      </c>
      <c r="G470" t="s">
        <v>169</v>
      </c>
      <c r="H470" t="s">
        <v>102</v>
      </c>
      <c r="I470">
        <v>0</v>
      </c>
      <c r="J470"/>
      <c r="K470" s="50" t="e">
        <f>defra_con[[#This Row],[GHG Conversion Factor 2025]]/defra_con[[#This Row],[GHG Conversion Factor 2024]]-1</f>
        <v>#DIV/0!</v>
      </c>
    </row>
    <row r="471" spans="1:11" ht="15" hidden="1" x14ac:dyDescent="0.35">
      <c r="A471" t="s">
        <v>97</v>
      </c>
      <c r="B471" t="s">
        <v>429</v>
      </c>
      <c r="C471" t="s">
        <v>467</v>
      </c>
      <c r="D471" t="s">
        <v>544</v>
      </c>
      <c r="E471"/>
      <c r="F471" t="s">
        <v>433</v>
      </c>
      <c r="G471" t="s">
        <v>169</v>
      </c>
      <c r="H471" t="s">
        <v>102</v>
      </c>
      <c r="I471">
        <v>3857</v>
      </c>
      <c r="J471">
        <v>3857</v>
      </c>
      <c r="K471" s="50">
        <f>defra_con[[#This Row],[GHG Conversion Factor 2025]]/defra_con[[#This Row],[GHG Conversion Factor 2024]]-1</f>
        <v>0</v>
      </c>
    </row>
    <row r="472" spans="1:11" ht="15" hidden="1" x14ac:dyDescent="0.35">
      <c r="A472" t="s">
        <v>97</v>
      </c>
      <c r="B472" t="s">
        <v>429</v>
      </c>
      <c r="C472" t="s">
        <v>467</v>
      </c>
      <c r="D472" t="s">
        <v>544</v>
      </c>
      <c r="E472"/>
      <c r="F472" t="s">
        <v>434</v>
      </c>
      <c r="G472" t="s">
        <v>169</v>
      </c>
      <c r="H472" t="s">
        <v>102</v>
      </c>
      <c r="I472">
        <v>3857</v>
      </c>
      <c r="J472">
        <v>3857</v>
      </c>
      <c r="K472" s="50">
        <f>defra_con[[#This Row],[GHG Conversion Factor 2025]]/defra_con[[#This Row],[GHG Conversion Factor 2024]]-1</f>
        <v>0</v>
      </c>
    </row>
    <row r="473" spans="1:11" ht="15" hidden="1" x14ac:dyDescent="0.35">
      <c r="A473" t="s">
        <v>97</v>
      </c>
      <c r="B473" t="s">
        <v>429</v>
      </c>
      <c r="C473" t="s">
        <v>467</v>
      </c>
      <c r="D473" t="s">
        <v>545</v>
      </c>
      <c r="E473"/>
      <c r="F473" t="s">
        <v>432</v>
      </c>
      <c r="G473" t="s">
        <v>169</v>
      </c>
      <c r="H473" t="s">
        <v>102</v>
      </c>
      <c r="I473">
        <v>3985</v>
      </c>
      <c r="J473">
        <v>3985</v>
      </c>
      <c r="K473" s="50">
        <f>defra_con[[#This Row],[GHG Conversion Factor 2025]]/defra_con[[#This Row],[GHG Conversion Factor 2024]]-1</f>
        <v>0</v>
      </c>
    </row>
    <row r="474" spans="1:11" ht="15" hidden="1" x14ac:dyDescent="0.35">
      <c r="A474" t="s">
        <v>97</v>
      </c>
      <c r="B474" t="s">
        <v>429</v>
      </c>
      <c r="C474" t="s">
        <v>467</v>
      </c>
      <c r="D474" t="s">
        <v>545</v>
      </c>
      <c r="E474"/>
      <c r="F474" t="s">
        <v>433</v>
      </c>
      <c r="G474" t="s">
        <v>169</v>
      </c>
      <c r="H474" t="s">
        <v>102</v>
      </c>
      <c r="I474">
        <v>0</v>
      </c>
      <c r="J474"/>
      <c r="K474" s="50" t="e">
        <f>defra_con[[#This Row],[GHG Conversion Factor 2025]]/defra_con[[#This Row],[GHG Conversion Factor 2024]]-1</f>
        <v>#DIV/0!</v>
      </c>
    </row>
    <row r="475" spans="1:11" ht="15" hidden="1" x14ac:dyDescent="0.35">
      <c r="A475" t="s">
        <v>97</v>
      </c>
      <c r="B475" t="s">
        <v>429</v>
      </c>
      <c r="C475" t="s">
        <v>467</v>
      </c>
      <c r="D475" t="s">
        <v>545</v>
      </c>
      <c r="E475"/>
      <c r="F475" t="s">
        <v>434</v>
      </c>
      <c r="G475" t="s">
        <v>169</v>
      </c>
      <c r="H475" t="s">
        <v>102</v>
      </c>
      <c r="I475">
        <v>3985</v>
      </c>
      <c r="J475">
        <v>3985</v>
      </c>
      <c r="K475" s="50">
        <f>defra_con[[#This Row],[GHG Conversion Factor 2025]]/defra_con[[#This Row],[GHG Conversion Factor 2024]]-1</f>
        <v>0</v>
      </c>
    </row>
    <row r="476" spans="1:11" ht="15" hidden="1" x14ac:dyDescent="0.35">
      <c r="A476" t="s">
        <v>97</v>
      </c>
      <c r="B476" t="s">
        <v>429</v>
      </c>
      <c r="C476" t="s">
        <v>467</v>
      </c>
      <c r="D476" t="s">
        <v>546</v>
      </c>
      <c r="E476"/>
      <c r="F476" t="s">
        <v>432</v>
      </c>
      <c r="G476" t="s">
        <v>169</v>
      </c>
      <c r="H476" t="s">
        <v>102</v>
      </c>
      <c r="I476">
        <v>11607</v>
      </c>
      <c r="J476">
        <v>11607</v>
      </c>
      <c r="K476" s="50">
        <f>defra_con[[#This Row],[GHG Conversion Factor 2025]]/defra_con[[#This Row],[GHG Conversion Factor 2024]]-1</f>
        <v>0</v>
      </c>
    </row>
    <row r="477" spans="1:11" ht="15" hidden="1" x14ac:dyDescent="0.35">
      <c r="A477" t="s">
        <v>97</v>
      </c>
      <c r="B477" t="s">
        <v>429</v>
      </c>
      <c r="C477" t="s">
        <v>467</v>
      </c>
      <c r="D477" t="s">
        <v>546</v>
      </c>
      <c r="E477"/>
      <c r="F477" t="s">
        <v>433</v>
      </c>
      <c r="G477" t="s">
        <v>169</v>
      </c>
      <c r="H477" t="s">
        <v>102</v>
      </c>
      <c r="I477">
        <v>0</v>
      </c>
      <c r="J477"/>
      <c r="K477" s="50" t="e">
        <f>defra_con[[#This Row],[GHG Conversion Factor 2025]]/defra_con[[#This Row],[GHG Conversion Factor 2024]]-1</f>
        <v>#DIV/0!</v>
      </c>
    </row>
    <row r="478" spans="1:11" ht="15" hidden="1" x14ac:dyDescent="0.35">
      <c r="A478" t="s">
        <v>97</v>
      </c>
      <c r="B478" t="s">
        <v>429</v>
      </c>
      <c r="C478" t="s">
        <v>467</v>
      </c>
      <c r="D478" t="s">
        <v>546</v>
      </c>
      <c r="E478"/>
      <c r="F478" t="s">
        <v>434</v>
      </c>
      <c r="G478" t="s">
        <v>169</v>
      </c>
      <c r="H478" t="s">
        <v>102</v>
      </c>
      <c r="I478">
        <v>11607</v>
      </c>
      <c r="J478">
        <v>11607</v>
      </c>
      <c r="K478" s="50">
        <f>defra_con[[#This Row],[GHG Conversion Factor 2025]]/defra_con[[#This Row],[GHG Conversion Factor 2024]]-1</f>
        <v>0</v>
      </c>
    </row>
    <row r="479" spans="1:11" ht="15" hidden="1" x14ac:dyDescent="0.35">
      <c r="A479" t="s">
        <v>97</v>
      </c>
      <c r="B479" t="s">
        <v>429</v>
      </c>
      <c r="C479" t="s">
        <v>467</v>
      </c>
      <c r="D479" t="s">
        <v>547</v>
      </c>
      <c r="E479"/>
      <c r="F479" t="s">
        <v>432</v>
      </c>
      <c r="G479" t="s">
        <v>169</v>
      </c>
      <c r="H479" t="s">
        <v>102</v>
      </c>
      <c r="I479">
        <v>11698</v>
      </c>
      <c r="J479">
        <v>11698</v>
      </c>
      <c r="K479" s="50">
        <f>defra_con[[#This Row],[GHG Conversion Factor 2025]]/defra_con[[#This Row],[GHG Conversion Factor 2024]]-1</f>
        <v>0</v>
      </c>
    </row>
    <row r="480" spans="1:11" ht="15" hidden="1" x14ac:dyDescent="0.35">
      <c r="A480" t="s">
        <v>97</v>
      </c>
      <c r="B480" t="s">
        <v>429</v>
      </c>
      <c r="C480" t="s">
        <v>467</v>
      </c>
      <c r="D480" t="s">
        <v>547</v>
      </c>
      <c r="E480"/>
      <c r="F480" t="s">
        <v>433</v>
      </c>
      <c r="G480" t="s">
        <v>169</v>
      </c>
      <c r="H480" t="s">
        <v>102</v>
      </c>
      <c r="I480">
        <v>0</v>
      </c>
      <c r="J480"/>
      <c r="K480" s="50" t="e">
        <f>defra_con[[#This Row],[GHG Conversion Factor 2025]]/defra_con[[#This Row],[GHG Conversion Factor 2024]]-1</f>
        <v>#DIV/0!</v>
      </c>
    </row>
    <row r="481" spans="1:11" ht="15" hidden="1" x14ac:dyDescent="0.35">
      <c r="A481" t="s">
        <v>97</v>
      </c>
      <c r="B481" t="s">
        <v>429</v>
      </c>
      <c r="C481" t="s">
        <v>467</v>
      </c>
      <c r="D481" t="s">
        <v>547</v>
      </c>
      <c r="E481"/>
      <c r="F481" t="s">
        <v>434</v>
      </c>
      <c r="G481" t="s">
        <v>169</v>
      </c>
      <c r="H481" t="s">
        <v>102</v>
      </c>
      <c r="I481">
        <v>11698</v>
      </c>
      <c r="J481">
        <v>11698</v>
      </c>
      <c r="K481" s="50">
        <f>defra_con[[#This Row],[GHG Conversion Factor 2025]]/defra_con[[#This Row],[GHG Conversion Factor 2024]]-1</f>
        <v>0</v>
      </c>
    </row>
    <row r="482" spans="1:11" ht="15" hidden="1" x14ac:dyDescent="0.35">
      <c r="A482" t="s">
        <v>97</v>
      </c>
      <c r="B482" t="s">
        <v>429</v>
      </c>
      <c r="C482" t="s">
        <v>467</v>
      </c>
      <c r="D482" t="s">
        <v>548</v>
      </c>
      <c r="E482"/>
      <c r="F482" t="s">
        <v>432</v>
      </c>
      <c r="G482" t="s">
        <v>169</v>
      </c>
      <c r="H482" t="s">
        <v>102</v>
      </c>
      <c r="I482">
        <v>4984</v>
      </c>
      <c r="J482">
        <v>4984</v>
      </c>
      <c r="K482" s="50">
        <f>defra_con[[#This Row],[GHG Conversion Factor 2025]]/defra_con[[#This Row],[GHG Conversion Factor 2024]]-1</f>
        <v>0</v>
      </c>
    </row>
    <row r="483" spans="1:11" ht="15" hidden="1" x14ac:dyDescent="0.35">
      <c r="A483" t="s">
        <v>97</v>
      </c>
      <c r="B483" t="s">
        <v>429</v>
      </c>
      <c r="C483" t="s">
        <v>467</v>
      </c>
      <c r="D483" t="s">
        <v>548</v>
      </c>
      <c r="E483"/>
      <c r="F483" t="s">
        <v>433</v>
      </c>
      <c r="G483" t="s">
        <v>169</v>
      </c>
      <c r="H483" t="s">
        <v>102</v>
      </c>
      <c r="I483">
        <v>774</v>
      </c>
      <c r="J483">
        <v>774</v>
      </c>
      <c r="K483" s="50">
        <f>defra_con[[#This Row],[GHG Conversion Factor 2025]]/defra_con[[#This Row],[GHG Conversion Factor 2024]]-1</f>
        <v>0</v>
      </c>
    </row>
    <row r="484" spans="1:11" ht="15" hidden="1" x14ac:dyDescent="0.35">
      <c r="A484" t="s">
        <v>97</v>
      </c>
      <c r="B484" t="s">
        <v>429</v>
      </c>
      <c r="C484" t="s">
        <v>467</v>
      </c>
      <c r="D484" t="s">
        <v>548</v>
      </c>
      <c r="E484"/>
      <c r="F484" t="s">
        <v>434</v>
      </c>
      <c r="G484" t="s">
        <v>169</v>
      </c>
      <c r="H484" t="s">
        <v>102</v>
      </c>
      <c r="I484">
        <v>5758</v>
      </c>
      <c r="J484">
        <v>5758</v>
      </c>
      <c r="K484" s="50">
        <f>defra_con[[#This Row],[GHG Conversion Factor 2025]]/defra_con[[#This Row],[GHG Conversion Factor 2024]]-1</f>
        <v>0</v>
      </c>
    </row>
    <row r="485" spans="1:11" ht="15" hidden="1" x14ac:dyDescent="0.35">
      <c r="A485" t="s">
        <v>97</v>
      </c>
      <c r="B485" t="s">
        <v>429</v>
      </c>
      <c r="C485" t="s">
        <v>467</v>
      </c>
      <c r="D485" t="s">
        <v>549</v>
      </c>
      <c r="E485"/>
      <c r="F485" t="s">
        <v>432</v>
      </c>
      <c r="G485" t="s">
        <v>169</v>
      </c>
      <c r="H485" t="s">
        <v>102</v>
      </c>
      <c r="I485">
        <v>0</v>
      </c>
      <c r="J485"/>
      <c r="K485" s="50" t="e">
        <f>defra_con[[#This Row],[GHG Conversion Factor 2025]]/defra_con[[#This Row],[GHG Conversion Factor 2024]]-1</f>
        <v>#DIV/0!</v>
      </c>
    </row>
    <row r="486" spans="1:11" ht="15" hidden="1" x14ac:dyDescent="0.35">
      <c r="A486" t="s">
        <v>97</v>
      </c>
      <c r="B486" t="s">
        <v>429</v>
      </c>
      <c r="C486" t="s">
        <v>467</v>
      </c>
      <c r="D486" t="s">
        <v>549</v>
      </c>
      <c r="E486"/>
      <c r="F486" t="s">
        <v>433</v>
      </c>
      <c r="G486" t="s">
        <v>169</v>
      </c>
      <c r="H486" t="s">
        <v>102</v>
      </c>
      <c r="I486">
        <v>1.24</v>
      </c>
      <c r="J486">
        <v>1.24</v>
      </c>
      <c r="K486" s="50">
        <f>defra_con[[#This Row],[GHG Conversion Factor 2025]]/defra_con[[#This Row],[GHG Conversion Factor 2024]]-1</f>
        <v>0</v>
      </c>
    </row>
    <row r="487" spans="1:11" ht="15" hidden="1" x14ac:dyDescent="0.35">
      <c r="A487" t="s">
        <v>97</v>
      </c>
      <c r="B487" t="s">
        <v>429</v>
      </c>
      <c r="C487" t="s">
        <v>467</v>
      </c>
      <c r="D487" t="s">
        <v>549</v>
      </c>
      <c r="E487"/>
      <c r="F487" t="s">
        <v>434</v>
      </c>
      <c r="G487" t="s">
        <v>169</v>
      </c>
      <c r="H487" t="s">
        <v>102</v>
      </c>
      <c r="I487">
        <v>1.24</v>
      </c>
      <c r="J487">
        <v>1.24</v>
      </c>
      <c r="K487" s="50">
        <f>defra_con[[#This Row],[GHG Conversion Factor 2025]]/defra_con[[#This Row],[GHG Conversion Factor 2024]]-1</f>
        <v>0</v>
      </c>
    </row>
    <row r="488" spans="1:11" ht="15" hidden="1" x14ac:dyDescent="0.35">
      <c r="A488" t="s">
        <v>97</v>
      </c>
      <c r="B488" t="s">
        <v>429</v>
      </c>
      <c r="C488" t="s">
        <v>467</v>
      </c>
      <c r="D488" t="s">
        <v>550</v>
      </c>
      <c r="E488"/>
      <c r="F488" t="s">
        <v>432</v>
      </c>
      <c r="G488" t="s">
        <v>169</v>
      </c>
      <c r="H488" t="s">
        <v>102</v>
      </c>
      <c r="I488">
        <v>6.9</v>
      </c>
      <c r="J488">
        <v>6.9</v>
      </c>
      <c r="K488" s="50">
        <f>defra_con[[#This Row],[GHG Conversion Factor 2025]]/defra_con[[#This Row],[GHG Conversion Factor 2024]]-1</f>
        <v>0</v>
      </c>
    </row>
    <row r="489" spans="1:11" ht="15" hidden="1" x14ac:dyDescent="0.35">
      <c r="A489" t="s">
        <v>97</v>
      </c>
      <c r="B489" t="s">
        <v>429</v>
      </c>
      <c r="C489" t="s">
        <v>467</v>
      </c>
      <c r="D489" t="s">
        <v>550</v>
      </c>
      <c r="E489"/>
      <c r="F489" t="s">
        <v>433</v>
      </c>
      <c r="G489" t="s">
        <v>169</v>
      </c>
      <c r="H489" t="s">
        <v>102</v>
      </c>
      <c r="I489">
        <v>0.1</v>
      </c>
      <c r="J489">
        <v>0.1</v>
      </c>
      <c r="K489" s="50">
        <f>defra_con[[#This Row],[GHG Conversion Factor 2025]]/defra_con[[#This Row],[GHG Conversion Factor 2024]]-1</f>
        <v>0</v>
      </c>
    </row>
    <row r="490" spans="1:11" ht="15" hidden="1" x14ac:dyDescent="0.35">
      <c r="A490" t="s">
        <v>97</v>
      </c>
      <c r="B490" t="s">
        <v>429</v>
      </c>
      <c r="C490" t="s">
        <v>467</v>
      </c>
      <c r="D490" t="s">
        <v>550</v>
      </c>
      <c r="E490"/>
      <c r="F490" t="s">
        <v>434</v>
      </c>
      <c r="G490" t="s">
        <v>169</v>
      </c>
      <c r="H490" t="s">
        <v>102</v>
      </c>
      <c r="I490">
        <v>7</v>
      </c>
      <c r="J490">
        <v>7</v>
      </c>
      <c r="K490" s="50">
        <f>defra_con[[#This Row],[GHG Conversion Factor 2025]]/defra_con[[#This Row],[GHG Conversion Factor 2024]]-1</f>
        <v>0</v>
      </c>
    </row>
    <row r="491" spans="1:11" ht="15" hidden="1" x14ac:dyDescent="0.35">
      <c r="A491" t="s">
        <v>97</v>
      </c>
      <c r="B491" t="s">
        <v>429</v>
      </c>
      <c r="C491" t="s">
        <v>467</v>
      </c>
      <c r="D491" t="s">
        <v>551</v>
      </c>
      <c r="E491"/>
      <c r="F491" t="s">
        <v>432</v>
      </c>
      <c r="G491" t="s">
        <v>169</v>
      </c>
      <c r="H491" t="s">
        <v>102</v>
      </c>
      <c r="I491">
        <v>196</v>
      </c>
      <c r="J491">
        <v>196</v>
      </c>
      <c r="K491" s="50">
        <f>defra_con[[#This Row],[GHG Conversion Factor 2025]]/defra_con[[#This Row],[GHG Conversion Factor 2024]]-1</f>
        <v>0</v>
      </c>
    </row>
    <row r="492" spans="1:11" ht="15" hidden="1" x14ac:dyDescent="0.35">
      <c r="A492" t="s">
        <v>97</v>
      </c>
      <c r="B492" t="s">
        <v>429</v>
      </c>
      <c r="C492" t="s">
        <v>467</v>
      </c>
      <c r="D492" t="s">
        <v>551</v>
      </c>
      <c r="E492"/>
      <c r="F492" t="s">
        <v>433</v>
      </c>
      <c r="G492" t="s">
        <v>169</v>
      </c>
      <c r="H492" t="s">
        <v>102</v>
      </c>
      <c r="I492">
        <v>0</v>
      </c>
      <c r="J492"/>
      <c r="K492" s="50" t="e">
        <f>defra_con[[#This Row],[GHG Conversion Factor 2025]]/defra_con[[#This Row],[GHG Conversion Factor 2024]]-1</f>
        <v>#DIV/0!</v>
      </c>
    </row>
    <row r="493" spans="1:11" ht="15" hidden="1" x14ac:dyDescent="0.35">
      <c r="A493" t="s">
        <v>97</v>
      </c>
      <c r="B493" t="s">
        <v>429</v>
      </c>
      <c r="C493" t="s">
        <v>467</v>
      </c>
      <c r="D493" t="s">
        <v>551</v>
      </c>
      <c r="E493"/>
      <c r="F493" t="s">
        <v>434</v>
      </c>
      <c r="G493" t="s">
        <v>169</v>
      </c>
      <c r="H493" t="s">
        <v>102</v>
      </c>
      <c r="I493">
        <v>196</v>
      </c>
      <c r="J493">
        <v>196</v>
      </c>
      <c r="K493" s="50">
        <f>defra_con[[#This Row],[GHG Conversion Factor 2025]]/defra_con[[#This Row],[GHG Conversion Factor 2024]]-1</f>
        <v>0</v>
      </c>
    </row>
    <row r="494" spans="1:11" ht="15" hidden="1" x14ac:dyDescent="0.35">
      <c r="A494" t="s">
        <v>97</v>
      </c>
      <c r="B494" t="s">
        <v>429</v>
      </c>
      <c r="C494" t="s">
        <v>552</v>
      </c>
      <c r="D494" t="s">
        <v>553</v>
      </c>
      <c r="E494"/>
      <c r="F494" t="s">
        <v>432</v>
      </c>
      <c r="G494" t="s">
        <v>169</v>
      </c>
      <c r="H494" t="s">
        <v>102</v>
      </c>
      <c r="I494">
        <v>0</v>
      </c>
      <c r="J494"/>
      <c r="K494" s="50" t="e">
        <f>defra_con[[#This Row],[GHG Conversion Factor 2025]]/defra_con[[#This Row],[GHG Conversion Factor 2024]]-1</f>
        <v>#DIV/0!</v>
      </c>
    </row>
    <row r="495" spans="1:11" ht="15" hidden="1" x14ac:dyDescent="0.35">
      <c r="A495" t="s">
        <v>97</v>
      </c>
      <c r="B495" t="s">
        <v>429</v>
      </c>
      <c r="C495" t="s">
        <v>552</v>
      </c>
      <c r="D495" t="s">
        <v>553</v>
      </c>
      <c r="E495"/>
      <c r="F495" t="s">
        <v>433</v>
      </c>
      <c r="G495" t="s">
        <v>169</v>
      </c>
      <c r="H495" t="s">
        <v>102</v>
      </c>
      <c r="I495">
        <v>4660</v>
      </c>
      <c r="J495">
        <v>4660</v>
      </c>
      <c r="K495" s="50">
        <f>defra_con[[#This Row],[GHG Conversion Factor 2025]]/defra_con[[#This Row],[GHG Conversion Factor 2024]]-1</f>
        <v>0</v>
      </c>
    </row>
    <row r="496" spans="1:11" ht="15" hidden="1" x14ac:dyDescent="0.35">
      <c r="A496" t="s">
        <v>97</v>
      </c>
      <c r="B496" t="s">
        <v>429</v>
      </c>
      <c r="C496" t="s">
        <v>552</v>
      </c>
      <c r="D496" t="s">
        <v>553</v>
      </c>
      <c r="E496"/>
      <c r="F496" t="s">
        <v>434</v>
      </c>
      <c r="G496" t="s">
        <v>169</v>
      </c>
      <c r="H496" t="s">
        <v>102</v>
      </c>
      <c r="I496">
        <v>4660</v>
      </c>
      <c r="J496">
        <v>4660</v>
      </c>
      <c r="K496" s="50">
        <f>defra_con[[#This Row],[GHG Conversion Factor 2025]]/defra_con[[#This Row],[GHG Conversion Factor 2024]]-1</f>
        <v>0</v>
      </c>
    </row>
    <row r="497" spans="1:11" ht="15" hidden="1" x14ac:dyDescent="0.35">
      <c r="A497" t="s">
        <v>97</v>
      </c>
      <c r="B497" t="s">
        <v>429</v>
      </c>
      <c r="C497" t="s">
        <v>552</v>
      </c>
      <c r="D497" t="s">
        <v>554</v>
      </c>
      <c r="E497"/>
      <c r="F497" t="s">
        <v>432</v>
      </c>
      <c r="G497" t="s">
        <v>169</v>
      </c>
      <c r="H497" t="s">
        <v>102</v>
      </c>
      <c r="I497">
        <v>0</v>
      </c>
      <c r="J497"/>
      <c r="K497" s="50" t="e">
        <f>defra_con[[#This Row],[GHG Conversion Factor 2025]]/defra_con[[#This Row],[GHG Conversion Factor 2024]]-1</f>
        <v>#DIV/0!</v>
      </c>
    </row>
    <row r="498" spans="1:11" ht="15" hidden="1" x14ac:dyDescent="0.35">
      <c r="A498" t="s">
        <v>97</v>
      </c>
      <c r="B498" t="s">
        <v>429</v>
      </c>
      <c r="C498" t="s">
        <v>552</v>
      </c>
      <c r="D498" t="s">
        <v>554</v>
      </c>
      <c r="E498"/>
      <c r="F498" t="s">
        <v>433</v>
      </c>
      <c r="G498" t="s">
        <v>169</v>
      </c>
      <c r="H498" t="s">
        <v>102</v>
      </c>
      <c r="I498">
        <v>10200</v>
      </c>
      <c r="J498">
        <v>10200</v>
      </c>
      <c r="K498" s="50">
        <f>defra_con[[#This Row],[GHG Conversion Factor 2025]]/defra_con[[#This Row],[GHG Conversion Factor 2024]]-1</f>
        <v>0</v>
      </c>
    </row>
    <row r="499" spans="1:11" ht="15" hidden="1" x14ac:dyDescent="0.35">
      <c r="A499" t="s">
        <v>97</v>
      </c>
      <c r="B499" t="s">
        <v>429</v>
      </c>
      <c r="C499" t="s">
        <v>552</v>
      </c>
      <c r="D499" t="s">
        <v>554</v>
      </c>
      <c r="E499"/>
      <c r="F499" t="s">
        <v>434</v>
      </c>
      <c r="G499" t="s">
        <v>169</v>
      </c>
      <c r="H499" t="s">
        <v>102</v>
      </c>
      <c r="I499">
        <v>10200</v>
      </c>
      <c r="J499">
        <v>10200</v>
      </c>
      <c r="K499" s="50">
        <f>defra_con[[#This Row],[GHG Conversion Factor 2025]]/defra_con[[#This Row],[GHG Conversion Factor 2024]]-1</f>
        <v>0</v>
      </c>
    </row>
    <row r="500" spans="1:11" ht="15" hidden="1" x14ac:dyDescent="0.35">
      <c r="A500" t="s">
        <v>97</v>
      </c>
      <c r="B500" t="s">
        <v>429</v>
      </c>
      <c r="C500" t="s">
        <v>552</v>
      </c>
      <c r="D500" t="s">
        <v>555</v>
      </c>
      <c r="E500"/>
      <c r="F500" t="s">
        <v>432</v>
      </c>
      <c r="G500" t="s">
        <v>169</v>
      </c>
      <c r="H500" t="s">
        <v>102</v>
      </c>
      <c r="I500">
        <v>0</v>
      </c>
      <c r="J500"/>
      <c r="K500" s="50" t="e">
        <f>defra_con[[#This Row],[GHG Conversion Factor 2025]]/defra_con[[#This Row],[GHG Conversion Factor 2024]]-1</f>
        <v>#DIV/0!</v>
      </c>
    </row>
    <row r="501" spans="1:11" ht="15" hidden="1" x14ac:dyDescent="0.35">
      <c r="A501" t="s">
        <v>97</v>
      </c>
      <c r="B501" t="s">
        <v>429</v>
      </c>
      <c r="C501" t="s">
        <v>552</v>
      </c>
      <c r="D501" t="s">
        <v>555</v>
      </c>
      <c r="E501"/>
      <c r="F501" t="s">
        <v>433</v>
      </c>
      <c r="G501" t="s">
        <v>169</v>
      </c>
      <c r="H501" t="s">
        <v>102</v>
      </c>
      <c r="I501">
        <v>13900</v>
      </c>
      <c r="J501">
        <v>13900</v>
      </c>
      <c r="K501" s="50">
        <f>defra_con[[#This Row],[GHG Conversion Factor 2025]]/defra_con[[#This Row],[GHG Conversion Factor 2024]]-1</f>
        <v>0</v>
      </c>
    </row>
    <row r="502" spans="1:11" ht="15" hidden="1" x14ac:dyDescent="0.35">
      <c r="A502" t="s">
        <v>97</v>
      </c>
      <c r="B502" t="s">
        <v>429</v>
      </c>
      <c r="C502" t="s">
        <v>552</v>
      </c>
      <c r="D502" t="s">
        <v>555</v>
      </c>
      <c r="E502"/>
      <c r="F502" t="s">
        <v>434</v>
      </c>
      <c r="G502" t="s">
        <v>169</v>
      </c>
      <c r="H502" t="s">
        <v>102</v>
      </c>
      <c r="I502">
        <v>13900</v>
      </c>
      <c r="J502">
        <v>13900</v>
      </c>
      <c r="K502" s="50">
        <f>defra_con[[#This Row],[GHG Conversion Factor 2025]]/defra_con[[#This Row],[GHG Conversion Factor 2024]]-1</f>
        <v>0</v>
      </c>
    </row>
    <row r="503" spans="1:11" ht="15" hidden="1" x14ac:dyDescent="0.35">
      <c r="A503" t="s">
        <v>97</v>
      </c>
      <c r="B503" t="s">
        <v>429</v>
      </c>
      <c r="C503" t="s">
        <v>552</v>
      </c>
      <c r="D503" t="s">
        <v>556</v>
      </c>
      <c r="E503"/>
      <c r="F503" t="s">
        <v>432</v>
      </c>
      <c r="G503" t="s">
        <v>169</v>
      </c>
      <c r="H503" t="s">
        <v>102</v>
      </c>
      <c r="I503">
        <v>0</v>
      </c>
      <c r="J503"/>
      <c r="K503" s="50" t="e">
        <f>defra_con[[#This Row],[GHG Conversion Factor 2025]]/defra_con[[#This Row],[GHG Conversion Factor 2024]]-1</f>
        <v>#DIV/0!</v>
      </c>
    </row>
    <row r="504" spans="1:11" ht="15" hidden="1" x14ac:dyDescent="0.35">
      <c r="A504" t="s">
        <v>97</v>
      </c>
      <c r="B504" t="s">
        <v>429</v>
      </c>
      <c r="C504" t="s">
        <v>552</v>
      </c>
      <c r="D504" t="s">
        <v>556</v>
      </c>
      <c r="E504"/>
      <c r="F504" t="s">
        <v>433</v>
      </c>
      <c r="G504" t="s">
        <v>169</v>
      </c>
      <c r="H504" t="s">
        <v>102</v>
      </c>
      <c r="I504">
        <v>5820</v>
      </c>
      <c r="J504">
        <v>5820</v>
      </c>
      <c r="K504" s="50">
        <f>defra_con[[#This Row],[GHG Conversion Factor 2025]]/defra_con[[#This Row],[GHG Conversion Factor 2024]]-1</f>
        <v>0</v>
      </c>
    </row>
    <row r="505" spans="1:11" ht="15" hidden="1" x14ac:dyDescent="0.35">
      <c r="A505" t="s">
        <v>97</v>
      </c>
      <c r="B505" t="s">
        <v>429</v>
      </c>
      <c r="C505" t="s">
        <v>552</v>
      </c>
      <c r="D505" t="s">
        <v>556</v>
      </c>
      <c r="E505"/>
      <c r="F505" t="s">
        <v>434</v>
      </c>
      <c r="G505" t="s">
        <v>169</v>
      </c>
      <c r="H505" t="s">
        <v>102</v>
      </c>
      <c r="I505">
        <v>5820</v>
      </c>
      <c r="J505">
        <v>5820</v>
      </c>
      <c r="K505" s="50">
        <f>defra_con[[#This Row],[GHG Conversion Factor 2025]]/defra_con[[#This Row],[GHG Conversion Factor 2024]]-1</f>
        <v>0</v>
      </c>
    </row>
    <row r="506" spans="1:11" ht="15" hidden="1" x14ac:dyDescent="0.35">
      <c r="A506" t="s">
        <v>97</v>
      </c>
      <c r="B506" t="s">
        <v>429</v>
      </c>
      <c r="C506" t="s">
        <v>552</v>
      </c>
      <c r="D506" t="s">
        <v>557</v>
      </c>
      <c r="E506"/>
      <c r="F506" t="s">
        <v>432</v>
      </c>
      <c r="G506" t="s">
        <v>169</v>
      </c>
      <c r="H506" t="s">
        <v>102</v>
      </c>
      <c r="I506">
        <v>0</v>
      </c>
      <c r="J506"/>
      <c r="K506" s="50" t="e">
        <f>defra_con[[#This Row],[GHG Conversion Factor 2025]]/defra_con[[#This Row],[GHG Conversion Factor 2024]]-1</f>
        <v>#DIV/0!</v>
      </c>
    </row>
    <row r="507" spans="1:11" ht="15" hidden="1" x14ac:dyDescent="0.35">
      <c r="A507" t="s">
        <v>97</v>
      </c>
      <c r="B507" t="s">
        <v>429</v>
      </c>
      <c r="C507" t="s">
        <v>552</v>
      </c>
      <c r="D507" t="s">
        <v>557</v>
      </c>
      <c r="E507"/>
      <c r="F507" t="s">
        <v>433</v>
      </c>
      <c r="G507" t="s">
        <v>169</v>
      </c>
      <c r="H507" t="s">
        <v>102</v>
      </c>
      <c r="I507">
        <v>8590</v>
      </c>
      <c r="J507">
        <v>8590</v>
      </c>
      <c r="K507" s="50">
        <f>defra_con[[#This Row],[GHG Conversion Factor 2025]]/defra_con[[#This Row],[GHG Conversion Factor 2024]]-1</f>
        <v>0</v>
      </c>
    </row>
    <row r="508" spans="1:11" ht="15" hidden="1" x14ac:dyDescent="0.35">
      <c r="A508" t="s">
        <v>97</v>
      </c>
      <c r="B508" t="s">
        <v>429</v>
      </c>
      <c r="C508" t="s">
        <v>552</v>
      </c>
      <c r="D508" t="s">
        <v>557</v>
      </c>
      <c r="E508"/>
      <c r="F508" t="s">
        <v>434</v>
      </c>
      <c r="G508" t="s">
        <v>169</v>
      </c>
      <c r="H508" t="s">
        <v>102</v>
      </c>
      <c r="I508">
        <v>8590</v>
      </c>
      <c r="J508">
        <v>8590</v>
      </c>
      <c r="K508" s="50">
        <f>defra_con[[#This Row],[GHG Conversion Factor 2025]]/defra_con[[#This Row],[GHG Conversion Factor 2024]]-1</f>
        <v>0</v>
      </c>
    </row>
    <row r="509" spans="1:11" ht="15" hidden="1" x14ac:dyDescent="0.35">
      <c r="A509" t="s">
        <v>97</v>
      </c>
      <c r="B509" t="s">
        <v>429</v>
      </c>
      <c r="C509" t="s">
        <v>552</v>
      </c>
      <c r="D509" t="s">
        <v>558</v>
      </c>
      <c r="E509"/>
      <c r="F509" t="s">
        <v>432</v>
      </c>
      <c r="G509" t="s">
        <v>169</v>
      </c>
      <c r="H509" t="s">
        <v>102</v>
      </c>
      <c r="I509">
        <v>0</v>
      </c>
      <c r="J509"/>
      <c r="K509" s="50" t="e">
        <f>defra_con[[#This Row],[GHG Conversion Factor 2025]]/defra_con[[#This Row],[GHG Conversion Factor 2024]]-1</f>
        <v>#DIV/0!</v>
      </c>
    </row>
    <row r="510" spans="1:11" ht="15" hidden="1" x14ac:dyDescent="0.35">
      <c r="A510" t="s">
        <v>97</v>
      </c>
      <c r="B510" t="s">
        <v>429</v>
      </c>
      <c r="C510" t="s">
        <v>552</v>
      </c>
      <c r="D510" t="s">
        <v>558</v>
      </c>
      <c r="E510"/>
      <c r="F510" t="s">
        <v>433</v>
      </c>
      <c r="G510" t="s">
        <v>169</v>
      </c>
      <c r="H510" t="s">
        <v>102</v>
      </c>
      <c r="I510">
        <v>7670</v>
      </c>
      <c r="J510">
        <v>7670</v>
      </c>
      <c r="K510" s="50">
        <f>defra_con[[#This Row],[GHG Conversion Factor 2025]]/defra_con[[#This Row],[GHG Conversion Factor 2024]]-1</f>
        <v>0</v>
      </c>
    </row>
    <row r="511" spans="1:11" ht="15" hidden="1" x14ac:dyDescent="0.35">
      <c r="A511" t="s">
        <v>97</v>
      </c>
      <c r="B511" t="s">
        <v>429</v>
      </c>
      <c r="C511" t="s">
        <v>552</v>
      </c>
      <c r="D511" t="s">
        <v>558</v>
      </c>
      <c r="E511"/>
      <c r="F511" t="s">
        <v>434</v>
      </c>
      <c r="G511" t="s">
        <v>169</v>
      </c>
      <c r="H511" t="s">
        <v>102</v>
      </c>
      <c r="I511">
        <v>7670</v>
      </c>
      <c r="J511">
        <v>7670</v>
      </c>
      <c r="K511" s="50">
        <f>defra_con[[#This Row],[GHG Conversion Factor 2025]]/defra_con[[#This Row],[GHG Conversion Factor 2024]]-1</f>
        <v>0</v>
      </c>
    </row>
    <row r="512" spans="1:11" ht="15" hidden="1" x14ac:dyDescent="0.35">
      <c r="A512" t="s">
        <v>97</v>
      </c>
      <c r="B512" t="s">
        <v>429</v>
      </c>
      <c r="C512" t="s">
        <v>552</v>
      </c>
      <c r="D512" t="s">
        <v>559</v>
      </c>
      <c r="E512"/>
      <c r="F512" t="s">
        <v>432</v>
      </c>
      <c r="G512" t="s">
        <v>169</v>
      </c>
      <c r="H512" t="s">
        <v>102</v>
      </c>
      <c r="I512">
        <v>0</v>
      </c>
      <c r="J512"/>
      <c r="K512" s="50" t="e">
        <f>defra_con[[#This Row],[GHG Conversion Factor 2025]]/defra_con[[#This Row],[GHG Conversion Factor 2024]]-1</f>
        <v>#DIV/0!</v>
      </c>
    </row>
    <row r="513" spans="1:11" ht="15" hidden="1" x14ac:dyDescent="0.35">
      <c r="A513" t="s">
        <v>97</v>
      </c>
      <c r="B513" t="s">
        <v>429</v>
      </c>
      <c r="C513" t="s">
        <v>552</v>
      </c>
      <c r="D513" t="s">
        <v>559</v>
      </c>
      <c r="E513"/>
      <c r="F513" t="s">
        <v>433</v>
      </c>
      <c r="G513" t="s">
        <v>169</v>
      </c>
      <c r="H513" t="s">
        <v>102</v>
      </c>
      <c r="I513">
        <v>1750</v>
      </c>
      <c r="J513">
        <v>1750</v>
      </c>
      <c r="K513" s="50">
        <f>defra_con[[#This Row],[GHG Conversion Factor 2025]]/defra_con[[#This Row],[GHG Conversion Factor 2024]]-1</f>
        <v>0</v>
      </c>
    </row>
    <row r="514" spans="1:11" ht="15" hidden="1" x14ac:dyDescent="0.35">
      <c r="A514" t="s">
        <v>97</v>
      </c>
      <c r="B514" t="s">
        <v>429</v>
      </c>
      <c r="C514" t="s">
        <v>552</v>
      </c>
      <c r="D514" t="s">
        <v>559</v>
      </c>
      <c r="E514"/>
      <c r="F514" t="s">
        <v>434</v>
      </c>
      <c r="G514" t="s">
        <v>169</v>
      </c>
      <c r="H514" t="s">
        <v>102</v>
      </c>
      <c r="I514">
        <v>1750</v>
      </c>
      <c r="J514">
        <v>1750</v>
      </c>
      <c r="K514" s="50">
        <f>defra_con[[#This Row],[GHG Conversion Factor 2025]]/defra_con[[#This Row],[GHG Conversion Factor 2024]]-1</f>
        <v>0</v>
      </c>
    </row>
    <row r="515" spans="1:11" ht="15" hidden="1" x14ac:dyDescent="0.35">
      <c r="A515" t="s">
        <v>97</v>
      </c>
      <c r="B515" t="s">
        <v>429</v>
      </c>
      <c r="C515" t="s">
        <v>552</v>
      </c>
      <c r="D515" t="s">
        <v>560</v>
      </c>
      <c r="E515"/>
      <c r="F515" t="s">
        <v>432</v>
      </c>
      <c r="G515" t="s">
        <v>169</v>
      </c>
      <c r="H515" t="s">
        <v>102</v>
      </c>
      <c r="I515">
        <v>0</v>
      </c>
      <c r="J515"/>
      <c r="K515" s="50" t="e">
        <f>defra_con[[#This Row],[GHG Conversion Factor 2025]]/defra_con[[#This Row],[GHG Conversion Factor 2024]]-1</f>
        <v>#DIV/0!</v>
      </c>
    </row>
    <row r="516" spans="1:11" ht="15" hidden="1" x14ac:dyDescent="0.35">
      <c r="A516" t="s">
        <v>97</v>
      </c>
      <c r="B516" t="s">
        <v>429</v>
      </c>
      <c r="C516" t="s">
        <v>552</v>
      </c>
      <c r="D516" t="s">
        <v>560</v>
      </c>
      <c r="E516"/>
      <c r="F516" t="s">
        <v>433</v>
      </c>
      <c r="G516" t="s">
        <v>169</v>
      </c>
      <c r="H516" t="s">
        <v>102</v>
      </c>
      <c r="I516">
        <v>6290</v>
      </c>
      <c r="J516">
        <v>6290</v>
      </c>
      <c r="K516" s="50">
        <f>defra_con[[#This Row],[GHG Conversion Factor 2025]]/defra_con[[#This Row],[GHG Conversion Factor 2024]]-1</f>
        <v>0</v>
      </c>
    </row>
    <row r="517" spans="1:11" ht="15" hidden="1" x14ac:dyDescent="0.35">
      <c r="A517" t="s">
        <v>97</v>
      </c>
      <c r="B517" t="s">
        <v>429</v>
      </c>
      <c r="C517" t="s">
        <v>552</v>
      </c>
      <c r="D517" t="s">
        <v>560</v>
      </c>
      <c r="E517"/>
      <c r="F517" t="s">
        <v>434</v>
      </c>
      <c r="G517" t="s">
        <v>169</v>
      </c>
      <c r="H517" t="s">
        <v>102</v>
      </c>
      <c r="I517">
        <v>6290</v>
      </c>
      <c r="J517">
        <v>6290</v>
      </c>
      <c r="K517" s="50">
        <f>defra_con[[#This Row],[GHG Conversion Factor 2025]]/defra_con[[#This Row],[GHG Conversion Factor 2024]]-1</f>
        <v>0</v>
      </c>
    </row>
    <row r="518" spans="1:11" ht="15" hidden="1" x14ac:dyDescent="0.35">
      <c r="A518" t="s">
        <v>97</v>
      </c>
      <c r="B518" t="s">
        <v>429</v>
      </c>
      <c r="C518" t="s">
        <v>552</v>
      </c>
      <c r="D518" t="s">
        <v>561</v>
      </c>
      <c r="E518"/>
      <c r="F518" t="s">
        <v>432</v>
      </c>
      <c r="G518" t="s">
        <v>169</v>
      </c>
      <c r="H518" t="s">
        <v>102</v>
      </c>
      <c r="I518">
        <v>0</v>
      </c>
      <c r="J518"/>
      <c r="K518" s="50" t="e">
        <f>defra_con[[#This Row],[GHG Conversion Factor 2025]]/defra_con[[#This Row],[GHG Conversion Factor 2024]]-1</f>
        <v>#DIV/0!</v>
      </c>
    </row>
    <row r="519" spans="1:11" ht="15" hidden="1" x14ac:dyDescent="0.35">
      <c r="A519" t="s">
        <v>97</v>
      </c>
      <c r="B519" t="s">
        <v>429</v>
      </c>
      <c r="C519" t="s">
        <v>552</v>
      </c>
      <c r="D519" t="s">
        <v>561</v>
      </c>
      <c r="E519"/>
      <c r="F519" t="s">
        <v>433</v>
      </c>
      <c r="G519" t="s">
        <v>169</v>
      </c>
      <c r="H519" t="s">
        <v>102</v>
      </c>
      <c r="I519">
        <v>1470</v>
      </c>
      <c r="J519">
        <v>1470</v>
      </c>
      <c r="K519" s="50">
        <f>defra_con[[#This Row],[GHG Conversion Factor 2025]]/defra_con[[#This Row],[GHG Conversion Factor 2024]]-1</f>
        <v>0</v>
      </c>
    </row>
    <row r="520" spans="1:11" ht="15" hidden="1" x14ac:dyDescent="0.35">
      <c r="A520" t="s">
        <v>97</v>
      </c>
      <c r="B520" t="s">
        <v>429</v>
      </c>
      <c r="C520" t="s">
        <v>552</v>
      </c>
      <c r="D520" t="s">
        <v>561</v>
      </c>
      <c r="E520"/>
      <c r="F520" t="s">
        <v>434</v>
      </c>
      <c r="G520" t="s">
        <v>169</v>
      </c>
      <c r="H520" t="s">
        <v>102</v>
      </c>
      <c r="I520">
        <v>1470</v>
      </c>
      <c r="J520">
        <v>1470</v>
      </c>
      <c r="K520" s="50">
        <f>defra_con[[#This Row],[GHG Conversion Factor 2025]]/defra_con[[#This Row],[GHG Conversion Factor 2024]]-1</f>
        <v>0</v>
      </c>
    </row>
    <row r="521" spans="1:11" ht="15" hidden="1" x14ac:dyDescent="0.35">
      <c r="A521" t="s">
        <v>97</v>
      </c>
      <c r="B521" t="s">
        <v>429</v>
      </c>
      <c r="C521" t="s">
        <v>552</v>
      </c>
      <c r="D521" t="s">
        <v>562</v>
      </c>
      <c r="E521"/>
      <c r="F521" t="s">
        <v>432</v>
      </c>
      <c r="G521" t="s">
        <v>169</v>
      </c>
      <c r="H521" t="s">
        <v>102</v>
      </c>
      <c r="I521">
        <v>0</v>
      </c>
      <c r="J521"/>
      <c r="K521" s="50" t="e">
        <f>defra_con[[#This Row],[GHG Conversion Factor 2025]]/defra_con[[#This Row],[GHG Conversion Factor 2024]]-1</f>
        <v>#DIV/0!</v>
      </c>
    </row>
    <row r="522" spans="1:11" ht="15" hidden="1" x14ac:dyDescent="0.35">
      <c r="A522" t="s">
        <v>97</v>
      </c>
      <c r="B522" t="s">
        <v>429</v>
      </c>
      <c r="C522" t="s">
        <v>552</v>
      </c>
      <c r="D522" t="s">
        <v>562</v>
      </c>
      <c r="E522"/>
      <c r="F522" t="s">
        <v>433</v>
      </c>
      <c r="G522" t="s">
        <v>169</v>
      </c>
      <c r="H522" t="s">
        <v>102</v>
      </c>
      <c r="I522">
        <v>1730</v>
      </c>
      <c r="J522">
        <v>1730</v>
      </c>
      <c r="K522" s="50">
        <f>defra_con[[#This Row],[GHG Conversion Factor 2025]]/defra_con[[#This Row],[GHG Conversion Factor 2024]]-1</f>
        <v>0</v>
      </c>
    </row>
    <row r="523" spans="1:11" ht="15" hidden="1" x14ac:dyDescent="0.35">
      <c r="A523" t="s">
        <v>97</v>
      </c>
      <c r="B523" t="s">
        <v>429</v>
      </c>
      <c r="C523" t="s">
        <v>552</v>
      </c>
      <c r="D523" t="s">
        <v>562</v>
      </c>
      <c r="E523"/>
      <c r="F523" t="s">
        <v>434</v>
      </c>
      <c r="G523" t="s">
        <v>169</v>
      </c>
      <c r="H523" t="s">
        <v>102</v>
      </c>
      <c r="I523">
        <v>1730</v>
      </c>
      <c r="J523">
        <v>1730</v>
      </c>
      <c r="K523" s="50">
        <f>defra_con[[#This Row],[GHG Conversion Factor 2025]]/defra_con[[#This Row],[GHG Conversion Factor 2024]]-1</f>
        <v>0</v>
      </c>
    </row>
    <row r="524" spans="1:11" ht="15" hidden="1" x14ac:dyDescent="0.35">
      <c r="A524" t="s">
        <v>97</v>
      </c>
      <c r="B524" t="s">
        <v>429</v>
      </c>
      <c r="C524" t="s">
        <v>552</v>
      </c>
      <c r="D524" t="s">
        <v>563</v>
      </c>
      <c r="E524"/>
      <c r="F524" t="s">
        <v>432</v>
      </c>
      <c r="G524" t="s">
        <v>169</v>
      </c>
      <c r="H524" t="s">
        <v>102</v>
      </c>
      <c r="I524">
        <v>0</v>
      </c>
      <c r="J524"/>
      <c r="K524" s="50" t="e">
        <f>defra_con[[#This Row],[GHG Conversion Factor 2025]]/defra_con[[#This Row],[GHG Conversion Factor 2024]]-1</f>
        <v>#DIV/0!</v>
      </c>
    </row>
    <row r="525" spans="1:11" ht="15" hidden="1" x14ac:dyDescent="0.35">
      <c r="A525" t="s">
        <v>97</v>
      </c>
      <c r="B525" t="s">
        <v>429</v>
      </c>
      <c r="C525" t="s">
        <v>552</v>
      </c>
      <c r="D525" t="s">
        <v>563</v>
      </c>
      <c r="E525"/>
      <c r="F525" t="s">
        <v>433</v>
      </c>
      <c r="G525" t="s">
        <v>169</v>
      </c>
      <c r="H525" t="s">
        <v>102</v>
      </c>
      <c r="I525">
        <v>2</v>
      </c>
      <c r="J525">
        <v>2</v>
      </c>
      <c r="K525" s="50">
        <f>defra_con[[#This Row],[GHG Conversion Factor 2025]]/defra_con[[#This Row],[GHG Conversion Factor 2024]]-1</f>
        <v>0</v>
      </c>
    </row>
    <row r="526" spans="1:11" ht="15" hidden="1" x14ac:dyDescent="0.35">
      <c r="A526" t="s">
        <v>97</v>
      </c>
      <c r="B526" t="s">
        <v>429</v>
      </c>
      <c r="C526" t="s">
        <v>552</v>
      </c>
      <c r="D526" t="s">
        <v>563</v>
      </c>
      <c r="E526"/>
      <c r="F526" t="s">
        <v>434</v>
      </c>
      <c r="G526" t="s">
        <v>169</v>
      </c>
      <c r="H526" t="s">
        <v>102</v>
      </c>
      <c r="I526">
        <v>2</v>
      </c>
      <c r="J526">
        <v>2</v>
      </c>
      <c r="K526" s="50">
        <f>defra_con[[#This Row],[GHG Conversion Factor 2025]]/defra_con[[#This Row],[GHG Conversion Factor 2024]]-1</f>
        <v>0</v>
      </c>
    </row>
    <row r="527" spans="1:11" ht="15" hidden="1" x14ac:dyDescent="0.35">
      <c r="A527" t="s">
        <v>97</v>
      </c>
      <c r="B527" t="s">
        <v>429</v>
      </c>
      <c r="C527" t="s">
        <v>552</v>
      </c>
      <c r="D527" t="s">
        <v>564</v>
      </c>
      <c r="E527"/>
      <c r="F527" t="s">
        <v>432</v>
      </c>
      <c r="G527" t="s">
        <v>169</v>
      </c>
      <c r="H527" t="s">
        <v>102</v>
      </c>
      <c r="I527">
        <v>0</v>
      </c>
      <c r="J527"/>
      <c r="K527" s="50" t="e">
        <f>defra_con[[#This Row],[GHG Conversion Factor 2025]]/defra_con[[#This Row],[GHG Conversion Factor 2024]]-1</f>
        <v>#DIV/0!</v>
      </c>
    </row>
    <row r="528" spans="1:11" ht="15" hidden="1" x14ac:dyDescent="0.35">
      <c r="A528" t="s">
        <v>97</v>
      </c>
      <c r="B528" t="s">
        <v>429</v>
      </c>
      <c r="C528" t="s">
        <v>552</v>
      </c>
      <c r="D528" t="s">
        <v>564</v>
      </c>
      <c r="E528"/>
      <c r="F528" t="s">
        <v>433</v>
      </c>
      <c r="G528" t="s">
        <v>169</v>
      </c>
      <c r="H528" t="s">
        <v>102</v>
      </c>
      <c r="I528">
        <v>160</v>
      </c>
      <c r="J528">
        <v>160</v>
      </c>
      <c r="K528" s="50">
        <f>defra_con[[#This Row],[GHG Conversion Factor 2025]]/defra_con[[#This Row],[GHG Conversion Factor 2024]]-1</f>
        <v>0</v>
      </c>
    </row>
    <row r="529" spans="1:11" ht="15" hidden="1" x14ac:dyDescent="0.35">
      <c r="A529" t="s">
        <v>97</v>
      </c>
      <c r="B529" t="s">
        <v>429</v>
      </c>
      <c r="C529" t="s">
        <v>552</v>
      </c>
      <c r="D529" t="s">
        <v>564</v>
      </c>
      <c r="E529"/>
      <c r="F529" t="s">
        <v>434</v>
      </c>
      <c r="G529" t="s">
        <v>169</v>
      </c>
      <c r="H529" t="s">
        <v>102</v>
      </c>
      <c r="I529">
        <v>160</v>
      </c>
      <c r="J529">
        <v>160</v>
      </c>
      <c r="K529" s="50">
        <f>defra_con[[#This Row],[GHG Conversion Factor 2025]]/defra_con[[#This Row],[GHG Conversion Factor 2024]]-1</f>
        <v>0</v>
      </c>
    </row>
    <row r="530" spans="1:11" ht="15" hidden="1" x14ac:dyDescent="0.35">
      <c r="A530" t="s">
        <v>97</v>
      </c>
      <c r="B530" t="s">
        <v>429</v>
      </c>
      <c r="C530" t="s">
        <v>552</v>
      </c>
      <c r="D530" t="s">
        <v>565</v>
      </c>
      <c r="E530"/>
      <c r="F530" t="s">
        <v>432</v>
      </c>
      <c r="G530" t="s">
        <v>169</v>
      </c>
      <c r="H530" t="s">
        <v>102</v>
      </c>
      <c r="I530">
        <v>0</v>
      </c>
      <c r="J530"/>
      <c r="K530" s="50" t="e">
        <f>defra_con[[#This Row],[GHG Conversion Factor 2025]]/defra_con[[#This Row],[GHG Conversion Factor 2024]]-1</f>
        <v>#DIV/0!</v>
      </c>
    </row>
    <row r="531" spans="1:11" ht="15" hidden="1" x14ac:dyDescent="0.35">
      <c r="A531" t="s">
        <v>97</v>
      </c>
      <c r="B531" t="s">
        <v>429</v>
      </c>
      <c r="C531" t="s">
        <v>552</v>
      </c>
      <c r="D531" t="s">
        <v>565</v>
      </c>
      <c r="E531"/>
      <c r="F531" t="s">
        <v>433</v>
      </c>
      <c r="G531" t="s">
        <v>169</v>
      </c>
      <c r="H531" t="s">
        <v>102</v>
      </c>
      <c r="I531">
        <v>1760</v>
      </c>
      <c r="J531">
        <v>1760</v>
      </c>
      <c r="K531" s="50">
        <f>defra_con[[#This Row],[GHG Conversion Factor 2025]]/defra_con[[#This Row],[GHG Conversion Factor 2024]]-1</f>
        <v>0</v>
      </c>
    </row>
    <row r="532" spans="1:11" ht="15" hidden="1" x14ac:dyDescent="0.35">
      <c r="A532" t="s">
        <v>97</v>
      </c>
      <c r="B532" t="s">
        <v>429</v>
      </c>
      <c r="C532" t="s">
        <v>552</v>
      </c>
      <c r="D532" t="s">
        <v>565</v>
      </c>
      <c r="E532"/>
      <c r="F532" t="s">
        <v>434</v>
      </c>
      <c r="G532" t="s">
        <v>169</v>
      </c>
      <c r="H532" t="s">
        <v>102</v>
      </c>
      <c r="I532">
        <v>1760</v>
      </c>
      <c r="J532">
        <v>1760</v>
      </c>
      <c r="K532" s="50">
        <f>defra_con[[#This Row],[GHG Conversion Factor 2025]]/defra_con[[#This Row],[GHG Conversion Factor 2024]]-1</f>
        <v>0</v>
      </c>
    </row>
    <row r="533" spans="1:11" ht="15" hidden="1" x14ac:dyDescent="0.35">
      <c r="A533" t="s">
        <v>97</v>
      </c>
      <c r="B533" t="s">
        <v>429</v>
      </c>
      <c r="C533" t="s">
        <v>552</v>
      </c>
      <c r="D533" t="s">
        <v>566</v>
      </c>
      <c r="E533"/>
      <c r="F533" t="s">
        <v>432</v>
      </c>
      <c r="G533" t="s">
        <v>169</v>
      </c>
      <c r="H533" t="s">
        <v>102</v>
      </c>
      <c r="I533">
        <v>0</v>
      </c>
      <c r="J533"/>
      <c r="K533" s="50" t="e">
        <f>defra_con[[#This Row],[GHG Conversion Factor 2025]]/defra_con[[#This Row],[GHG Conversion Factor 2024]]-1</f>
        <v>#DIV/0!</v>
      </c>
    </row>
    <row r="534" spans="1:11" ht="15" hidden="1" x14ac:dyDescent="0.35">
      <c r="A534" t="s">
        <v>97</v>
      </c>
      <c r="B534" t="s">
        <v>429</v>
      </c>
      <c r="C534" t="s">
        <v>552</v>
      </c>
      <c r="D534" t="s">
        <v>566</v>
      </c>
      <c r="E534"/>
      <c r="F534" t="s">
        <v>433</v>
      </c>
      <c r="G534" t="s">
        <v>169</v>
      </c>
      <c r="H534" t="s">
        <v>102</v>
      </c>
      <c r="I534">
        <v>79</v>
      </c>
      <c r="J534">
        <v>79</v>
      </c>
      <c r="K534" s="50">
        <f>defra_con[[#This Row],[GHG Conversion Factor 2025]]/defra_con[[#This Row],[GHG Conversion Factor 2024]]-1</f>
        <v>0</v>
      </c>
    </row>
    <row r="535" spans="1:11" ht="15" hidden="1" x14ac:dyDescent="0.35">
      <c r="A535" t="s">
        <v>97</v>
      </c>
      <c r="B535" t="s">
        <v>429</v>
      </c>
      <c r="C535" t="s">
        <v>552</v>
      </c>
      <c r="D535" t="s">
        <v>566</v>
      </c>
      <c r="E535"/>
      <c r="F535" t="s">
        <v>434</v>
      </c>
      <c r="G535" t="s">
        <v>169</v>
      </c>
      <c r="H535" t="s">
        <v>102</v>
      </c>
      <c r="I535">
        <v>79</v>
      </c>
      <c r="J535">
        <v>79</v>
      </c>
      <c r="K535" s="50">
        <f>defra_con[[#This Row],[GHG Conversion Factor 2025]]/defra_con[[#This Row],[GHG Conversion Factor 2024]]-1</f>
        <v>0</v>
      </c>
    </row>
    <row r="536" spans="1:11" ht="15" hidden="1" x14ac:dyDescent="0.35">
      <c r="A536" t="s">
        <v>97</v>
      </c>
      <c r="B536" t="s">
        <v>429</v>
      </c>
      <c r="C536" t="s">
        <v>552</v>
      </c>
      <c r="D536" t="s">
        <v>567</v>
      </c>
      <c r="E536"/>
      <c r="F536" t="s">
        <v>432</v>
      </c>
      <c r="G536" t="s">
        <v>169</v>
      </c>
      <c r="H536" t="s">
        <v>102</v>
      </c>
      <c r="I536">
        <v>0</v>
      </c>
      <c r="J536"/>
      <c r="K536" s="50" t="e">
        <f>defra_con[[#This Row],[GHG Conversion Factor 2025]]/defra_con[[#This Row],[GHG Conversion Factor 2024]]-1</f>
        <v>#DIV/0!</v>
      </c>
    </row>
    <row r="537" spans="1:11" ht="15" hidden="1" x14ac:dyDescent="0.35">
      <c r="A537" t="s">
        <v>97</v>
      </c>
      <c r="B537" t="s">
        <v>429</v>
      </c>
      <c r="C537" t="s">
        <v>552</v>
      </c>
      <c r="D537" t="s">
        <v>567</v>
      </c>
      <c r="E537"/>
      <c r="F537" t="s">
        <v>433</v>
      </c>
      <c r="G537" t="s">
        <v>169</v>
      </c>
      <c r="H537" t="s">
        <v>102</v>
      </c>
      <c r="I537">
        <v>527</v>
      </c>
      <c r="J537">
        <v>527</v>
      </c>
      <c r="K537" s="50">
        <f>defra_con[[#This Row],[GHG Conversion Factor 2025]]/defra_con[[#This Row],[GHG Conversion Factor 2024]]-1</f>
        <v>0</v>
      </c>
    </row>
    <row r="538" spans="1:11" ht="15" hidden="1" x14ac:dyDescent="0.35">
      <c r="A538" t="s">
        <v>97</v>
      </c>
      <c r="B538" t="s">
        <v>429</v>
      </c>
      <c r="C538" t="s">
        <v>552</v>
      </c>
      <c r="D538" t="s">
        <v>567</v>
      </c>
      <c r="E538"/>
      <c r="F538" t="s">
        <v>434</v>
      </c>
      <c r="G538" t="s">
        <v>169</v>
      </c>
      <c r="H538" t="s">
        <v>102</v>
      </c>
      <c r="I538">
        <v>527</v>
      </c>
      <c r="J538">
        <v>527</v>
      </c>
      <c r="K538" s="50">
        <f>defra_con[[#This Row],[GHG Conversion Factor 2025]]/defra_con[[#This Row],[GHG Conversion Factor 2024]]-1</f>
        <v>0</v>
      </c>
    </row>
    <row r="539" spans="1:11" ht="15" hidden="1" x14ac:dyDescent="0.35">
      <c r="A539" t="s">
        <v>97</v>
      </c>
      <c r="B539" t="s">
        <v>429</v>
      </c>
      <c r="C539" t="s">
        <v>552</v>
      </c>
      <c r="D539" t="s">
        <v>568</v>
      </c>
      <c r="E539"/>
      <c r="F539" t="s">
        <v>432</v>
      </c>
      <c r="G539" t="s">
        <v>169</v>
      </c>
      <c r="H539" t="s">
        <v>102</v>
      </c>
      <c r="I539">
        <v>0</v>
      </c>
      <c r="J539"/>
      <c r="K539" s="50" t="e">
        <f>defra_con[[#This Row],[GHG Conversion Factor 2025]]/defra_con[[#This Row],[GHG Conversion Factor 2024]]-1</f>
        <v>#DIV/0!</v>
      </c>
    </row>
    <row r="540" spans="1:11" ht="15" hidden="1" x14ac:dyDescent="0.35">
      <c r="A540" t="s">
        <v>97</v>
      </c>
      <c r="B540" t="s">
        <v>429</v>
      </c>
      <c r="C540" t="s">
        <v>552</v>
      </c>
      <c r="D540" t="s">
        <v>568</v>
      </c>
      <c r="E540"/>
      <c r="F540" t="s">
        <v>433</v>
      </c>
      <c r="G540" t="s">
        <v>169</v>
      </c>
      <c r="H540" t="s">
        <v>102</v>
      </c>
      <c r="I540">
        <v>782</v>
      </c>
      <c r="J540">
        <v>782</v>
      </c>
      <c r="K540" s="50">
        <f>defra_con[[#This Row],[GHG Conversion Factor 2025]]/defra_con[[#This Row],[GHG Conversion Factor 2024]]-1</f>
        <v>0</v>
      </c>
    </row>
    <row r="541" spans="1:11" ht="15" hidden="1" x14ac:dyDescent="0.35">
      <c r="A541" t="s">
        <v>97</v>
      </c>
      <c r="B541" t="s">
        <v>429</v>
      </c>
      <c r="C541" t="s">
        <v>552</v>
      </c>
      <c r="D541" t="s">
        <v>568</v>
      </c>
      <c r="E541"/>
      <c r="F541" t="s">
        <v>434</v>
      </c>
      <c r="G541" t="s">
        <v>169</v>
      </c>
      <c r="H541" t="s">
        <v>102</v>
      </c>
      <c r="I541">
        <v>782</v>
      </c>
      <c r="J541">
        <v>782</v>
      </c>
      <c r="K541" s="50">
        <f>defra_con[[#This Row],[GHG Conversion Factor 2025]]/defra_con[[#This Row],[GHG Conversion Factor 2024]]-1</f>
        <v>0</v>
      </c>
    </row>
    <row r="542" spans="1:11" ht="15" hidden="1" x14ac:dyDescent="0.35">
      <c r="A542" t="s">
        <v>97</v>
      </c>
      <c r="B542" t="s">
        <v>429</v>
      </c>
      <c r="C542" t="s">
        <v>552</v>
      </c>
      <c r="D542" t="s">
        <v>569</v>
      </c>
      <c r="E542"/>
      <c r="F542" t="s">
        <v>432</v>
      </c>
      <c r="G542" t="s">
        <v>169</v>
      </c>
      <c r="H542" t="s">
        <v>102</v>
      </c>
      <c r="I542">
        <v>0</v>
      </c>
      <c r="J542"/>
      <c r="K542" s="50" t="e">
        <f>defra_con[[#This Row],[GHG Conversion Factor 2025]]/defra_con[[#This Row],[GHG Conversion Factor 2024]]-1</f>
        <v>#DIV/0!</v>
      </c>
    </row>
    <row r="543" spans="1:11" ht="15" hidden="1" x14ac:dyDescent="0.35">
      <c r="A543" t="s">
        <v>97</v>
      </c>
      <c r="B543" t="s">
        <v>429</v>
      </c>
      <c r="C543" t="s">
        <v>552</v>
      </c>
      <c r="D543" t="s">
        <v>569</v>
      </c>
      <c r="E543"/>
      <c r="F543" t="s">
        <v>433</v>
      </c>
      <c r="G543" t="s">
        <v>169</v>
      </c>
      <c r="H543" t="s">
        <v>102</v>
      </c>
      <c r="I543">
        <v>1980</v>
      </c>
      <c r="J543">
        <v>1980</v>
      </c>
      <c r="K543" s="50">
        <f>defra_con[[#This Row],[GHG Conversion Factor 2025]]/defra_con[[#This Row],[GHG Conversion Factor 2024]]-1</f>
        <v>0</v>
      </c>
    </row>
    <row r="544" spans="1:11" ht="15" hidden="1" x14ac:dyDescent="0.35">
      <c r="A544" t="s">
        <v>97</v>
      </c>
      <c r="B544" t="s">
        <v>429</v>
      </c>
      <c r="C544" t="s">
        <v>552</v>
      </c>
      <c r="D544" t="s">
        <v>569</v>
      </c>
      <c r="E544"/>
      <c r="F544" t="s">
        <v>434</v>
      </c>
      <c r="G544" t="s">
        <v>169</v>
      </c>
      <c r="H544" t="s">
        <v>102</v>
      </c>
      <c r="I544">
        <v>1980</v>
      </c>
      <c r="J544">
        <v>1980</v>
      </c>
      <c r="K544" s="50">
        <f>defra_con[[#This Row],[GHG Conversion Factor 2025]]/defra_con[[#This Row],[GHG Conversion Factor 2024]]-1</f>
        <v>0</v>
      </c>
    </row>
    <row r="545" spans="1:11" ht="15" hidden="1" x14ac:dyDescent="0.35">
      <c r="A545" t="s">
        <v>97</v>
      </c>
      <c r="B545" t="s">
        <v>429</v>
      </c>
      <c r="C545" t="s">
        <v>552</v>
      </c>
      <c r="D545" t="s">
        <v>570</v>
      </c>
      <c r="E545"/>
      <c r="F545" t="s">
        <v>432</v>
      </c>
      <c r="G545" t="s">
        <v>169</v>
      </c>
      <c r="H545" t="s">
        <v>102</v>
      </c>
      <c r="I545">
        <v>0</v>
      </c>
      <c r="J545"/>
      <c r="K545" s="50" t="e">
        <f>defra_con[[#This Row],[GHG Conversion Factor 2025]]/defra_con[[#This Row],[GHG Conversion Factor 2024]]-1</f>
        <v>#DIV/0!</v>
      </c>
    </row>
    <row r="546" spans="1:11" ht="15" hidden="1" x14ac:dyDescent="0.35">
      <c r="A546" t="s">
        <v>97</v>
      </c>
      <c r="B546" t="s">
        <v>429</v>
      </c>
      <c r="C546" t="s">
        <v>552</v>
      </c>
      <c r="D546" t="s">
        <v>570</v>
      </c>
      <c r="E546"/>
      <c r="F546" t="s">
        <v>433</v>
      </c>
      <c r="G546" t="s">
        <v>169</v>
      </c>
      <c r="H546" t="s">
        <v>102</v>
      </c>
      <c r="I546">
        <v>127</v>
      </c>
      <c r="J546">
        <v>127</v>
      </c>
      <c r="K546" s="50">
        <f>defra_con[[#This Row],[GHG Conversion Factor 2025]]/defra_con[[#This Row],[GHG Conversion Factor 2024]]-1</f>
        <v>0</v>
      </c>
    </row>
    <row r="547" spans="1:11" ht="15" hidden="1" x14ac:dyDescent="0.35">
      <c r="A547" t="s">
        <v>97</v>
      </c>
      <c r="B547" t="s">
        <v>429</v>
      </c>
      <c r="C547" t="s">
        <v>552</v>
      </c>
      <c r="D547" t="s">
        <v>570</v>
      </c>
      <c r="E547"/>
      <c r="F547" t="s">
        <v>434</v>
      </c>
      <c r="G547" t="s">
        <v>169</v>
      </c>
      <c r="H547" t="s">
        <v>102</v>
      </c>
      <c r="I547">
        <v>127</v>
      </c>
      <c r="J547">
        <v>127</v>
      </c>
      <c r="K547" s="50">
        <f>defra_con[[#This Row],[GHG Conversion Factor 2025]]/defra_con[[#This Row],[GHG Conversion Factor 2024]]-1</f>
        <v>0</v>
      </c>
    </row>
    <row r="548" spans="1:11" ht="15" hidden="1" x14ac:dyDescent="0.35">
      <c r="A548" t="s">
        <v>97</v>
      </c>
      <c r="B548" t="s">
        <v>429</v>
      </c>
      <c r="C548" t="s">
        <v>552</v>
      </c>
      <c r="D548" t="s">
        <v>571</v>
      </c>
      <c r="E548"/>
      <c r="F548" t="s">
        <v>432</v>
      </c>
      <c r="G548" t="s">
        <v>169</v>
      </c>
      <c r="H548" t="s">
        <v>102</v>
      </c>
      <c r="I548">
        <v>0</v>
      </c>
      <c r="J548"/>
      <c r="K548" s="50" t="e">
        <f>defra_con[[#This Row],[GHG Conversion Factor 2025]]/defra_con[[#This Row],[GHG Conversion Factor 2024]]-1</f>
        <v>#DIV/0!</v>
      </c>
    </row>
    <row r="549" spans="1:11" ht="15" hidden="1" x14ac:dyDescent="0.35">
      <c r="A549" t="s">
        <v>97</v>
      </c>
      <c r="B549" t="s">
        <v>429</v>
      </c>
      <c r="C549" t="s">
        <v>552</v>
      </c>
      <c r="D549" t="s">
        <v>571</v>
      </c>
      <c r="E549"/>
      <c r="F549" t="s">
        <v>433</v>
      </c>
      <c r="G549" t="s">
        <v>169</v>
      </c>
      <c r="H549" t="s">
        <v>102</v>
      </c>
      <c r="I549">
        <v>525</v>
      </c>
      <c r="J549">
        <v>525</v>
      </c>
      <c r="K549" s="50">
        <f>defra_con[[#This Row],[GHG Conversion Factor 2025]]/defra_con[[#This Row],[GHG Conversion Factor 2024]]-1</f>
        <v>0</v>
      </c>
    </row>
    <row r="550" spans="1:11" ht="15" hidden="1" x14ac:dyDescent="0.35">
      <c r="A550" t="s">
        <v>97</v>
      </c>
      <c r="B550" t="s">
        <v>429</v>
      </c>
      <c r="C550" t="s">
        <v>552</v>
      </c>
      <c r="D550" t="s">
        <v>571</v>
      </c>
      <c r="E550"/>
      <c r="F550" t="s">
        <v>434</v>
      </c>
      <c r="G550" t="s">
        <v>169</v>
      </c>
      <c r="H550" t="s">
        <v>102</v>
      </c>
      <c r="I550">
        <v>525</v>
      </c>
      <c r="J550">
        <v>525</v>
      </c>
      <c r="K550" s="50">
        <f>defra_con[[#This Row],[GHG Conversion Factor 2025]]/defra_con[[#This Row],[GHG Conversion Factor 2024]]-1</f>
        <v>0</v>
      </c>
    </row>
    <row r="551" spans="1:11" ht="15" hidden="1" x14ac:dyDescent="0.35">
      <c r="A551" t="s">
        <v>97</v>
      </c>
      <c r="B551" t="s">
        <v>429</v>
      </c>
      <c r="C551" t="s">
        <v>552</v>
      </c>
      <c r="D551" t="s">
        <v>572</v>
      </c>
      <c r="E551"/>
      <c r="F551" t="s">
        <v>432</v>
      </c>
      <c r="G551" t="s">
        <v>169</v>
      </c>
      <c r="H551" t="s">
        <v>102</v>
      </c>
      <c r="I551">
        <v>0</v>
      </c>
      <c r="J551"/>
      <c r="K551" s="50" t="e">
        <f>defra_con[[#This Row],[GHG Conversion Factor 2025]]/defra_con[[#This Row],[GHG Conversion Factor 2024]]-1</f>
        <v>#DIV/0!</v>
      </c>
    </row>
    <row r="552" spans="1:11" ht="15" hidden="1" x14ac:dyDescent="0.35">
      <c r="A552" t="s">
        <v>97</v>
      </c>
      <c r="B552" t="s">
        <v>429</v>
      </c>
      <c r="C552" t="s">
        <v>552</v>
      </c>
      <c r="D552" t="s">
        <v>572</v>
      </c>
      <c r="E552"/>
      <c r="F552" t="s">
        <v>433</v>
      </c>
      <c r="G552" t="s">
        <v>169</v>
      </c>
      <c r="H552" t="s">
        <v>102</v>
      </c>
      <c r="I552">
        <v>148</v>
      </c>
      <c r="J552">
        <v>148</v>
      </c>
      <c r="K552" s="50">
        <f>defra_con[[#This Row],[GHG Conversion Factor 2025]]/defra_con[[#This Row],[GHG Conversion Factor 2024]]-1</f>
        <v>0</v>
      </c>
    </row>
    <row r="553" spans="1:11" ht="15" hidden="1" x14ac:dyDescent="0.35">
      <c r="A553" t="s">
        <v>97</v>
      </c>
      <c r="B553" t="s">
        <v>429</v>
      </c>
      <c r="C553" t="s">
        <v>552</v>
      </c>
      <c r="D553" t="s">
        <v>572</v>
      </c>
      <c r="E553"/>
      <c r="F553" t="s">
        <v>434</v>
      </c>
      <c r="G553" t="s">
        <v>169</v>
      </c>
      <c r="H553" t="s">
        <v>102</v>
      </c>
      <c r="I553">
        <v>148</v>
      </c>
      <c r="J553">
        <v>148</v>
      </c>
      <c r="K553" s="50">
        <f>defra_con[[#This Row],[GHG Conversion Factor 2025]]/defra_con[[#This Row],[GHG Conversion Factor 2024]]-1</f>
        <v>0</v>
      </c>
    </row>
    <row r="554" spans="1:11" ht="15" hidden="1" x14ac:dyDescent="0.35">
      <c r="A554" t="s">
        <v>97</v>
      </c>
      <c r="B554" t="s">
        <v>429</v>
      </c>
      <c r="C554" t="s">
        <v>573</v>
      </c>
      <c r="D554" t="s">
        <v>574</v>
      </c>
      <c r="E554"/>
      <c r="F554" t="s">
        <v>432</v>
      </c>
      <c r="G554" t="s">
        <v>169</v>
      </c>
      <c r="H554" t="s">
        <v>102</v>
      </c>
      <c r="I554">
        <v>0</v>
      </c>
      <c r="J554"/>
      <c r="K554" s="50" t="e">
        <f>defra_con[[#This Row],[GHG Conversion Factor 2025]]/defra_con[[#This Row],[GHG Conversion Factor 2024]]-1</f>
        <v>#DIV/0!</v>
      </c>
    </row>
    <row r="555" spans="1:11" ht="15" hidden="1" x14ac:dyDescent="0.35">
      <c r="A555" t="s">
        <v>97</v>
      </c>
      <c r="B555" t="s">
        <v>429</v>
      </c>
      <c r="C555" t="s">
        <v>573</v>
      </c>
      <c r="D555" t="s">
        <v>574</v>
      </c>
      <c r="E555"/>
      <c r="F555" t="s">
        <v>433</v>
      </c>
      <c r="G555" t="s">
        <v>169</v>
      </c>
      <c r="H555" t="s">
        <v>102</v>
      </c>
      <c r="I555">
        <v>12400</v>
      </c>
      <c r="J555">
        <v>12400</v>
      </c>
      <c r="K555" s="50">
        <f>defra_con[[#This Row],[GHG Conversion Factor 2025]]/defra_con[[#This Row],[GHG Conversion Factor 2024]]-1</f>
        <v>0</v>
      </c>
    </row>
    <row r="556" spans="1:11" ht="15" hidden="1" x14ac:dyDescent="0.35">
      <c r="A556" t="s">
        <v>97</v>
      </c>
      <c r="B556" t="s">
        <v>429</v>
      </c>
      <c r="C556" t="s">
        <v>573</v>
      </c>
      <c r="D556" t="s">
        <v>574</v>
      </c>
      <c r="E556"/>
      <c r="F556" t="s">
        <v>434</v>
      </c>
      <c r="G556" t="s">
        <v>169</v>
      </c>
      <c r="H556" t="s">
        <v>102</v>
      </c>
      <c r="I556">
        <v>12400</v>
      </c>
      <c r="J556">
        <v>12400</v>
      </c>
      <c r="K556" s="50">
        <f>defra_con[[#This Row],[GHG Conversion Factor 2025]]/defra_con[[#This Row],[GHG Conversion Factor 2024]]-1</f>
        <v>0</v>
      </c>
    </row>
    <row r="557" spans="1:11" ht="15" hidden="1" x14ac:dyDescent="0.35">
      <c r="A557" t="s">
        <v>97</v>
      </c>
      <c r="B557" t="s">
        <v>429</v>
      </c>
      <c r="C557" t="s">
        <v>573</v>
      </c>
      <c r="D557" t="s">
        <v>575</v>
      </c>
      <c r="E557"/>
      <c r="F557" t="s">
        <v>432</v>
      </c>
      <c r="G557" t="s">
        <v>169</v>
      </c>
      <c r="H557" t="s">
        <v>102</v>
      </c>
      <c r="I557">
        <v>0</v>
      </c>
      <c r="J557"/>
      <c r="K557" s="50" t="e">
        <f>defra_con[[#This Row],[GHG Conversion Factor 2025]]/defra_con[[#This Row],[GHG Conversion Factor 2024]]-1</f>
        <v>#DIV/0!</v>
      </c>
    </row>
    <row r="558" spans="1:11" ht="15" hidden="1" x14ac:dyDescent="0.35">
      <c r="A558" t="s">
        <v>97</v>
      </c>
      <c r="B558" t="s">
        <v>429</v>
      </c>
      <c r="C558" t="s">
        <v>573</v>
      </c>
      <c r="D558" t="s">
        <v>575</v>
      </c>
      <c r="E558"/>
      <c r="F558" t="s">
        <v>433</v>
      </c>
      <c r="G558" t="s">
        <v>169</v>
      </c>
      <c r="H558" t="s">
        <v>102</v>
      </c>
      <c r="I558">
        <v>5560</v>
      </c>
      <c r="J558">
        <v>5560</v>
      </c>
      <c r="K558" s="50">
        <f>defra_con[[#This Row],[GHG Conversion Factor 2025]]/defra_con[[#This Row],[GHG Conversion Factor 2024]]-1</f>
        <v>0</v>
      </c>
    </row>
    <row r="559" spans="1:11" ht="15" hidden="1" x14ac:dyDescent="0.35">
      <c r="A559" t="s">
        <v>97</v>
      </c>
      <c r="B559" t="s">
        <v>429</v>
      </c>
      <c r="C559" t="s">
        <v>573</v>
      </c>
      <c r="D559" t="s">
        <v>575</v>
      </c>
      <c r="E559"/>
      <c r="F559" t="s">
        <v>434</v>
      </c>
      <c r="G559" t="s">
        <v>169</v>
      </c>
      <c r="H559" t="s">
        <v>102</v>
      </c>
      <c r="I559">
        <v>5560</v>
      </c>
      <c r="J559">
        <v>5560</v>
      </c>
      <c r="K559" s="50">
        <f>defra_con[[#This Row],[GHG Conversion Factor 2025]]/defra_con[[#This Row],[GHG Conversion Factor 2024]]-1</f>
        <v>0</v>
      </c>
    </row>
    <row r="560" spans="1:11" ht="15" hidden="1" x14ac:dyDescent="0.35">
      <c r="A560" t="s">
        <v>97</v>
      </c>
      <c r="B560" t="s">
        <v>429</v>
      </c>
      <c r="C560" t="s">
        <v>573</v>
      </c>
      <c r="D560" t="s">
        <v>576</v>
      </c>
      <c r="E560"/>
      <c r="F560" t="s">
        <v>432</v>
      </c>
      <c r="G560" t="s">
        <v>169</v>
      </c>
      <c r="H560" t="s">
        <v>102</v>
      </c>
      <c r="I560">
        <v>0</v>
      </c>
      <c r="J560"/>
      <c r="K560" s="50" t="e">
        <f>defra_con[[#This Row],[GHG Conversion Factor 2025]]/defra_con[[#This Row],[GHG Conversion Factor 2024]]-1</f>
        <v>#DIV/0!</v>
      </c>
    </row>
    <row r="561" spans="1:11" ht="15" hidden="1" x14ac:dyDescent="0.35">
      <c r="A561" t="s">
        <v>97</v>
      </c>
      <c r="B561" t="s">
        <v>429</v>
      </c>
      <c r="C561" t="s">
        <v>573</v>
      </c>
      <c r="D561" t="s">
        <v>576</v>
      </c>
      <c r="E561"/>
      <c r="F561" t="s">
        <v>433</v>
      </c>
      <c r="G561" t="s">
        <v>169</v>
      </c>
      <c r="H561" t="s">
        <v>102</v>
      </c>
      <c r="I561">
        <v>523</v>
      </c>
      <c r="J561">
        <v>523</v>
      </c>
      <c r="K561" s="50">
        <f>defra_con[[#This Row],[GHG Conversion Factor 2025]]/defra_con[[#This Row],[GHG Conversion Factor 2024]]-1</f>
        <v>0</v>
      </c>
    </row>
    <row r="562" spans="1:11" ht="15" hidden="1" x14ac:dyDescent="0.35">
      <c r="A562" t="s">
        <v>97</v>
      </c>
      <c r="B562" t="s">
        <v>429</v>
      </c>
      <c r="C562" t="s">
        <v>573</v>
      </c>
      <c r="D562" t="s">
        <v>576</v>
      </c>
      <c r="E562"/>
      <c r="F562" t="s">
        <v>434</v>
      </c>
      <c r="G562" t="s">
        <v>169</v>
      </c>
      <c r="H562" t="s">
        <v>102</v>
      </c>
      <c r="I562">
        <v>523</v>
      </c>
      <c r="J562">
        <v>523</v>
      </c>
      <c r="K562" s="50">
        <f>defra_con[[#This Row],[GHG Conversion Factor 2025]]/defra_con[[#This Row],[GHG Conversion Factor 2024]]-1</f>
        <v>0</v>
      </c>
    </row>
    <row r="563" spans="1:11" ht="15" hidden="1" x14ac:dyDescent="0.35">
      <c r="A563" t="s">
        <v>97</v>
      </c>
      <c r="B563" t="s">
        <v>429</v>
      </c>
      <c r="C563" t="s">
        <v>573</v>
      </c>
      <c r="D563" t="s">
        <v>577</v>
      </c>
      <c r="E563"/>
      <c r="F563" t="s">
        <v>432</v>
      </c>
      <c r="G563" t="s">
        <v>169</v>
      </c>
      <c r="H563" t="s">
        <v>102</v>
      </c>
      <c r="I563">
        <v>0</v>
      </c>
      <c r="J563"/>
      <c r="K563" s="50" t="e">
        <f>defra_con[[#This Row],[GHG Conversion Factor 2025]]/defra_con[[#This Row],[GHG Conversion Factor 2024]]-1</f>
        <v>#DIV/0!</v>
      </c>
    </row>
    <row r="564" spans="1:11" ht="15" hidden="1" x14ac:dyDescent="0.35">
      <c r="A564" t="s">
        <v>97</v>
      </c>
      <c r="B564" t="s">
        <v>429</v>
      </c>
      <c r="C564" t="s">
        <v>573</v>
      </c>
      <c r="D564" t="s">
        <v>577</v>
      </c>
      <c r="E564"/>
      <c r="F564" t="s">
        <v>433</v>
      </c>
      <c r="G564" t="s">
        <v>169</v>
      </c>
      <c r="H564" t="s">
        <v>102</v>
      </c>
      <c r="I564">
        <v>491</v>
      </c>
      <c r="J564">
        <v>491</v>
      </c>
      <c r="K564" s="50">
        <f>defra_con[[#This Row],[GHG Conversion Factor 2025]]/defra_con[[#This Row],[GHG Conversion Factor 2024]]-1</f>
        <v>0</v>
      </c>
    </row>
    <row r="565" spans="1:11" ht="15" hidden="1" x14ac:dyDescent="0.35">
      <c r="A565" t="s">
        <v>97</v>
      </c>
      <c r="B565" t="s">
        <v>429</v>
      </c>
      <c r="C565" t="s">
        <v>573</v>
      </c>
      <c r="D565" t="s">
        <v>577</v>
      </c>
      <c r="E565"/>
      <c r="F565" t="s">
        <v>434</v>
      </c>
      <c r="G565" t="s">
        <v>169</v>
      </c>
      <c r="H565" t="s">
        <v>102</v>
      </c>
      <c r="I565">
        <v>491</v>
      </c>
      <c r="J565">
        <v>491</v>
      </c>
      <c r="K565" s="50">
        <f>defra_con[[#This Row],[GHG Conversion Factor 2025]]/defra_con[[#This Row],[GHG Conversion Factor 2024]]-1</f>
        <v>0</v>
      </c>
    </row>
    <row r="566" spans="1:11" ht="15" hidden="1" x14ac:dyDescent="0.35">
      <c r="A566" t="s">
        <v>97</v>
      </c>
      <c r="B566" t="s">
        <v>429</v>
      </c>
      <c r="C566" t="s">
        <v>573</v>
      </c>
      <c r="D566" t="s">
        <v>578</v>
      </c>
      <c r="E566"/>
      <c r="F566" t="s">
        <v>432</v>
      </c>
      <c r="G566" t="s">
        <v>169</v>
      </c>
      <c r="H566" t="s">
        <v>102</v>
      </c>
      <c r="I566">
        <v>0</v>
      </c>
      <c r="J566"/>
      <c r="K566" s="50" t="e">
        <f>defra_con[[#This Row],[GHG Conversion Factor 2025]]/defra_con[[#This Row],[GHG Conversion Factor 2024]]-1</f>
        <v>#DIV/0!</v>
      </c>
    </row>
    <row r="567" spans="1:11" ht="15" hidden="1" x14ac:dyDescent="0.35">
      <c r="A567" t="s">
        <v>97</v>
      </c>
      <c r="B567" t="s">
        <v>429</v>
      </c>
      <c r="C567" t="s">
        <v>573</v>
      </c>
      <c r="D567" t="s">
        <v>578</v>
      </c>
      <c r="E567"/>
      <c r="F567" t="s">
        <v>433</v>
      </c>
      <c r="G567" t="s">
        <v>169</v>
      </c>
      <c r="H567" t="s">
        <v>102</v>
      </c>
      <c r="I567">
        <v>654</v>
      </c>
      <c r="J567">
        <v>654</v>
      </c>
      <c r="K567" s="50">
        <f>defra_con[[#This Row],[GHG Conversion Factor 2025]]/defra_con[[#This Row],[GHG Conversion Factor 2024]]-1</f>
        <v>0</v>
      </c>
    </row>
    <row r="568" spans="1:11" ht="15" hidden="1" x14ac:dyDescent="0.35">
      <c r="A568" t="s">
        <v>97</v>
      </c>
      <c r="B568" t="s">
        <v>429</v>
      </c>
      <c r="C568" t="s">
        <v>573</v>
      </c>
      <c r="D568" t="s">
        <v>578</v>
      </c>
      <c r="E568"/>
      <c r="F568" t="s">
        <v>434</v>
      </c>
      <c r="G568" t="s">
        <v>169</v>
      </c>
      <c r="H568" t="s">
        <v>102</v>
      </c>
      <c r="I568">
        <v>654</v>
      </c>
      <c r="J568">
        <v>654</v>
      </c>
      <c r="K568" s="50">
        <f>defra_con[[#This Row],[GHG Conversion Factor 2025]]/defra_con[[#This Row],[GHG Conversion Factor 2024]]-1</f>
        <v>0</v>
      </c>
    </row>
    <row r="569" spans="1:11" ht="15" hidden="1" x14ac:dyDescent="0.35">
      <c r="A569" t="s">
        <v>97</v>
      </c>
      <c r="B569" t="s">
        <v>429</v>
      </c>
      <c r="C569" t="s">
        <v>573</v>
      </c>
      <c r="D569" t="s">
        <v>579</v>
      </c>
      <c r="E569"/>
      <c r="F569" t="s">
        <v>432</v>
      </c>
      <c r="G569" t="s">
        <v>169</v>
      </c>
      <c r="H569" t="s">
        <v>102</v>
      </c>
      <c r="I569">
        <v>0</v>
      </c>
      <c r="J569"/>
      <c r="K569" s="50" t="e">
        <f>defra_con[[#This Row],[GHG Conversion Factor 2025]]/defra_con[[#This Row],[GHG Conversion Factor 2024]]-1</f>
        <v>#DIV/0!</v>
      </c>
    </row>
    <row r="570" spans="1:11" ht="15" hidden="1" x14ac:dyDescent="0.35">
      <c r="A570" t="s">
        <v>97</v>
      </c>
      <c r="B570" t="s">
        <v>429</v>
      </c>
      <c r="C570" t="s">
        <v>573</v>
      </c>
      <c r="D570" t="s">
        <v>579</v>
      </c>
      <c r="E570"/>
      <c r="F570" t="s">
        <v>433</v>
      </c>
      <c r="G570" t="s">
        <v>169</v>
      </c>
      <c r="H570" t="s">
        <v>102</v>
      </c>
      <c r="I570">
        <v>812</v>
      </c>
      <c r="J570">
        <v>812</v>
      </c>
      <c r="K570" s="50">
        <f>defra_con[[#This Row],[GHG Conversion Factor 2025]]/defra_con[[#This Row],[GHG Conversion Factor 2024]]-1</f>
        <v>0</v>
      </c>
    </row>
    <row r="571" spans="1:11" ht="15" hidden="1" x14ac:dyDescent="0.35">
      <c r="A571" t="s">
        <v>97</v>
      </c>
      <c r="B571" t="s">
        <v>429</v>
      </c>
      <c r="C571" t="s">
        <v>573</v>
      </c>
      <c r="D571" t="s">
        <v>579</v>
      </c>
      <c r="E571"/>
      <c r="F571" t="s">
        <v>434</v>
      </c>
      <c r="G571" t="s">
        <v>169</v>
      </c>
      <c r="H571" t="s">
        <v>102</v>
      </c>
      <c r="I571">
        <v>812</v>
      </c>
      <c r="J571">
        <v>812</v>
      </c>
      <c r="K571" s="50">
        <f>defra_con[[#This Row],[GHG Conversion Factor 2025]]/defra_con[[#This Row],[GHG Conversion Factor 2024]]-1</f>
        <v>0</v>
      </c>
    </row>
    <row r="572" spans="1:11" ht="15" hidden="1" x14ac:dyDescent="0.35">
      <c r="A572" t="s">
        <v>97</v>
      </c>
      <c r="B572" t="s">
        <v>429</v>
      </c>
      <c r="C572" t="s">
        <v>573</v>
      </c>
      <c r="D572" t="s">
        <v>580</v>
      </c>
      <c r="E572"/>
      <c r="F572" t="s">
        <v>432</v>
      </c>
      <c r="G572" t="s">
        <v>169</v>
      </c>
      <c r="H572" t="s">
        <v>102</v>
      </c>
      <c r="I572">
        <v>0</v>
      </c>
      <c r="J572"/>
      <c r="K572" s="50" t="e">
        <f>defra_con[[#This Row],[GHG Conversion Factor 2025]]/defra_con[[#This Row],[GHG Conversion Factor 2024]]-1</f>
        <v>#DIV/0!</v>
      </c>
    </row>
    <row r="573" spans="1:11" ht="15" hidden="1" x14ac:dyDescent="0.35">
      <c r="A573" t="s">
        <v>97</v>
      </c>
      <c r="B573" t="s">
        <v>429</v>
      </c>
      <c r="C573" t="s">
        <v>573</v>
      </c>
      <c r="D573" t="s">
        <v>580</v>
      </c>
      <c r="E573"/>
      <c r="F573" t="s">
        <v>433</v>
      </c>
      <c r="G573" t="s">
        <v>169</v>
      </c>
      <c r="H573" t="s">
        <v>102</v>
      </c>
      <c r="I573">
        <v>301</v>
      </c>
      <c r="J573">
        <v>301</v>
      </c>
      <c r="K573" s="50">
        <f>defra_con[[#This Row],[GHG Conversion Factor 2025]]/defra_con[[#This Row],[GHG Conversion Factor 2024]]-1</f>
        <v>0</v>
      </c>
    </row>
    <row r="574" spans="1:11" ht="15" hidden="1" x14ac:dyDescent="0.35">
      <c r="A574" t="s">
        <v>97</v>
      </c>
      <c r="B574" t="s">
        <v>429</v>
      </c>
      <c r="C574" t="s">
        <v>573</v>
      </c>
      <c r="D574" t="s">
        <v>580</v>
      </c>
      <c r="E574"/>
      <c r="F574" t="s">
        <v>434</v>
      </c>
      <c r="G574" t="s">
        <v>169</v>
      </c>
      <c r="H574" t="s">
        <v>102</v>
      </c>
      <c r="I574">
        <v>301</v>
      </c>
      <c r="J574">
        <v>301</v>
      </c>
      <c r="K574" s="50">
        <f>defra_con[[#This Row],[GHG Conversion Factor 2025]]/defra_con[[#This Row],[GHG Conversion Factor 2024]]-1</f>
        <v>0</v>
      </c>
    </row>
    <row r="575" spans="1:11" ht="15" hidden="1" x14ac:dyDescent="0.35">
      <c r="A575" t="s">
        <v>97</v>
      </c>
      <c r="B575" t="s">
        <v>429</v>
      </c>
      <c r="C575" t="s">
        <v>573</v>
      </c>
      <c r="D575" t="s">
        <v>581</v>
      </c>
      <c r="E575"/>
      <c r="F575" t="s">
        <v>432</v>
      </c>
      <c r="G575" t="s">
        <v>169</v>
      </c>
      <c r="H575" t="s">
        <v>102</v>
      </c>
      <c r="I575">
        <v>0</v>
      </c>
      <c r="J575"/>
      <c r="K575" s="50" t="e">
        <f>defra_con[[#This Row],[GHG Conversion Factor 2025]]/defra_con[[#This Row],[GHG Conversion Factor 2024]]-1</f>
        <v>#DIV/0!</v>
      </c>
    </row>
    <row r="576" spans="1:11" ht="15" hidden="1" x14ac:dyDescent="0.35">
      <c r="A576" t="s">
        <v>97</v>
      </c>
      <c r="B576" t="s">
        <v>429</v>
      </c>
      <c r="C576" t="s">
        <v>573</v>
      </c>
      <c r="D576" t="s">
        <v>581</v>
      </c>
      <c r="E576"/>
      <c r="F576" t="s">
        <v>433</v>
      </c>
      <c r="G576" t="s">
        <v>169</v>
      </c>
      <c r="H576" t="s">
        <v>102</v>
      </c>
      <c r="I576">
        <v>530</v>
      </c>
      <c r="J576">
        <v>530</v>
      </c>
      <c r="K576" s="50">
        <f>defra_con[[#This Row],[GHG Conversion Factor 2025]]/defra_con[[#This Row],[GHG Conversion Factor 2024]]-1</f>
        <v>0</v>
      </c>
    </row>
    <row r="577" spans="1:11" ht="15" hidden="1" x14ac:dyDescent="0.35">
      <c r="A577" t="s">
        <v>97</v>
      </c>
      <c r="B577" t="s">
        <v>429</v>
      </c>
      <c r="C577" t="s">
        <v>573</v>
      </c>
      <c r="D577" t="s">
        <v>581</v>
      </c>
      <c r="E577"/>
      <c r="F577" t="s">
        <v>434</v>
      </c>
      <c r="G577" t="s">
        <v>169</v>
      </c>
      <c r="H577" t="s">
        <v>102</v>
      </c>
      <c r="I577">
        <v>530</v>
      </c>
      <c r="J577">
        <v>530</v>
      </c>
      <c r="K577" s="50">
        <f>defra_con[[#This Row],[GHG Conversion Factor 2025]]/defra_con[[#This Row],[GHG Conversion Factor 2024]]-1</f>
        <v>0</v>
      </c>
    </row>
    <row r="578" spans="1:11" ht="15" hidden="1" x14ac:dyDescent="0.35">
      <c r="A578" t="s">
        <v>97</v>
      </c>
      <c r="B578" t="s">
        <v>429</v>
      </c>
      <c r="C578" t="s">
        <v>573</v>
      </c>
      <c r="D578" t="s">
        <v>582</v>
      </c>
      <c r="E578"/>
      <c r="F578" t="s">
        <v>432</v>
      </c>
      <c r="G578" t="s">
        <v>169</v>
      </c>
      <c r="H578" t="s">
        <v>102</v>
      </c>
      <c r="I578">
        <v>0</v>
      </c>
      <c r="J578"/>
      <c r="K578" s="50" t="e">
        <f>defra_con[[#This Row],[GHG Conversion Factor 2025]]/defra_con[[#This Row],[GHG Conversion Factor 2024]]-1</f>
        <v>#DIV/0!</v>
      </c>
    </row>
    <row r="579" spans="1:11" ht="15" hidden="1" x14ac:dyDescent="0.35">
      <c r="A579" t="s">
        <v>97</v>
      </c>
      <c r="B579" t="s">
        <v>429</v>
      </c>
      <c r="C579" t="s">
        <v>573</v>
      </c>
      <c r="D579" t="s">
        <v>582</v>
      </c>
      <c r="E579"/>
      <c r="F579" t="s">
        <v>433</v>
      </c>
      <c r="G579" t="s">
        <v>169</v>
      </c>
      <c r="H579" t="s">
        <v>102</v>
      </c>
      <c r="I579">
        <v>889</v>
      </c>
      <c r="J579">
        <v>889</v>
      </c>
      <c r="K579" s="50">
        <f>defra_con[[#This Row],[GHG Conversion Factor 2025]]/defra_con[[#This Row],[GHG Conversion Factor 2024]]-1</f>
        <v>0</v>
      </c>
    </row>
    <row r="580" spans="1:11" ht="15" hidden="1" x14ac:dyDescent="0.35">
      <c r="A580" t="s">
        <v>97</v>
      </c>
      <c r="B580" t="s">
        <v>429</v>
      </c>
      <c r="C580" t="s">
        <v>573</v>
      </c>
      <c r="D580" t="s">
        <v>582</v>
      </c>
      <c r="E580"/>
      <c r="F580" t="s">
        <v>434</v>
      </c>
      <c r="G580" t="s">
        <v>169</v>
      </c>
      <c r="H580" t="s">
        <v>102</v>
      </c>
      <c r="I580">
        <v>889</v>
      </c>
      <c r="J580">
        <v>889</v>
      </c>
      <c r="K580" s="50">
        <f>defra_con[[#This Row],[GHG Conversion Factor 2025]]/defra_con[[#This Row],[GHG Conversion Factor 2024]]-1</f>
        <v>0</v>
      </c>
    </row>
    <row r="581" spans="1:11" ht="15" hidden="1" x14ac:dyDescent="0.35">
      <c r="A581" t="s">
        <v>97</v>
      </c>
      <c r="B581" t="s">
        <v>429</v>
      </c>
      <c r="C581" t="s">
        <v>573</v>
      </c>
      <c r="D581" t="s">
        <v>583</v>
      </c>
      <c r="E581"/>
      <c r="F581" t="s">
        <v>432</v>
      </c>
      <c r="G581" t="s">
        <v>169</v>
      </c>
      <c r="H581" t="s">
        <v>102</v>
      </c>
      <c r="I581">
        <v>0</v>
      </c>
      <c r="J581"/>
      <c r="K581" s="50" t="e">
        <f>defra_con[[#This Row],[GHG Conversion Factor 2025]]/defra_con[[#This Row],[GHG Conversion Factor 2024]]-1</f>
        <v>#DIV/0!</v>
      </c>
    </row>
    <row r="582" spans="1:11" ht="15" hidden="1" x14ac:dyDescent="0.35">
      <c r="A582" t="s">
        <v>97</v>
      </c>
      <c r="B582" t="s">
        <v>429</v>
      </c>
      <c r="C582" t="s">
        <v>573</v>
      </c>
      <c r="D582" t="s">
        <v>583</v>
      </c>
      <c r="E582"/>
      <c r="F582" t="s">
        <v>433</v>
      </c>
      <c r="G582" t="s">
        <v>169</v>
      </c>
      <c r="H582" t="s">
        <v>102</v>
      </c>
      <c r="I582">
        <v>413</v>
      </c>
      <c r="J582">
        <v>413</v>
      </c>
      <c r="K582" s="50">
        <f>defra_con[[#This Row],[GHG Conversion Factor 2025]]/defra_con[[#This Row],[GHG Conversion Factor 2024]]-1</f>
        <v>0</v>
      </c>
    </row>
    <row r="583" spans="1:11" ht="15" hidden="1" x14ac:dyDescent="0.35">
      <c r="A583" t="s">
        <v>97</v>
      </c>
      <c r="B583" t="s">
        <v>429</v>
      </c>
      <c r="C583" t="s">
        <v>573</v>
      </c>
      <c r="D583" t="s">
        <v>583</v>
      </c>
      <c r="E583"/>
      <c r="F583" t="s">
        <v>434</v>
      </c>
      <c r="G583" t="s">
        <v>169</v>
      </c>
      <c r="H583" t="s">
        <v>102</v>
      </c>
      <c r="I583">
        <v>413</v>
      </c>
      <c r="J583">
        <v>413</v>
      </c>
      <c r="K583" s="50">
        <f>defra_con[[#This Row],[GHG Conversion Factor 2025]]/defra_con[[#This Row],[GHG Conversion Factor 2024]]-1</f>
        <v>0</v>
      </c>
    </row>
    <row r="584" spans="1:11" ht="15" hidden="1" x14ac:dyDescent="0.35">
      <c r="A584" t="s">
        <v>97</v>
      </c>
      <c r="B584" t="s">
        <v>429</v>
      </c>
      <c r="C584" t="s">
        <v>573</v>
      </c>
      <c r="D584" t="s">
        <v>584</v>
      </c>
      <c r="E584"/>
      <c r="F584" t="s">
        <v>432</v>
      </c>
      <c r="G584" t="s">
        <v>169</v>
      </c>
      <c r="H584" t="s">
        <v>102</v>
      </c>
      <c r="I584">
        <v>0</v>
      </c>
      <c r="J584"/>
      <c r="K584" s="50" t="e">
        <f>defra_con[[#This Row],[GHG Conversion Factor 2025]]/defra_con[[#This Row],[GHG Conversion Factor 2024]]-1</f>
        <v>#DIV/0!</v>
      </c>
    </row>
    <row r="585" spans="1:11" ht="15" hidden="1" x14ac:dyDescent="0.35">
      <c r="A585" t="s">
        <v>97</v>
      </c>
      <c r="B585" t="s">
        <v>429</v>
      </c>
      <c r="C585" t="s">
        <v>573</v>
      </c>
      <c r="D585" t="s">
        <v>584</v>
      </c>
      <c r="E585"/>
      <c r="F585" t="s">
        <v>433</v>
      </c>
      <c r="G585" t="s">
        <v>169</v>
      </c>
      <c r="H585" t="s">
        <v>102</v>
      </c>
      <c r="I585">
        <v>421</v>
      </c>
      <c r="J585">
        <v>421</v>
      </c>
      <c r="K585" s="50">
        <f>defra_con[[#This Row],[GHG Conversion Factor 2025]]/defra_con[[#This Row],[GHG Conversion Factor 2024]]-1</f>
        <v>0</v>
      </c>
    </row>
    <row r="586" spans="1:11" ht="15" hidden="1" x14ac:dyDescent="0.35">
      <c r="A586" t="s">
        <v>97</v>
      </c>
      <c r="B586" t="s">
        <v>429</v>
      </c>
      <c r="C586" t="s">
        <v>573</v>
      </c>
      <c r="D586" t="s">
        <v>584</v>
      </c>
      <c r="E586"/>
      <c r="F586" t="s">
        <v>434</v>
      </c>
      <c r="G586" t="s">
        <v>169</v>
      </c>
      <c r="H586" t="s">
        <v>102</v>
      </c>
      <c r="I586">
        <v>421</v>
      </c>
      <c r="J586">
        <v>421</v>
      </c>
      <c r="K586" s="50">
        <f>defra_con[[#This Row],[GHG Conversion Factor 2025]]/defra_con[[#This Row],[GHG Conversion Factor 2024]]-1</f>
        <v>0</v>
      </c>
    </row>
    <row r="587" spans="1:11" ht="15" hidden="1" x14ac:dyDescent="0.35">
      <c r="A587" t="s">
        <v>97</v>
      </c>
      <c r="B587" t="s">
        <v>429</v>
      </c>
      <c r="C587" t="s">
        <v>573</v>
      </c>
      <c r="D587" t="s">
        <v>585</v>
      </c>
      <c r="E587"/>
      <c r="F587" t="s">
        <v>432</v>
      </c>
      <c r="G587" t="s">
        <v>169</v>
      </c>
      <c r="H587" t="s">
        <v>102</v>
      </c>
      <c r="I587">
        <v>0</v>
      </c>
      <c r="J587"/>
      <c r="K587" s="50" t="e">
        <f>defra_con[[#This Row],[GHG Conversion Factor 2025]]/defra_con[[#This Row],[GHG Conversion Factor 2024]]-1</f>
        <v>#DIV/0!</v>
      </c>
    </row>
    <row r="588" spans="1:11" ht="15" hidden="1" x14ac:dyDescent="0.35">
      <c r="A588" t="s">
        <v>97</v>
      </c>
      <c r="B588" t="s">
        <v>429</v>
      </c>
      <c r="C588" t="s">
        <v>573</v>
      </c>
      <c r="D588" t="s">
        <v>585</v>
      </c>
      <c r="E588"/>
      <c r="F588" t="s">
        <v>433</v>
      </c>
      <c r="G588" t="s">
        <v>169</v>
      </c>
      <c r="H588" t="s">
        <v>102</v>
      </c>
      <c r="I588">
        <v>57</v>
      </c>
      <c r="J588">
        <v>57</v>
      </c>
      <c r="K588" s="50">
        <f>defra_con[[#This Row],[GHG Conversion Factor 2025]]/defra_con[[#This Row],[GHG Conversion Factor 2024]]-1</f>
        <v>0</v>
      </c>
    </row>
    <row r="589" spans="1:11" ht="15" hidden="1" x14ac:dyDescent="0.35">
      <c r="A589" t="s">
        <v>97</v>
      </c>
      <c r="B589" t="s">
        <v>429</v>
      </c>
      <c r="C589" t="s">
        <v>573</v>
      </c>
      <c r="D589" t="s">
        <v>585</v>
      </c>
      <c r="E589"/>
      <c r="F589" t="s">
        <v>434</v>
      </c>
      <c r="G589" t="s">
        <v>169</v>
      </c>
      <c r="H589" t="s">
        <v>102</v>
      </c>
      <c r="I589">
        <v>57</v>
      </c>
      <c r="J589">
        <v>57</v>
      </c>
      <c r="K589" s="50">
        <f>defra_con[[#This Row],[GHG Conversion Factor 2025]]/defra_con[[#This Row],[GHG Conversion Factor 2024]]-1</f>
        <v>0</v>
      </c>
    </row>
    <row r="590" spans="1:11" ht="15" hidden="1" x14ac:dyDescent="0.35">
      <c r="A590" t="s">
        <v>97</v>
      </c>
      <c r="B590" t="s">
        <v>429</v>
      </c>
      <c r="C590" t="s">
        <v>573</v>
      </c>
      <c r="D590" t="s">
        <v>586</v>
      </c>
      <c r="E590"/>
      <c r="F590" t="s">
        <v>432</v>
      </c>
      <c r="G590" t="s">
        <v>169</v>
      </c>
      <c r="H590" t="s">
        <v>102</v>
      </c>
      <c r="I590">
        <v>0</v>
      </c>
      <c r="J590"/>
      <c r="K590" s="50" t="e">
        <f>defra_con[[#This Row],[GHG Conversion Factor 2025]]/defra_con[[#This Row],[GHG Conversion Factor 2024]]-1</f>
        <v>#DIV/0!</v>
      </c>
    </row>
    <row r="591" spans="1:11" ht="15" hidden="1" x14ac:dyDescent="0.35">
      <c r="A591" t="s">
        <v>97</v>
      </c>
      <c r="B591" t="s">
        <v>429</v>
      </c>
      <c r="C591" t="s">
        <v>573</v>
      </c>
      <c r="D591" t="s">
        <v>586</v>
      </c>
      <c r="E591"/>
      <c r="F591" t="s">
        <v>433</v>
      </c>
      <c r="G591" t="s">
        <v>169</v>
      </c>
      <c r="H591" t="s">
        <v>102</v>
      </c>
      <c r="I591">
        <v>2820</v>
      </c>
      <c r="J591">
        <v>2820</v>
      </c>
      <c r="K591" s="50">
        <f>defra_con[[#This Row],[GHG Conversion Factor 2025]]/defra_con[[#This Row],[GHG Conversion Factor 2024]]-1</f>
        <v>0</v>
      </c>
    </row>
    <row r="592" spans="1:11" ht="15" hidden="1" x14ac:dyDescent="0.35">
      <c r="A592" t="s">
        <v>97</v>
      </c>
      <c r="B592" t="s">
        <v>429</v>
      </c>
      <c r="C592" t="s">
        <v>573</v>
      </c>
      <c r="D592" t="s">
        <v>586</v>
      </c>
      <c r="E592"/>
      <c r="F592" t="s">
        <v>434</v>
      </c>
      <c r="G592" t="s">
        <v>169</v>
      </c>
      <c r="H592" t="s">
        <v>102</v>
      </c>
      <c r="I592">
        <v>2820</v>
      </c>
      <c r="J592">
        <v>2820</v>
      </c>
      <c r="K592" s="50">
        <f>defra_con[[#This Row],[GHG Conversion Factor 2025]]/defra_con[[#This Row],[GHG Conversion Factor 2024]]-1</f>
        <v>0</v>
      </c>
    </row>
    <row r="593" spans="1:11" ht="15" hidden="1" x14ac:dyDescent="0.35">
      <c r="A593" t="s">
        <v>97</v>
      </c>
      <c r="B593" t="s">
        <v>429</v>
      </c>
      <c r="C593" t="s">
        <v>573</v>
      </c>
      <c r="D593" t="s">
        <v>587</v>
      </c>
      <c r="E593"/>
      <c r="F593" t="s">
        <v>432</v>
      </c>
      <c r="G593" t="s">
        <v>169</v>
      </c>
      <c r="H593" t="s">
        <v>102</v>
      </c>
      <c r="I593">
        <v>0</v>
      </c>
      <c r="J593"/>
      <c r="K593" s="50" t="e">
        <f>defra_con[[#This Row],[GHG Conversion Factor 2025]]/defra_con[[#This Row],[GHG Conversion Factor 2024]]-1</f>
        <v>#DIV/0!</v>
      </c>
    </row>
    <row r="594" spans="1:11" ht="15" hidden="1" x14ac:dyDescent="0.35">
      <c r="A594" t="s">
        <v>97</v>
      </c>
      <c r="B594" t="s">
        <v>429</v>
      </c>
      <c r="C594" t="s">
        <v>573</v>
      </c>
      <c r="D594" t="s">
        <v>587</v>
      </c>
      <c r="E594"/>
      <c r="F594" t="s">
        <v>433</v>
      </c>
      <c r="G594" t="s">
        <v>169</v>
      </c>
      <c r="H594" t="s">
        <v>102</v>
      </c>
      <c r="I594">
        <v>5350</v>
      </c>
      <c r="J594">
        <v>5350</v>
      </c>
      <c r="K594" s="50">
        <f>defra_con[[#This Row],[GHG Conversion Factor 2025]]/defra_con[[#This Row],[GHG Conversion Factor 2024]]-1</f>
        <v>0</v>
      </c>
    </row>
    <row r="595" spans="1:11" ht="15" hidden="1" x14ac:dyDescent="0.35">
      <c r="A595" t="s">
        <v>97</v>
      </c>
      <c r="B595" t="s">
        <v>429</v>
      </c>
      <c r="C595" t="s">
        <v>573</v>
      </c>
      <c r="D595" t="s">
        <v>587</v>
      </c>
      <c r="E595"/>
      <c r="F595" t="s">
        <v>434</v>
      </c>
      <c r="G595" t="s">
        <v>169</v>
      </c>
      <c r="H595" t="s">
        <v>102</v>
      </c>
      <c r="I595">
        <v>5350</v>
      </c>
      <c r="J595">
        <v>5350</v>
      </c>
      <c r="K595" s="50">
        <f>defra_con[[#This Row],[GHG Conversion Factor 2025]]/defra_con[[#This Row],[GHG Conversion Factor 2024]]-1</f>
        <v>0</v>
      </c>
    </row>
    <row r="596" spans="1:11" ht="15" hidden="1" x14ac:dyDescent="0.35">
      <c r="A596" t="s">
        <v>97</v>
      </c>
      <c r="B596" t="s">
        <v>429</v>
      </c>
      <c r="C596" t="s">
        <v>573</v>
      </c>
      <c r="D596" t="s">
        <v>588</v>
      </c>
      <c r="E596"/>
      <c r="F596" t="s">
        <v>432</v>
      </c>
      <c r="G596" t="s">
        <v>169</v>
      </c>
      <c r="H596" t="s">
        <v>102</v>
      </c>
      <c r="I596">
        <v>0</v>
      </c>
      <c r="J596"/>
      <c r="K596" s="50" t="e">
        <f>defra_con[[#This Row],[GHG Conversion Factor 2025]]/defra_con[[#This Row],[GHG Conversion Factor 2024]]-1</f>
        <v>#DIV/0!</v>
      </c>
    </row>
    <row r="597" spans="1:11" ht="15" hidden="1" x14ac:dyDescent="0.35">
      <c r="A597" t="s">
        <v>97</v>
      </c>
      <c r="B597" t="s">
        <v>429</v>
      </c>
      <c r="C597" t="s">
        <v>573</v>
      </c>
      <c r="D597" t="s">
        <v>588</v>
      </c>
      <c r="E597"/>
      <c r="F597" t="s">
        <v>433</v>
      </c>
      <c r="G597" t="s">
        <v>169</v>
      </c>
      <c r="H597" t="s">
        <v>102</v>
      </c>
      <c r="I597">
        <v>2910</v>
      </c>
      <c r="J597">
        <v>2910</v>
      </c>
      <c r="K597" s="50">
        <f>defra_con[[#This Row],[GHG Conversion Factor 2025]]/defra_con[[#This Row],[GHG Conversion Factor 2024]]-1</f>
        <v>0</v>
      </c>
    </row>
    <row r="598" spans="1:11" ht="15" hidden="1" x14ac:dyDescent="0.35">
      <c r="A598" t="s">
        <v>97</v>
      </c>
      <c r="B598" t="s">
        <v>429</v>
      </c>
      <c r="C598" t="s">
        <v>573</v>
      </c>
      <c r="D598" t="s">
        <v>588</v>
      </c>
      <c r="E598"/>
      <c r="F598" t="s">
        <v>434</v>
      </c>
      <c r="G598" t="s">
        <v>169</v>
      </c>
      <c r="H598" t="s">
        <v>102</v>
      </c>
      <c r="I598">
        <v>2910</v>
      </c>
      <c r="J598">
        <v>2910</v>
      </c>
      <c r="K598" s="50">
        <f>defra_con[[#This Row],[GHG Conversion Factor 2025]]/defra_con[[#This Row],[GHG Conversion Factor 2024]]-1</f>
        <v>0</v>
      </c>
    </row>
    <row r="599" spans="1:11" ht="15" hidden="1" x14ac:dyDescent="0.35">
      <c r="A599" t="s">
        <v>97</v>
      </c>
      <c r="B599" t="s">
        <v>429</v>
      </c>
      <c r="C599" t="s">
        <v>589</v>
      </c>
      <c r="D599" t="s">
        <v>590</v>
      </c>
      <c r="E599"/>
      <c r="F599" t="s">
        <v>432</v>
      </c>
      <c r="G599" t="s">
        <v>169</v>
      </c>
      <c r="H599" t="s">
        <v>102</v>
      </c>
      <c r="I599">
        <v>0</v>
      </c>
      <c r="J599"/>
      <c r="K599" s="50" t="e">
        <f>defra_con[[#This Row],[GHG Conversion Factor 2025]]/defra_con[[#This Row],[GHG Conversion Factor 2024]]-1</f>
        <v>#DIV/0!</v>
      </c>
    </row>
    <row r="600" spans="1:11" ht="15" hidden="1" x14ac:dyDescent="0.35">
      <c r="A600" t="s">
        <v>97</v>
      </c>
      <c r="B600" t="s">
        <v>429</v>
      </c>
      <c r="C600" t="s">
        <v>589</v>
      </c>
      <c r="D600" t="s">
        <v>590</v>
      </c>
      <c r="E600"/>
      <c r="F600" t="s">
        <v>433</v>
      </c>
      <c r="G600" t="s">
        <v>169</v>
      </c>
      <c r="H600" t="s">
        <v>102</v>
      </c>
      <c r="I600">
        <v>17400</v>
      </c>
      <c r="J600">
        <v>17400</v>
      </c>
      <c r="K600" s="50">
        <f>defra_con[[#This Row],[GHG Conversion Factor 2025]]/defra_con[[#This Row],[GHG Conversion Factor 2024]]-1</f>
        <v>0</v>
      </c>
    </row>
    <row r="601" spans="1:11" ht="15" hidden="1" x14ac:dyDescent="0.35">
      <c r="A601" t="s">
        <v>97</v>
      </c>
      <c r="B601" t="s">
        <v>429</v>
      </c>
      <c r="C601" t="s">
        <v>589</v>
      </c>
      <c r="D601" t="s">
        <v>590</v>
      </c>
      <c r="E601"/>
      <c r="F601" t="s">
        <v>434</v>
      </c>
      <c r="G601" t="s">
        <v>169</v>
      </c>
      <c r="H601" t="s">
        <v>102</v>
      </c>
      <c r="I601">
        <v>17400</v>
      </c>
      <c r="J601">
        <v>17400</v>
      </c>
      <c r="K601" s="50">
        <f>defra_con[[#This Row],[GHG Conversion Factor 2025]]/defra_con[[#This Row],[GHG Conversion Factor 2024]]-1</f>
        <v>0</v>
      </c>
    </row>
    <row r="602" spans="1:11" ht="15" hidden="1" x14ac:dyDescent="0.35">
      <c r="A602" t="s">
        <v>97</v>
      </c>
      <c r="B602" t="s">
        <v>429</v>
      </c>
      <c r="C602" t="s">
        <v>589</v>
      </c>
      <c r="D602" t="s">
        <v>591</v>
      </c>
      <c r="E602"/>
      <c r="F602" t="s">
        <v>432</v>
      </c>
      <c r="G602" t="s">
        <v>169</v>
      </c>
      <c r="H602" t="s">
        <v>102</v>
      </c>
      <c r="I602">
        <v>0</v>
      </c>
      <c r="J602"/>
      <c r="K602" s="50" t="e">
        <f>defra_con[[#This Row],[GHG Conversion Factor 2025]]/defra_con[[#This Row],[GHG Conversion Factor 2024]]-1</f>
        <v>#DIV/0!</v>
      </c>
    </row>
    <row r="603" spans="1:11" ht="15" hidden="1" x14ac:dyDescent="0.35">
      <c r="A603" t="s">
        <v>97</v>
      </c>
      <c r="B603" t="s">
        <v>429</v>
      </c>
      <c r="C603" t="s">
        <v>589</v>
      </c>
      <c r="D603" t="s">
        <v>591</v>
      </c>
      <c r="E603"/>
      <c r="F603" t="s">
        <v>433</v>
      </c>
      <c r="G603" t="s">
        <v>169</v>
      </c>
      <c r="H603" t="s">
        <v>102</v>
      </c>
      <c r="I603">
        <v>9710</v>
      </c>
      <c r="J603">
        <v>9710</v>
      </c>
      <c r="K603" s="50">
        <f>defra_con[[#This Row],[GHG Conversion Factor 2025]]/defra_con[[#This Row],[GHG Conversion Factor 2024]]-1</f>
        <v>0</v>
      </c>
    </row>
    <row r="604" spans="1:11" ht="15" hidden="1" x14ac:dyDescent="0.35">
      <c r="A604" t="s">
        <v>97</v>
      </c>
      <c r="B604" t="s">
        <v>429</v>
      </c>
      <c r="C604" t="s">
        <v>589</v>
      </c>
      <c r="D604" t="s">
        <v>591</v>
      </c>
      <c r="E604"/>
      <c r="F604" t="s">
        <v>434</v>
      </c>
      <c r="G604" t="s">
        <v>169</v>
      </c>
      <c r="H604" t="s">
        <v>102</v>
      </c>
      <c r="I604">
        <v>9710</v>
      </c>
      <c r="J604">
        <v>9710</v>
      </c>
      <c r="K604" s="50">
        <f>defra_con[[#This Row],[GHG Conversion Factor 2025]]/defra_con[[#This Row],[GHG Conversion Factor 2024]]-1</f>
        <v>0</v>
      </c>
    </row>
    <row r="605" spans="1:11" ht="15" hidden="1" x14ac:dyDescent="0.35">
      <c r="A605" t="s">
        <v>97</v>
      </c>
      <c r="B605" t="s">
        <v>429</v>
      </c>
      <c r="C605" t="s">
        <v>589</v>
      </c>
      <c r="D605" t="s">
        <v>592</v>
      </c>
      <c r="E605"/>
      <c r="F605" t="s">
        <v>432</v>
      </c>
      <c r="G605" t="s">
        <v>169</v>
      </c>
      <c r="H605" t="s">
        <v>102</v>
      </c>
      <c r="I605">
        <v>0</v>
      </c>
      <c r="J605"/>
      <c r="K605" s="50" t="e">
        <f>defra_con[[#This Row],[GHG Conversion Factor 2025]]/defra_con[[#This Row],[GHG Conversion Factor 2024]]-1</f>
        <v>#DIV/0!</v>
      </c>
    </row>
    <row r="606" spans="1:11" ht="15" hidden="1" x14ac:dyDescent="0.35">
      <c r="A606" t="s">
        <v>97</v>
      </c>
      <c r="B606" t="s">
        <v>429</v>
      </c>
      <c r="C606" t="s">
        <v>589</v>
      </c>
      <c r="D606" t="s">
        <v>592</v>
      </c>
      <c r="E606"/>
      <c r="F606" t="s">
        <v>433</v>
      </c>
      <c r="G606" t="s">
        <v>169</v>
      </c>
      <c r="H606" t="s">
        <v>102</v>
      </c>
      <c r="I606">
        <v>1</v>
      </c>
      <c r="J606">
        <v>1</v>
      </c>
      <c r="K606" s="50">
        <f>defra_con[[#This Row],[GHG Conversion Factor 2025]]/defra_con[[#This Row],[GHG Conversion Factor 2024]]-1</f>
        <v>0</v>
      </c>
    </row>
    <row r="607" spans="1:11" ht="15" hidden="1" x14ac:dyDescent="0.35">
      <c r="A607" t="s">
        <v>97</v>
      </c>
      <c r="B607" t="s">
        <v>429</v>
      </c>
      <c r="C607" t="s">
        <v>589</v>
      </c>
      <c r="D607" t="s">
        <v>592</v>
      </c>
      <c r="E607"/>
      <c r="F607" t="s">
        <v>434</v>
      </c>
      <c r="G607" t="s">
        <v>169</v>
      </c>
      <c r="H607" t="s">
        <v>102</v>
      </c>
      <c r="I607">
        <v>1</v>
      </c>
      <c r="J607">
        <v>1</v>
      </c>
      <c r="K607" s="50">
        <f>defra_con[[#This Row],[GHG Conversion Factor 2025]]/defra_con[[#This Row],[GHG Conversion Factor 2024]]-1</f>
        <v>0</v>
      </c>
    </row>
    <row r="608" spans="1:11" ht="15" hidden="1" x14ac:dyDescent="0.35">
      <c r="A608" t="s">
        <v>97</v>
      </c>
      <c r="B608" t="s">
        <v>429</v>
      </c>
      <c r="C608" t="s">
        <v>589</v>
      </c>
      <c r="D608" t="s">
        <v>593</v>
      </c>
      <c r="E608"/>
      <c r="F608" t="s">
        <v>432</v>
      </c>
      <c r="G608" t="s">
        <v>169</v>
      </c>
      <c r="H608" t="s">
        <v>102</v>
      </c>
      <c r="I608">
        <v>0</v>
      </c>
      <c r="J608"/>
      <c r="K608" s="50" t="e">
        <f>defra_con[[#This Row],[GHG Conversion Factor 2025]]/defra_con[[#This Row],[GHG Conversion Factor 2024]]-1</f>
        <v>#DIV/0!</v>
      </c>
    </row>
    <row r="609" spans="1:11" ht="15" hidden="1" x14ac:dyDescent="0.35">
      <c r="A609" t="s">
        <v>97</v>
      </c>
      <c r="B609" t="s">
        <v>429</v>
      </c>
      <c r="C609" t="s">
        <v>589</v>
      </c>
      <c r="D609" t="s">
        <v>593</v>
      </c>
      <c r="E609"/>
      <c r="F609" t="s">
        <v>433</v>
      </c>
      <c r="G609" t="s">
        <v>169</v>
      </c>
      <c r="H609" t="s">
        <v>102</v>
      </c>
      <c r="I609">
        <v>9</v>
      </c>
      <c r="J609">
        <v>9</v>
      </c>
      <c r="K609" s="50">
        <f>defra_con[[#This Row],[GHG Conversion Factor 2025]]/defra_con[[#This Row],[GHG Conversion Factor 2024]]-1</f>
        <v>0</v>
      </c>
    </row>
    <row r="610" spans="1:11" ht="15" hidden="1" x14ac:dyDescent="0.35">
      <c r="A610" t="s">
        <v>97</v>
      </c>
      <c r="B610" t="s">
        <v>429</v>
      </c>
      <c r="C610" t="s">
        <v>589</v>
      </c>
      <c r="D610" t="s">
        <v>593</v>
      </c>
      <c r="E610"/>
      <c r="F610" t="s">
        <v>434</v>
      </c>
      <c r="G610" t="s">
        <v>169</v>
      </c>
      <c r="H610" t="s">
        <v>102</v>
      </c>
      <c r="I610">
        <v>9</v>
      </c>
      <c r="J610">
        <v>9</v>
      </c>
      <c r="K610" s="50">
        <f>defra_con[[#This Row],[GHG Conversion Factor 2025]]/defra_con[[#This Row],[GHG Conversion Factor 2024]]-1</f>
        <v>0</v>
      </c>
    </row>
    <row r="611" spans="1:11" ht="15" hidden="1" x14ac:dyDescent="0.35">
      <c r="A611" t="s">
        <v>97</v>
      </c>
      <c r="B611" t="s">
        <v>429</v>
      </c>
      <c r="C611" t="s">
        <v>589</v>
      </c>
      <c r="D611" t="s">
        <v>594</v>
      </c>
      <c r="E611"/>
      <c r="F611" t="s">
        <v>432</v>
      </c>
      <c r="G611" t="s">
        <v>169</v>
      </c>
      <c r="H611" t="s">
        <v>102</v>
      </c>
      <c r="I611">
        <v>0</v>
      </c>
      <c r="J611"/>
      <c r="K611" s="50" t="e">
        <f>defra_con[[#This Row],[GHG Conversion Factor 2025]]/defra_con[[#This Row],[GHG Conversion Factor 2024]]-1</f>
        <v>#DIV/0!</v>
      </c>
    </row>
    <row r="612" spans="1:11" ht="15" hidden="1" x14ac:dyDescent="0.35">
      <c r="A612" t="s">
        <v>97</v>
      </c>
      <c r="B612" t="s">
        <v>429</v>
      </c>
      <c r="C612" t="s">
        <v>589</v>
      </c>
      <c r="D612" t="s">
        <v>594</v>
      </c>
      <c r="E612"/>
      <c r="F612" t="s">
        <v>433</v>
      </c>
      <c r="G612" t="s">
        <v>169</v>
      </c>
      <c r="H612" t="s">
        <v>102</v>
      </c>
      <c r="I612">
        <v>12</v>
      </c>
      <c r="J612">
        <v>12</v>
      </c>
      <c r="K612" s="50">
        <f>defra_con[[#This Row],[GHG Conversion Factor 2025]]/defra_con[[#This Row],[GHG Conversion Factor 2024]]-1</f>
        <v>0</v>
      </c>
    </row>
    <row r="613" spans="1:11" ht="15" hidden="1" x14ac:dyDescent="0.35">
      <c r="A613" t="s">
        <v>97</v>
      </c>
      <c r="B613" t="s">
        <v>429</v>
      </c>
      <c r="C613" t="s">
        <v>589</v>
      </c>
      <c r="D613" t="s">
        <v>594</v>
      </c>
      <c r="E613"/>
      <c r="F613" t="s">
        <v>434</v>
      </c>
      <c r="G613" t="s">
        <v>169</v>
      </c>
      <c r="H613" t="s">
        <v>102</v>
      </c>
      <c r="I613">
        <v>12</v>
      </c>
      <c r="J613">
        <v>12</v>
      </c>
      <c r="K613" s="50">
        <f>defra_con[[#This Row],[GHG Conversion Factor 2025]]/defra_con[[#This Row],[GHG Conversion Factor 2024]]-1</f>
        <v>0</v>
      </c>
    </row>
    <row r="614" spans="1:11" ht="15" hidden="1" x14ac:dyDescent="0.35">
      <c r="A614" t="s">
        <v>97</v>
      </c>
      <c r="B614" t="s">
        <v>429</v>
      </c>
      <c r="C614" t="s">
        <v>589</v>
      </c>
      <c r="D614" t="s">
        <v>595</v>
      </c>
      <c r="E614"/>
      <c r="F614" t="s">
        <v>432</v>
      </c>
      <c r="G614" t="s">
        <v>169</v>
      </c>
      <c r="H614" t="s">
        <v>102</v>
      </c>
      <c r="I614">
        <v>0</v>
      </c>
      <c r="J614"/>
      <c r="K614" s="50" t="e">
        <f>defra_con[[#This Row],[GHG Conversion Factor 2025]]/defra_con[[#This Row],[GHG Conversion Factor 2024]]-1</f>
        <v>#DIV/0!</v>
      </c>
    </row>
    <row r="615" spans="1:11" ht="15" hidden="1" x14ac:dyDescent="0.35">
      <c r="A615" t="s">
        <v>97</v>
      </c>
      <c r="B615" t="s">
        <v>429</v>
      </c>
      <c r="C615" t="s">
        <v>589</v>
      </c>
      <c r="D615" t="s">
        <v>595</v>
      </c>
      <c r="E615"/>
      <c r="F615" t="s">
        <v>433</v>
      </c>
      <c r="G615" t="s">
        <v>169</v>
      </c>
      <c r="H615" t="s">
        <v>102</v>
      </c>
      <c r="I615">
        <v>0.06</v>
      </c>
      <c r="J615">
        <v>0.06</v>
      </c>
      <c r="K615" s="50">
        <f>defra_con[[#This Row],[GHG Conversion Factor 2025]]/defra_con[[#This Row],[GHG Conversion Factor 2024]]-1</f>
        <v>0</v>
      </c>
    </row>
    <row r="616" spans="1:11" ht="15" hidden="1" x14ac:dyDescent="0.35">
      <c r="A616" t="s">
        <v>97</v>
      </c>
      <c r="B616" t="s">
        <v>429</v>
      </c>
      <c r="C616" t="s">
        <v>589</v>
      </c>
      <c r="D616" t="s">
        <v>595</v>
      </c>
      <c r="E616"/>
      <c r="F616" t="s">
        <v>434</v>
      </c>
      <c r="G616" t="s">
        <v>169</v>
      </c>
      <c r="H616" t="s">
        <v>102</v>
      </c>
      <c r="I616">
        <v>0.06</v>
      </c>
      <c r="J616">
        <v>0.06</v>
      </c>
      <c r="K616" s="50">
        <f>defra_con[[#This Row],[GHG Conversion Factor 2025]]/defra_con[[#This Row],[GHG Conversion Factor 2024]]-1</f>
        <v>0</v>
      </c>
    </row>
    <row r="617" spans="1:11" ht="15" hidden="1" x14ac:dyDescent="0.35">
      <c r="A617" t="s">
        <v>97</v>
      </c>
      <c r="B617" t="s">
        <v>429</v>
      </c>
      <c r="C617" t="s">
        <v>589</v>
      </c>
      <c r="D617" t="s">
        <v>596</v>
      </c>
      <c r="E617"/>
      <c r="F617" t="s">
        <v>432</v>
      </c>
      <c r="G617" t="s">
        <v>169</v>
      </c>
      <c r="H617" t="s">
        <v>102</v>
      </c>
      <c r="I617">
        <v>0</v>
      </c>
      <c r="J617"/>
      <c r="K617" s="50" t="e">
        <f>defra_con[[#This Row],[GHG Conversion Factor 2025]]/defra_con[[#This Row],[GHG Conversion Factor 2024]]-1</f>
        <v>#DIV/0!</v>
      </c>
    </row>
    <row r="618" spans="1:11" ht="15" hidden="1" x14ac:dyDescent="0.35">
      <c r="A618" t="s">
        <v>97</v>
      </c>
      <c r="B618" t="s">
        <v>429</v>
      </c>
      <c r="C618" t="s">
        <v>589</v>
      </c>
      <c r="D618" t="s">
        <v>596</v>
      </c>
      <c r="E618"/>
      <c r="F618" t="s">
        <v>433</v>
      </c>
      <c r="G618" t="s">
        <v>169</v>
      </c>
      <c r="H618" t="s">
        <v>102</v>
      </c>
      <c r="I618">
        <v>3</v>
      </c>
      <c r="J618">
        <v>3</v>
      </c>
      <c r="K618" s="50">
        <f>defra_con[[#This Row],[GHG Conversion Factor 2025]]/defra_con[[#This Row],[GHG Conversion Factor 2024]]-1</f>
        <v>0</v>
      </c>
    </row>
    <row r="619" spans="1:11" ht="15" hidden="1" x14ac:dyDescent="0.35">
      <c r="A619" t="s">
        <v>97</v>
      </c>
      <c r="B619" t="s">
        <v>429</v>
      </c>
      <c r="C619" t="s">
        <v>589</v>
      </c>
      <c r="D619" t="s">
        <v>596</v>
      </c>
      <c r="E619"/>
      <c r="F619" t="s">
        <v>434</v>
      </c>
      <c r="G619" t="s">
        <v>169</v>
      </c>
      <c r="H619" t="s">
        <v>102</v>
      </c>
      <c r="I619">
        <v>3</v>
      </c>
      <c r="J619">
        <v>3</v>
      </c>
      <c r="K619" s="50">
        <f>defra_con[[#This Row],[GHG Conversion Factor 2025]]/defra_con[[#This Row],[GHG Conversion Factor 2024]]-1</f>
        <v>0</v>
      </c>
    </row>
    <row r="620" spans="1:11" ht="15" hidden="1" x14ac:dyDescent="0.35">
      <c r="A620" t="s">
        <v>97</v>
      </c>
      <c r="B620" t="s">
        <v>429</v>
      </c>
      <c r="C620" t="s">
        <v>589</v>
      </c>
      <c r="D620" t="s">
        <v>597</v>
      </c>
      <c r="E620"/>
      <c r="F620" t="s">
        <v>432</v>
      </c>
      <c r="G620" t="s">
        <v>169</v>
      </c>
      <c r="H620" t="s">
        <v>102</v>
      </c>
      <c r="I620">
        <v>0</v>
      </c>
      <c r="J620"/>
      <c r="K620" s="50" t="e">
        <f>defra_con[[#This Row],[GHG Conversion Factor 2025]]/defra_con[[#This Row],[GHG Conversion Factor 2024]]-1</f>
        <v>#DIV/0!</v>
      </c>
    </row>
    <row r="621" spans="1:11" ht="15" hidden="1" x14ac:dyDescent="0.35">
      <c r="A621" t="s">
        <v>97</v>
      </c>
      <c r="B621" t="s">
        <v>429</v>
      </c>
      <c r="C621" t="s">
        <v>589</v>
      </c>
      <c r="D621" t="s">
        <v>597</v>
      </c>
      <c r="E621"/>
      <c r="F621" t="s">
        <v>433</v>
      </c>
      <c r="G621" t="s">
        <v>169</v>
      </c>
      <c r="H621" t="s">
        <v>102</v>
      </c>
      <c r="I621">
        <v>6.0000000000000001E-3</v>
      </c>
      <c r="J621">
        <v>6.0000000000000001E-3</v>
      </c>
      <c r="K621" s="50">
        <f>defra_con[[#This Row],[GHG Conversion Factor 2025]]/defra_con[[#This Row],[GHG Conversion Factor 2024]]-1</f>
        <v>0</v>
      </c>
    </row>
    <row r="622" spans="1:11" ht="15" hidden="1" x14ac:dyDescent="0.35">
      <c r="A622" t="s">
        <v>97</v>
      </c>
      <c r="B622" t="s">
        <v>429</v>
      </c>
      <c r="C622" t="s">
        <v>589</v>
      </c>
      <c r="D622" t="s">
        <v>597</v>
      </c>
      <c r="E622"/>
      <c r="F622" t="s">
        <v>434</v>
      </c>
      <c r="G622" t="s">
        <v>169</v>
      </c>
      <c r="H622" t="s">
        <v>102</v>
      </c>
      <c r="I622">
        <v>6.0000000000000001E-3</v>
      </c>
      <c r="J622">
        <v>6.0000000000000001E-3</v>
      </c>
      <c r="K622" s="50">
        <f>defra_con[[#This Row],[GHG Conversion Factor 2025]]/defra_con[[#This Row],[GHG Conversion Factor 2024]]-1</f>
        <v>0</v>
      </c>
    </row>
    <row r="623" spans="1:11" ht="15" hidden="1" x14ac:dyDescent="0.35">
      <c r="A623" t="s">
        <v>97</v>
      </c>
      <c r="B623" t="s">
        <v>429</v>
      </c>
      <c r="C623" t="s">
        <v>589</v>
      </c>
      <c r="D623" t="s">
        <v>598</v>
      </c>
      <c r="E623"/>
      <c r="F623" t="s">
        <v>432</v>
      </c>
      <c r="G623" t="s">
        <v>169</v>
      </c>
      <c r="H623" t="s">
        <v>102</v>
      </c>
      <c r="I623">
        <v>0</v>
      </c>
      <c r="J623"/>
      <c r="K623" s="50" t="e">
        <f>defra_con[[#This Row],[GHG Conversion Factor 2025]]/defra_con[[#This Row],[GHG Conversion Factor 2024]]-1</f>
        <v>#DIV/0!</v>
      </c>
    </row>
    <row r="624" spans="1:11" ht="15" hidden="1" x14ac:dyDescent="0.35">
      <c r="A624" t="s">
        <v>97</v>
      </c>
      <c r="B624" t="s">
        <v>429</v>
      </c>
      <c r="C624" t="s">
        <v>589</v>
      </c>
      <c r="D624" t="s">
        <v>598</v>
      </c>
      <c r="E624"/>
      <c r="F624" t="s">
        <v>433</v>
      </c>
      <c r="G624" t="s">
        <v>169</v>
      </c>
      <c r="H624" t="s">
        <v>102</v>
      </c>
      <c r="I624">
        <v>5</v>
      </c>
      <c r="J624">
        <v>5</v>
      </c>
      <c r="K624" s="50">
        <f>defra_con[[#This Row],[GHG Conversion Factor 2025]]/defra_con[[#This Row],[GHG Conversion Factor 2024]]-1</f>
        <v>0</v>
      </c>
    </row>
    <row r="625" spans="1:11" ht="15" hidden="1" x14ac:dyDescent="0.35">
      <c r="A625" t="s">
        <v>97</v>
      </c>
      <c r="B625" t="s">
        <v>429</v>
      </c>
      <c r="C625" t="s">
        <v>589</v>
      </c>
      <c r="D625" t="s">
        <v>598</v>
      </c>
      <c r="E625"/>
      <c r="F625" t="s">
        <v>434</v>
      </c>
      <c r="G625" t="s">
        <v>169</v>
      </c>
      <c r="H625" t="s">
        <v>102</v>
      </c>
      <c r="I625">
        <v>5</v>
      </c>
      <c r="J625">
        <v>5</v>
      </c>
      <c r="K625" s="50">
        <f>defra_con[[#This Row],[GHG Conversion Factor 2025]]/defra_con[[#This Row],[GHG Conversion Factor 2024]]-1</f>
        <v>0</v>
      </c>
    </row>
    <row r="626" spans="1:11" ht="15" hidden="1" x14ac:dyDescent="0.35">
      <c r="A626" t="s">
        <v>97</v>
      </c>
      <c r="B626" t="s">
        <v>429</v>
      </c>
      <c r="C626" t="s">
        <v>589</v>
      </c>
      <c r="D626" t="s">
        <v>599</v>
      </c>
      <c r="E626"/>
      <c r="F626" t="s">
        <v>432</v>
      </c>
      <c r="G626" t="s">
        <v>169</v>
      </c>
      <c r="H626" t="s">
        <v>102</v>
      </c>
      <c r="I626">
        <v>0</v>
      </c>
      <c r="J626"/>
      <c r="K626" s="50" t="e">
        <f>defra_con[[#This Row],[GHG Conversion Factor 2025]]/defra_con[[#This Row],[GHG Conversion Factor 2024]]-1</f>
        <v>#DIV/0!</v>
      </c>
    </row>
    <row r="627" spans="1:11" ht="15" hidden="1" x14ac:dyDescent="0.35">
      <c r="A627" t="s">
        <v>97</v>
      </c>
      <c r="B627" t="s">
        <v>429</v>
      </c>
      <c r="C627" t="s">
        <v>589</v>
      </c>
      <c r="D627" t="s">
        <v>599</v>
      </c>
      <c r="E627"/>
      <c r="F627" t="s">
        <v>433</v>
      </c>
      <c r="G627" t="s">
        <v>169</v>
      </c>
      <c r="H627" t="s">
        <v>102</v>
      </c>
      <c r="I627">
        <v>5</v>
      </c>
      <c r="J627">
        <v>5</v>
      </c>
      <c r="K627" s="50">
        <f>defra_con[[#This Row],[GHG Conversion Factor 2025]]/defra_con[[#This Row],[GHG Conversion Factor 2024]]-1</f>
        <v>0</v>
      </c>
    </row>
    <row r="628" spans="1:11" ht="15" hidden="1" x14ac:dyDescent="0.35">
      <c r="A628" t="s">
        <v>97</v>
      </c>
      <c r="B628" t="s">
        <v>429</v>
      </c>
      <c r="C628" t="s">
        <v>589</v>
      </c>
      <c r="D628" t="s">
        <v>599</v>
      </c>
      <c r="E628"/>
      <c r="F628" t="s">
        <v>434</v>
      </c>
      <c r="G628" t="s">
        <v>169</v>
      </c>
      <c r="H628" t="s">
        <v>102</v>
      </c>
      <c r="I628">
        <v>5</v>
      </c>
      <c r="J628">
        <v>5</v>
      </c>
      <c r="K628" s="50">
        <f>defra_con[[#This Row],[GHG Conversion Factor 2025]]/defra_con[[#This Row],[GHG Conversion Factor 2024]]-1</f>
        <v>0</v>
      </c>
    </row>
    <row r="629" spans="1:11" ht="15" hidden="1" x14ac:dyDescent="0.35">
      <c r="A629" t="s">
        <v>97</v>
      </c>
      <c r="B629" t="s">
        <v>429</v>
      </c>
      <c r="C629" t="s">
        <v>589</v>
      </c>
      <c r="D629" t="s">
        <v>600</v>
      </c>
      <c r="E629"/>
      <c r="F629" t="s">
        <v>432</v>
      </c>
      <c r="G629" t="s">
        <v>169</v>
      </c>
      <c r="H629" t="s">
        <v>102</v>
      </c>
      <c r="I629">
        <v>0</v>
      </c>
      <c r="J629"/>
      <c r="K629" s="50" t="e">
        <f>defra_con[[#This Row],[GHG Conversion Factor 2025]]/defra_con[[#This Row],[GHG Conversion Factor 2024]]-1</f>
        <v>#DIV/0!</v>
      </c>
    </row>
    <row r="630" spans="1:11" ht="15" hidden="1" x14ac:dyDescent="0.35">
      <c r="A630" t="s">
        <v>97</v>
      </c>
      <c r="B630" t="s">
        <v>429</v>
      </c>
      <c r="C630" t="s">
        <v>589</v>
      </c>
      <c r="D630" t="s">
        <v>600</v>
      </c>
      <c r="E630"/>
      <c r="F630" t="s">
        <v>433</v>
      </c>
      <c r="G630" t="s">
        <v>169</v>
      </c>
      <c r="H630" t="s">
        <v>102</v>
      </c>
      <c r="I630">
        <v>0.437</v>
      </c>
      <c r="J630">
        <v>0.437</v>
      </c>
      <c r="K630" s="50">
        <f>defra_con[[#This Row],[GHG Conversion Factor 2025]]/defra_con[[#This Row],[GHG Conversion Factor 2024]]-1</f>
        <v>0</v>
      </c>
    </row>
    <row r="631" spans="1:11" ht="15" hidden="1" x14ac:dyDescent="0.35">
      <c r="A631" t="s">
        <v>97</v>
      </c>
      <c r="B631" t="s">
        <v>429</v>
      </c>
      <c r="C631" t="s">
        <v>589</v>
      </c>
      <c r="D631" t="s">
        <v>600</v>
      </c>
      <c r="E631"/>
      <c r="F631" t="s">
        <v>434</v>
      </c>
      <c r="G631" t="s">
        <v>169</v>
      </c>
      <c r="H631" t="s">
        <v>102</v>
      </c>
      <c r="I631">
        <v>0.437</v>
      </c>
      <c r="J631">
        <v>0.437</v>
      </c>
      <c r="K631" s="50">
        <f>defra_con[[#This Row],[GHG Conversion Factor 2025]]/defra_con[[#This Row],[GHG Conversion Factor 2024]]-1</f>
        <v>0</v>
      </c>
    </row>
    <row r="632" spans="1:11" ht="15" hidden="1" x14ac:dyDescent="0.35">
      <c r="A632" t="s">
        <v>97</v>
      </c>
      <c r="B632" t="s">
        <v>429</v>
      </c>
      <c r="C632" t="s">
        <v>589</v>
      </c>
      <c r="D632" t="s">
        <v>601</v>
      </c>
      <c r="E632"/>
      <c r="F632" t="s">
        <v>432</v>
      </c>
      <c r="G632" t="s">
        <v>169</v>
      </c>
      <c r="H632" t="s">
        <v>102</v>
      </c>
      <c r="I632">
        <v>0</v>
      </c>
      <c r="J632"/>
      <c r="K632" s="50" t="e">
        <f>defra_con[[#This Row],[GHG Conversion Factor 2025]]/defra_con[[#This Row],[GHG Conversion Factor 2024]]-1</f>
        <v>#DIV/0!</v>
      </c>
    </row>
    <row r="633" spans="1:11" ht="15" hidden="1" x14ac:dyDescent="0.35">
      <c r="A633" t="s">
        <v>97</v>
      </c>
      <c r="B633" t="s">
        <v>429</v>
      </c>
      <c r="C633" t="s">
        <v>589</v>
      </c>
      <c r="D633" t="s">
        <v>601</v>
      </c>
      <c r="E633"/>
      <c r="F633" t="s">
        <v>433</v>
      </c>
      <c r="G633" t="s">
        <v>169</v>
      </c>
      <c r="H633" t="s">
        <v>102</v>
      </c>
      <c r="I633">
        <v>2</v>
      </c>
      <c r="J633">
        <v>2</v>
      </c>
      <c r="K633" s="50">
        <f>defra_con[[#This Row],[GHG Conversion Factor 2025]]/defra_con[[#This Row],[GHG Conversion Factor 2024]]-1</f>
        <v>0</v>
      </c>
    </row>
    <row r="634" spans="1:11" ht="15" hidden="1" x14ac:dyDescent="0.35">
      <c r="A634" t="s">
        <v>97</v>
      </c>
      <c r="B634" t="s">
        <v>429</v>
      </c>
      <c r="C634" t="s">
        <v>589</v>
      </c>
      <c r="D634" t="s">
        <v>601</v>
      </c>
      <c r="E634"/>
      <c r="F634" t="s">
        <v>434</v>
      </c>
      <c r="G634" t="s">
        <v>169</v>
      </c>
      <c r="H634" t="s">
        <v>102</v>
      </c>
      <c r="I634">
        <v>2</v>
      </c>
      <c r="J634">
        <v>2</v>
      </c>
      <c r="K634" s="50">
        <f>defra_con[[#This Row],[GHG Conversion Factor 2025]]/defra_con[[#This Row],[GHG Conversion Factor 2024]]-1</f>
        <v>0</v>
      </c>
    </row>
    <row r="635" spans="1:11" ht="15" hidden="1" x14ac:dyDescent="0.35">
      <c r="A635" t="s">
        <v>97</v>
      </c>
      <c r="B635" t="s">
        <v>429</v>
      </c>
      <c r="C635" t="s">
        <v>589</v>
      </c>
      <c r="D635" t="s">
        <v>602</v>
      </c>
      <c r="E635"/>
      <c r="F635" t="s">
        <v>432</v>
      </c>
      <c r="G635" t="s">
        <v>169</v>
      </c>
      <c r="H635" t="s">
        <v>102</v>
      </c>
      <c r="I635">
        <v>0</v>
      </c>
      <c r="J635"/>
      <c r="K635" s="50" t="e">
        <f>defra_con[[#This Row],[GHG Conversion Factor 2025]]/defra_con[[#This Row],[GHG Conversion Factor 2024]]-1</f>
        <v>#DIV/0!</v>
      </c>
    </row>
    <row r="636" spans="1:11" ht="15" hidden="1" x14ac:dyDescent="0.35">
      <c r="A636" t="s">
        <v>97</v>
      </c>
      <c r="B636" t="s">
        <v>429</v>
      </c>
      <c r="C636" t="s">
        <v>589</v>
      </c>
      <c r="D636" t="s">
        <v>602</v>
      </c>
      <c r="E636"/>
      <c r="F636" t="s">
        <v>433</v>
      </c>
      <c r="G636" t="s">
        <v>169</v>
      </c>
      <c r="H636" t="s">
        <v>102</v>
      </c>
      <c r="I636">
        <v>1</v>
      </c>
      <c r="J636">
        <v>1</v>
      </c>
      <c r="K636" s="50">
        <f>defra_con[[#This Row],[GHG Conversion Factor 2025]]/defra_con[[#This Row],[GHG Conversion Factor 2024]]-1</f>
        <v>0</v>
      </c>
    </row>
    <row r="637" spans="1:11" ht="15" hidden="1" x14ac:dyDescent="0.35">
      <c r="A637" t="s">
        <v>97</v>
      </c>
      <c r="B637" t="s">
        <v>429</v>
      </c>
      <c r="C637" t="s">
        <v>589</v>
      </c>
      <c r="D637" t="s">
        <v>602</v>
      </c>
      <c r="E637"/>
      <c r="F637" t="s">
        <v>434</v>
      </c>
      <c r="G637" t="s">
        <v>169</v>
      </c>
      <c r="H637" t="s">
        <v>102</v>
      </c>
      <c r="I637">
        <v>1</v>
      </c>
      <c r="J637">
        <v>1</v>
      </c>
      <c r="K637" s="50">
        <f>defra_con[[#This Row],[GHG Conversion Factor 2025]]/defra_con[[#This Row],[GHG Conversion Factor 2024]]-1</f>
        <v>0</v>
      </c>
    </row>
    <row r="638" spans="1:11" ht="15" hidden="1" x14ac:dyDescent="0.35">
      <c r="A638" t="s">
        <v>97</v>
      </c>
      <c r="B638" t="s">
        <v>429</v>
      </c>
      <c r="C638" t="s">
        <v>589</v>
      </c>
      <c r="D638" t="s">
        <v>603</v>
      </c>
      <c r="E638"/>
      <c r="F638" t="s">
        <v>432</v>
      </c>
      <c r="G638" t="s">
        <v>169</v>
      </c>
      <c r="H638" t="s">
        <v>102</v>
      </c>
      <c r="I638">
        <v>0</v>
      </c>
      <c r="J638"/>
      <c r="K638" s="50" t="e">
        <f>defra_con[[#This Row],[GHG Conversion Factor 2025]]/defra_con[[#This Row],[GHG Conversion Factor 2024]]-1</f>
        <v>#DIV/0!</v>
      </c>
    </row>
    <row r="639" spans="1:11" ht="15" hidden="1" x14ac:dyDescent="0.35">
      <c r="A639" t="s">
        <v>97</v>
      </c>
      <c r="B639" t="s">
        <v>429</v>
      </c>
      <c r="C639" t="s">
        <v>589</v>
      </c>
      <c r="D639" t="s">
        <v>603</v>
      </c>
      <c r="E639"/>
      <c r="F639" t="s">
        <v>433</v>
      </c>
      <c r="G639" t="s">
        <v>169</v>
      </c>
      <c r="H639" t="s">
        <v>102</v>
      </c>
      <c r="I639">
        <v>1</v>
      </c>
      <c r="J639">
        <v>1</v>
      </c>
      <c r="K639" s="50">
        <f>defra_con[[#This Row],[GHG Conversion Factor 2025]]/defra_con[[#This Row],[GHG Conversion Factor 2024]]-1</f>
        <v>0</v>
      </c>
    </row>
    <row r="640" spans="1:11" ht="15" hidden="1" x14ac:dyDescent="0.35">
      <c r="A640" t="s">
        <v>97</v>
      </c>
      <c r="B640" t="s">
        <v>429</v>
      </c>
      <c r="C640" t="s">
        <v>589</v>
      </c>
      <c r="D640" t="s">
        <v>603</v>
      </c>
      <c r="E640"/>
      <c r="F640" t="s">
        <v>434</v>
      </c>
      <c r="G640" t="s">
        <v>169</v>
      </c>
      <c r="H640" t="s">
        <v>102</v>
      </c>
      <c r="I640">
        <v>1</v>
      </c>
      <c r="J640">
        <v>1</v>
      </c>
      <c r="K640" s="50">
        <f>defra_con[[#This Row],[GHG Conversion Factor 2025]]/defra_con[[#This Row],[GHG Conversion Factor 2024]]-1</f>
        <v>0</v>
      </c>
    </row>
    <row r="641" spans="1:11" ht="15" hidden="1" x14ac:dyDescent="0.35">
      <c r="A641" t="s">
        <v>97</v>
      </c>
      <c r="B641" t="s">
        <v>604</v>
      </c>
      <c r="C641" t="s">
        <v>334</v>
      </c>
      <c r="D641" t="s">
        <v>335</v>
      </c>
      <c r="E641"/>
      <c r="F641" t="s">
        <v>113</v>
      </c>
      <c r="G641" t="s">
        <v>58</v>
      </c>
      <c r="H641" t="s">
        <v>102</v>
      </c>
      <c r="I641">
        <v>0.10996</v>
      </c>
      <c r="J641">
        <v>0.10764</v>
      </c>
      <c r="K641" s="50">
        <f>defra_con[[#This Row],[GHG Conversion Factor 2025]]/defra_con[[#This Row],[GHG Conversion Factor 2024]]-1</f>
        <v>2.1553325901151998E-2</v>
      </c>
    </row>
    <row r="642" spans="1:11" ht="15" hidden="1" x14ac:dyDescent="0.35">
      <c r="A642" t="s">
        <v>97</v>
      </c>
      <c r="B642" t="s">
        <v>604</v>
      </c>
      <c r="C642" t="s">
        <v>334</v>
      </c>
      <c r="D642" t="s">
        <v>335</v>
      </c>
      <c r="E642"/>
      <c r="F642" t="s">
        <v>140</v>
      </c>
      <c r="G642" t="s">
        <v>58</v>
      </c>
      <c r="H642" t="s">
        <v>102</v>
      </c>
      <c r="I642">
        <v>0.13063</v>
      </c>
      <c r="J642">
        <v>0.13086999999999999</v>
      </c>
      <c r="K642" s="50">
        <f>defra_con[[#This Row],[GHG Conversion Factor 2025]]/defra_con[[#This Row],[GHG Conversion Factor 2024]]-1</f>
        <v>-1.8338809505615838E-3</v>
      </c>
    </row>
    <row r="643" spans="1:11" ht="15" hidden="1" x14ac:dyDescent="0.35">
      <c r="A643" t="s">
        <v>97</v>
      </c>
      <c r="B643" t="s">
        <v>604</v>
      </c>
      <c r="C643" t="s">
        <v>334</v>
      </c>
      <c r="D643" t="s">
        <v>335</v>
      </c>
      <c r="E643"/>
      <c r="F643" t="s">
        <v>257</v>
      </c>
      <c r="G643" t="s">
        <v>58</v>
      </c>
      <c r="H643" t="s">
        <v>102</v>
      </c>
      <c r="I643">
        <v>0</v>
      </c>
      <c r="J643"/>
      <c r="K643" s="50" t="e">
        <f>defra_con[[#This Row],[GHG Conversion Factor 2025]]/defra_con[[#This Row],[GHG Conversion Factor 2024]]-1</f>
        <v>#DIV/0!</v>
      </c>
    </row>
    <row r="644" spans="1:11" ht="15" hidden="1" x14ac:dyDescent="0.35">
      <c r="A644" t="s">
        <v>97</v>
      </c>
      <c r="B644" t="s">
        <v>604</v>
      </c>
      <c r="C644" t="s">
        <v>334</v>
      </c>
      <c r="D644" t="s">
        <v>335</v>
      </c>
      <c r="E644"/>
      <c r="F644" t="s">
        <v>135</v>
      </c>
      <c r="G644" t="s">
        <v>58</v>
      </c>
      <c r="H644" t="s">
        <v>102</v>
      </c>
      <c r="I644">
        <v>0</v>
      </c>
      <c r="J644"/>
      <c r="K644" s="50" t="e">
        <f>defra_con[[#This Row],[GHG Conversion Factor 2025]]/defra_con[[#This Row],[GHG Conversion Factor 2024]]-1</f>
        <v>#DIV/0!</v>
      </c>
    </row>
    <row r="645" spans="1:11" ht="15" hidden="1" x14ac:dyDescent="0.35">
      <c r="A645" t="s">
        <v>97</v>
      </c>
      <c r="B645" t="s">
        <v>604</v>
      </c>
      <c r="C645" t="s">
        <v>334</v>
      </c>
      <c r="D645" t="s">
        <v>335</v>
      </c>
      <c r="E645"/>
      <c r="F645" t="s">
        <v>172</v>
      </c>
      <c r="G645" t="s">
        <v>58</v>
      </c>
      <c r="H645" t="s">
        <v>102</v>
      </c>
      <c r="I645">
        <v>0</v>
      </c>
      <c r="J645"/>
      <c r="K645" s="50" t="e">
        <f>defra_con[[#This Row],[GHG Conversion Factor 2025]]/defra_con[[#This Row],[GHG Conversion Factor 2024]]-1</f>
        <v>#DIV/0!</v>
      </c>
    </row>
    <row r="646" spans="1:11" ht="15" hidden="1" x14ac:dyDescent="0.35">
      <c r="A646" t="s">
        <v>97</v>
      </c>
      <c r="B646" t="s">
        <v>604</v>
      </c>
      <c r="C646" t="s">
        <v>334</v>
      </c>
      <c r="D646" t="s">
        <v>335</v>
      </c>
      <c r="E646"/>
      <c r="F646" t="s">
        <v>261</v>
      </c>
      <c r="G646" t="s">
        <v>58</v>
      </c>
      <c r="H646" t="s">
        <v>102</v>
      </c>
      <c r="I646">
        <v>0.13050999999999999</v>
      </c>
      <c r="J646">
        <v>0.13073000000000001</v>
      </c>
      <c r="K646" s="50">
        <f>defra_con[[#This Row],[GHG Conversion Factor 2025]]/defra_con[[#This Row],[GHG Conversion Factor 2024]]-1</f>
        <v>-1.6828577985161797E-3</v>
      </c>
    </row>
    <row r="647" spans="1:11" ht="15" hidden="1" x14ac:dyDescent="0.35">
      <c r="A647" t="s">
        <v>97</v>
      </c>
      <c r="B647" t="s">
        <v>604</v>
      </c>
      <c r="C647" t="s">
        <v>334</v>
      </c>
      <c r="D647" t="s">
        <v>335</v>
      </c>
      <c r="E647"/>
      <c r="F647" t="s">
        <v>266</v>
      </c>
      <c r="G647" t="s">
        <v>58</v>
      </c>
      <c r="H647" t="s">
        <v>102</v>
      </c>
      <c r="I647">
        <v>0</v>
      </c>
      <c r="J647"/>
      <c r="K647" s="50" t="e">
        <f>defra_con[[#This Row],[GHG Conversion Factor 2025]]/defra_con[[#This Row],[GHG Conversion Factor 2024]]-1</f>
        <v>#DIV/0!</v>
      </c>
    </row>
    <row r="648" spans="1:11" ht="15" hidden="1" x14ac:dyDescent="0.35">
      <c r="A648" t="s">
        <v>97</v>
      </c>
      <c r="B648" t="s">
        <v>604</v>
      </c>
      <c r="C648" t="s">
        <v>334</v>
      </c>
      <c r="D648" t="s">
        <v>335</v>
      </c>
      <c r="E648"/>
      <c r="F648" t="s">
        <v>269</v>
      </c>
      <c r="G648" t="s">
        <v>58</v>
      </c>
      <c r="H648" t="s">
        <v>102</v>
      </c>
      <c r="I648">
        <v>0</v>
      </c>
      <c r="J648">
        <v>0</v>
      </c>
      <c r="K648" s="50" t="e">
        <f>defra_con[[#This Row],[GHG Conversion Factor 2025]]/defra_con[[#This Row],[GHG Conversion Factor 2024]]-1</f>
        <v>#DIV/0!</v>
      </c>
    </row>
    <row r="649" spans="1:11" ht="15" hidden="1" x14ac:dyDescent="0.35">
      <c r="A649" t="s">
        <v>97</v>
      </c>
      <c r="B649" t="s">
        <v>604</v>
      </c>
      <c r="C649" t="s">
        <v>334</v>
      </c>
      <c r="D649" t="s">
        <v>335</v>
      </c>
      <c r="E649"/>
      <c r="F649" t="s">
        <v>113</v>
      </c>
      <c r="G649" t="s">
        <v>605</v>
      </c>
      <c r="H649" t="s">
        <v>102</v>
      </c>
      <c r="I649">
        <v>0.17696000000000001</v>
      </c>
      <c r="J649">
        <v>0.17324999999999999</v>
      </c>
      <c r="K649" s="50">
        <f>defra_con[[#This Row],[GHG Conversion Factor 2025]]/defra_con[[#This Row],[GHG Conversion Factor 2024]]-1</f>
        <v>2.1414141414141552E-2</v>
      </c>
    </row>
    <row r="650" spans="1:11" ht="15" hidden="1" x14ac:dyDescent="0.35">
      <c r="A650" t="s">
        <v>97</v>
      </c>
      <c r="B650" t="s">
        <v>604</v>
      </c>
      <c r="C650" t="s">
        <v>334</v>
      </c>
      <c r="D650" t="s">
        <v>335</v>
      </c>
      <c r="E650"/>
      <c r="F650" t="s">
        <v>140</v>
      </c>
      <c r="G650" t="s">
        <v>605</v>
      </c>
      <c r="H650" t="s">
        <v>102</v>
      </c>
      <c r="I650">
        <v>0.21021999999999999</v>
      </c>
      <c r="J650">
        <v>0.21060999999999999</v>
      </c>
      <c r="K650" s="50">
        <f>defra_con[[#This Row],[GHG Conversion Factor 2025]]/defra_con[[#This Row],[GHG Conversion Factor 2024]]-1</f>
        <v>-1.8517639238402328E-3</v>
      </c>
    </row>
    <row r="651" spans="1:11" ht="15" hidden="1" x14ac:dyDescent="0.35">
      <c r="A651" t="s">
        <v>97</v>
      </c>
      <c r="B651" t="s">
        <v>604</v>
      </c>
      <c r="C651" t="s">
        <v>334</v>
      </c>
      <c r="D651" t="s">
        <v>335</v>
      </c>
      <c r="E651"/>
      <c r="F651" t="s">
        <v>257</v>
      </c>
      <c r="G651" t="s">
        <v>605</v>
      </c>
      <c r="H651" t="s">
        <v>102</v>
      </c>
      <c r="I651">
        <v>0</v>
      </c>
      <c r="J651"/>
      <c r="K651" s="50" t="e">
        <f>defra_con[[#This Row],[GHG Conversion Factor 2025]]/defra_con[[#This Row],[GHG Conversion Factor 2024]]-1</f>
        <v>#DIV/0!</v>
      </c>
    </row>
    <row r="652" spans="1:11" ht="15" hidden="1" x14ac:dyDescent="0.35">
      <c r="A652" t="s">
        <v>97</v>
      </c>
      <c r="B652" t="s">
        <v>604</v>
      </c>
      <c r="C652" t="s">
        <v>334</v>
      </c>
      <c r="D652" t="s">
        <v>335</v>
      </c>
      <c r="E652"/>
      <c r="F652" t="s">
        <v>135</v>
      </c>
      <c r="G652" t="s">
        <v>605</v>
      </c>
      <c r="H652" t="s">
        <v>102</v>
      </c>
      <c r="I652">
        <v>0</v>
      </c>
      <c r="J652"/>
      <c r="K652" s="50" t="e">
        <f>defra_con[[#This Row],[GHG Conversion Factor 2025]]/defra_con[[#This Row],[GHG Conversion Factor 2024]]-1</f>
        <v>#DIV/0!</v>
      </c>
    </row>
    <row r="653" spans="1:11" ht="15" hidden="1" x14ac:dyDescent="0.35">
      <c r="A653" t="s">
        <v>97</v>
      </c>
      <c r="B653" t="s">
        <v>604</v>
      </c>
      <c r="C653" t="s">
        <v>334</v>
      </c>
      <c r="D653" t="s">
        <v>335</v>
      </c>
      <c r="E653"/>
      <c r="F653" t="s">
        <v>172</v>
      </c>
      <c r="G653" t="s">
        <v>605</v>
      </c>
      <c r="H653" t="s">
        <v>102</v>
      </c>
      <c r="I653">
        <v>0</v>
      </c>
      <c r="J653"/>
      <c r="K653" s="50" t="e">
        <f>defra_con[[#This Row],[GHG Conversion Factor 2025]]/defra_con[[#This Row],[GHG Conversion Factor 2024]]-1</f>
        <v>#DIV/0!</v>
      </c>
    </row>
    <row r="654" spans="1:11" ht="15" hidden="1" x14ac:dyDescent="0.35">
      <c r="A654" t="s">
        <v>97</v>
      </c>
      <c r="B654" t="s">
        <v>604</v>
      </c>
      <c r="C654" t="s">
        <v>334</v>
      </c>
      <c r="D654" t="s">
        <v>335</v>
      </c>
      <c r="E654"/>
      <c r="F654" t="s">
        <v>261</v>
      </c>
      <c r="G654" t="s">
        <v>605</v>
      </c>
      <c r="H654" t="s">
        <v>102</v>
      </c>
      <c r="I654">
        <v>0.21002000000000001</v>
      </c>
      <c r="J654">
        <v>0.21038000000000001</v>
      </c>
      <c r="K654" s="50">
        <f>defra_con[[#This Row],[GHG Conversion Factor 2025]]/defra_con[[#This Row],[GHG Conversion Factor 2024]]-1</f>
        <v>-1.7111892765472314E-3</v>
      </c>
    </row>
    <row r="655" spans="1:11" ht="15" hidden="1" x14ac:dyDescent="0.35">
      <c r="A655" t="s">
        <v>97</v>
      </c>
      <c r="B655" t="s">
        <v>604</v>
      </c>
      <c r="C655" t="s">
        <v>334</v>
      </c>
      <c r="D655" t="s">
        <v>335</v>
      </c>
      <c r="E655"/>
      <c r="F655" t="s">
        <v>266</v>
      </c>
      <c r="G655" t="s">
        <v>605</v>
      </c>
      <c r="H655" t="s">
        <v>102</v>
      </c>
      <c r="I655">
        <v>0</v>
      </c>
      <c r="J655"/>
      <c r="K655" s="50" t="e">
        <f>defra_con[[#This Row],[GHG Conversion Factor 2025]]/defra_con[[#This Row],[GHG Conversion Factor 2024]]-1</f>
        <v>#DIV/0!</v>
      </c>
    </row>
    <row r="656" spans="1:11" ht="15" hidden="1" x14ac:dyDescent="0.35">
      <c r="A656" t="s">
        <v>97</v>
      </c>
      <c r="B656" t="s">
        <v>604</v>
      </c>
      <c r="C656" t="s">
        <v>334</v>
      </c>
      <c r="D656" t="s">
        <v>335</v>
      </c>
      <c r="E656"/>
      <c r="F656" t="s">
        <v>269</v>
      </c>
      <c r="G656" t="s">
        <v>605</v>
      </c>
      <c r="H656" t="s">
        <v>102</v>
      </c>
      <c r="I656">
        <v>0</v>
      </c>
      <c r="J656">
        <v>0</v>
      </c>
      <c r="K656" s="50" t="e">
        <f>defra_con[[#This Row],[GHG Conversion Factor 2025]]/defra_con[[#This Row],[GHG Conversion Factor 2024]]-1</f>
        <v>#DIV/0!</v>
      </c>
    </row>
    <row r="657" spans="1:11" ht="15" hidden="1" x14ac:dyDescent="0.35">
      <c r="A657" t="s">
        <v>97</v>
      </c>
      <c r="B657" t="s">
        <v>604</v>
      </c>
      <c r="C657" t="s">
        <v>334</v>
      </c>
      <c r="D657" t="s">
        <v>348</v>
      </c>
      <c r="E657"/>
      <c r="F657" t="s">
        <v>113</v>
      </c>
      <c r="G657" t="s">
        <v>58</v>
      </c>
      <c r="H657" t="s">
        <v>102</v>
      </c>
      <c r="I657">
        <v>0.13452</v>
      </c>
      <c r="J657">
        <v>0.13178000000000001</v>
      </c>
      <c r="K657" s="50">
        <f>defra_con[[#This Row],[GHG Conversion Factor 2025]]/defra_con[[#This Row],[GHG Conversion Factor 2024]]-1</f>
        <v>2.0792229473364676E-2</v>
      </c>
    </row>
    <row r="658" spans="1:11" ht="15" hidden="1" x14ac:dyDescent="0.35">
      <c r="A658" t="s">
        <v>97</v>
      </c>
      <c r="B658" t="s">
        <v>604</v>
      </c>
      <c r="C658" t="s">
        <v>334</v>
      </c>
      <c r="D658" t="s">
        <v>348</v>
      </c>
      <c r="E658"/>
      <c r="F658" t="s">
        <v>140</v>
      </c>
      <c r="G658" t="s">
        <v>58</v>
      </c>
      <c r="H658" t="s">
        <v>102</v>
      </c>
      <c r="I658">
        <v>0.14276</v>
      </c>
      <c r="J658">
        <v>0.14387</v>
      </c>
      <c r="K658" s="50">
        <f>defra_con[[#This Row],[GHG Conversion Factor 2025]]/defra_con[[#This Row],[GHG Conversion Factor 2024]]-1</f>
        <v>-7.7152985333982516E-3</v>
      </c>
    </row>
    <row r="659" spans="1:11" ht="15" hidden="1" x14ac:dyDescent="0.35">
      <c r="A659" t="s">
        <v>97</v>
      </c>
      <c r="B659" t="s">
        <v>604</v>
      </c>
      <c r="C659" t="s">
        <v>334</v>
      </c>
      <c r="D659" t="s">
        <v>348</v>
      </c>
      <c r="E659"/>
      <c r="F659" t="s">
        <v>257</v>
      </c>
      <c r="G659" t="s">
        <v>58</v>
      </c>
      <c r="H659" t="s">
        <v>102</v>
      </c>
      <c r="I659">
        <v>0</v>
      </c>
      <c r="J659"/>
      <c r="K659" s="50" t="e">
        <f>defra_con[[#This Row],[GHG Conversion Factor 2025]]/defra_con[[#This Row],[GHG Conversion Factor 2024]]-1</f>
        <v>#DIV/0!</v>
      </c>
    </row>
    <row r="660" spans="1:11" ht="15" hidden="1" x14ac:dyDescent="0.35">
      <c r="A660" t="s">
        <v>97</v>
      </c>
      <c r="B660" t="s">
        <v>604</v>
      </c>
      <c r="C660" t="s">
        <v>334</v>
      </c>
      <c r="D660" t="s">
        <v>348</v>
      </c>
      <c r="E660"/>
      <c r="F660" t="s">
        <v>135</v>
      </c>
      <c r="G660" t="s">
        <v>58</v>
      </c>
      <c r="H660" t="s">
        <v>102</v>
      </c>
      <c r="I660">
        <v>0</v>
      </c>
      <c r="J660"/>
      <c r="K660" s="50" t="e">
        <f>defra_con[[#This Row],[GHG Conversion Factor 2025]]/defra_con[[#This Row],[GHG Conversion Factor 2024]]-1</f>
        <v>#DIV/0!</v>
      </c>
    </row>
    <row r="661" spans="1:11" ht="15" hidden="1" x14ac:dyDescent="0.35">
      <c r="A661" t="s">
        <v>97</v>
      </c>
      <c r="B661" t="s">
        <v>604</v>
      </c>
      <c r="C661" t="s">
        <v>334</v>
      </c>
      <c r="D661" t="s">
        <v>348</v>
      </c>
      <c r="E661"/>
      <c r="F661" t="s">
        <v>172</v>
      </c>
      <c r="G661" t="s">
        <v>58</v>
      </c>
      <c r="H661" t="s">
        <v>102</v>
      </c>
      <c r="I661">
        <v>0</v>
      </c>
      <c r="J661"/>
      <c r="K661" s="50" t="e">
        <f>defra_con[[#This Row],[GHG Conversion Factor 2025]]/defra_con[[#This Row],[GHG Conversion Factor 2024]]-1</f>
        <v>#DIV/0!</v>
      </c>
    </row>
    <row r="662" spans="1:11" ht="15" hidden="1" x14ac:dyDescent="0.35">
      <c r="A662" t="s">
        <v>97</v>
      </c>
      <c r="B662" t="s">
        <v>604</v>
      </c>
      <c r="C662" t="s">
        <v>334</v>
      </c>
      <c r="D662" t="s">
        <v>348</v>
      </c>
      <c r="E662"/>
      <c r="F662" t="s">
        <v>261</v>
      </c>
      <c r="G662" t="s">
        <v>58</v>
      </c>
      <c r="H662" t="s">
        <v>102</v>
      </c>
      <c r="I662">
        <v>0.14194000000000001</v>
      </c>
      <c r="J662">
        <v>0.14255999999999999</v>
      </c>
      <c r="K662" s="50">
        <f>defra_con[[#This Row],[GHG Conversion Factor 2025]]/defra_con[[#This Row],[GHG Conversion Factor 2024]]-1</f>
        <v>-4.3490460157125099E-3</v>
      </c>
    </row>
    <row r="663" spans="1:11" ht="15" hidden="1" x14ac:dyDescent="0.35">
      <c r="A663" t="s">
        <v>97</v>
      </c>
      <c r="B663" t="s">
        <v>604</v>
      </c>
      <c r="C663" t="s">
        <v>334</v>
      </c>
      <c r="D663" t="s">
        <v>348</v>
      </c>
      <c r="E663"/>
      <c r="F663" t="s">
        <v>266</v>
      </c>
      <c r="G663" t="s">
        <v>58</v>
      </c>
      <c r="H663" t="s">
        <v>102</v>
      </c>
      <c r="I663">
        <v>3.0079999999999999E-2</v>
      </c>
      <c r="J663">
        <v>3.0120000000000001E-2</v>
      </c>
      <c r="K663" s="50">
        <f>defra_con[[#This Row],[GHG Conversion Factor 2025]]/defra_con[[#This Row],[GHG Conversion Factor 2024]]-1</f>
        <v>-1.3280212483400833E-3</v>
      </c>
    </row>
    <row r="664" spans="1:11" ht="15" hidden="1" x14ac:dyDescent="0.35">
      <c r="A664" t="s">
        <v>97</v>
      </c>
      <c r="B664" t="s">
        <v>604</v>
      </c>
      <c r="C664" t="s">
        <v>334</v>
      </c>
      <c r="D664" t="s">
        <v>348</v>
      </c>
      <c r="E664"/>
      <c r="F664" t="s">
        <v>269</v>
      </c>
      <c r="G664" t="s">
        <v>58</v>
      </c>
      <c r="H664" t="s">
        <v>102</v>
      </c>
      <c r="I664">
        <v>0</v>
      </c>
      <c r="J664">
        <v>0</v>
      </c>
      <c r="K664" s="50" t="e">
        <f>defra_con[[#This Row],[GHG Conversion Factor 2025]]/defra_con[[#This Row],[GHG Conversion Factor 2024]]-1</f>
        <v>#DIV/0!</v>
      </c>
    </row>
    <row r="665" spans="1:11" ht="15" hidden="1" x14ac:dyDescent="0.35">
      <c r="A665" t="s">
        <v>97</v>
      </c>
      <c r="B665" t="s">
        <v>604</v>
      </c>
      <c r="C665" t="s">
        <v>334</v>
      </c>
      <c r="D665" t="s">
        <v>348</v>
      </c>
      <c r="E665"/>
      <c r="F665" t="s">
        <v>113</v>
      </c>
      <c r="G665" t="s">
        <v>605</v>
      </c>
      <c r="H665" t="s">
        <v>102</v>
      </c>
      <c r="I665">
        <v>0.21648999999999999</v>
      </c>
      <c r="J665">
        <v>0.21209</v>
      </c>
      <c r="K665" s="50">
        <f>defra_con[[#This Row],[GHG Conversion Factor 2025]]/defra_con[[#This Row],[GHG Conversion Factor 2024]]-1</f>
        <v>2.0745909755292447E-2</v>
      </c>
    </row>
    <row r="666" spans="1:11" ht="15" hidden="1" x14ac:dyDescent="0.35">
      <c r="A666" t="s">
        <v>97</v>
      </c>
      <c r="B666" t="s">
        <v>604</v>
      </c>
      <c r="C666" t="s">
        <v>334</v>
      </c>
      <c r="D666" t="s">
        <v>348</v>
      </c>
      <c r="E666"/>
      <c r="F666" t="s">
        <v>140</v>
      </c>
      <c r="G666" t="s">
        <v>605</v>
      </c>
      <c r="H666" t="s">
        <v>102</v>
      </c>
      <c r="I666">
        <v>0.22974</v>
      </c>
      <c r="J666">
        <v>0.23153000000000001</v>
      </c>
      <c r="K666" s="50">
        <f>defra_con[[#This Row],[GHG Conversion Factor 2025]]/defra_con[[#This Row],[GHG Conversion Factor 2024]]-1</f>
        <v>-7.7311795447674303E-3</v>
      </c>
    </row>
    <row r="667" spans="1:11" ht="15" hidden="1" x14ac:dyDescent="0.35">
      <c r="A667" t="s">
        <v>97</v>
      </c>
      <c r="B667" t="s">
        <v>604</v>
      </c>
      <c r="C667" t="s">
        <v>334</v>
      </c>
      <c r="D667" t="s">
        <v>348</v>
      </c>
      <c r="E667"/>
      <c r="F667" t="s">
        <v>257</v>
      </c>
      <c r="G667" t="s">
        <v>605</v>
      </c>
      <c r="H667" t="s">
        <v>102</v>
      </c>
      <c r="I667">
        <v>0</v>
      </c>
      <c r="J667"/>
      <c r="K667" s="50" t="e">
        <f>defra_con[[#This Row],[GHG Conversion Factor 2025]]/defra_con[[#This Row],[GHG Conversion Factor 2024]]-1</f>
        <v>#DIV/0!</v>
      </c>
    </row>
    <row r="668" spans="1:11" ht="15" hidden="1" x14ac:dyDescent="0.35">
      <c r="A668" t="s">
        <v>97</v>
      </c>
      <c r="B668" t="s">
        <v>604</v>
      </c>
      <c r="C668" t="s">
        <v>334</v>
      </c>
      <c r="D668" t="s">
        <v>348</v>
      </c>
      <c r="E668"/>
      <c r="F668" t="s">
        <v>135</v>
      </c>
      <c r="G668" t="s">
        <v>605</v>
      </c>
      <c r="H668" t="s">
        <v>102</v>
      </c>
      <c r="I668">
        <v>0</v>
      </c>
      <c r="J668"/>
      <c r="K668" s="50" t="e">
        <f>defra_con[[#This Row],[GHG Conversion Factor 2025]]/defra_con[[#This Row],[GHG Conversion Factor 2024]]-1</f>
        <v>#DIV/0!</v>
      </c>
    </row>
    <row r="669" spans="1:11" ht="15" hidden="1" x14ac:dyDescent="0.35">
      <c r="A669" t="s">
        <v>97</v>
      </c>
      <c r="B669" t="s">
        <v>604</v>
      </c>
      <c r="C669" t="s">
        <v>334</v>
      </c>
      <c r="D669" t="s">
        <v>348</v>
      </c>
      <c r="E669"/>
      <c r="F669" t="s">
        <v>172</v>
      </c>
      <c r="G669" t="s">
        <v>605</v>
      </c>
      <c r="H669" t="s">
        <v>102</v>
      </c>
      <c r="I669">
        <v>0</v>
      </c>
      <c r="J669"/>
      <c r="K669" s="50" t="e">
        <f>defra_con[[#This Row],[GHG Conversion Factor 2025]]/defra_con[[#This Row],[GHG Conversion Factor 2024]]-1</f>
        <v>#DIV/0!</v>
      </c>
    </row>
    <row r="670" spans="1:11" ht="15" hidden="1" x14ac:dyDescent="0.35">
      <c r="A670" t="s">
        <v>97</v>
      </c>
      <c r="B670" t="s">
        <v>604</v>
      </c>
      <c r="C670" t="s">
        <v>334</v>
      </c>
      <c r="D670" t="s">
        <v>348</v>
      </c>
      <c r="E670"/>
      <c r="F670" t="s">
        <v>261</v>
      </c>
      <c r="G670" t="s">
        <v>605</v>
      </c>
      <c r="H670" t="s">
        <v>102</v>
      </c>
      <c r="I670">
        <v>0.22842999999999999</v>
      </c>
      <c r="J670">
        <v>0.22942000000000001</v>
      </c>
      <c r="K670" s="50">
        <f>defra_con[[#This Row],[GHG Conversion Factor 2025]]/defra_con[[#This Row],[GHG Conversion Factor 2024]]-1</f>
        <v>-4.3152297097027725E-3</v>
      </c>
    </row>
    <row r="671" spans="1:11" ht="15" hidden="1" x14ac:dyDescent="0.35">
      <c r="A671" t="s">
        <v>97</v>
      </c>
      <c r="B671" t="s">
        <v>604</v>
      </c>
      <c r="C671" t="s">
        <v>334</v>
      </c>
      <c r="D671" t="s">
        <v>348</v>
      </c>
      <c r="E671"/>
      <c r="F671" t="s">
        <v>266</v>
      </c>
      <c r="G671" t="s">
        <v>605</v>
      </c>
      <c r="H671" t="s">
        <v>102</v>
      </c>
      <c r="I671">
        <v>4.8410000000000002E-2</v>
      </c>
      <c r="J671">
        <v>4.8480000000000002E-2</v>
      </c>
      <c r="K671" s="50">
        <f>defra_con[[#This Row],[GHG Conversion Factor 2025]]/defra_con[[#This Row],[GHG Conversion Factor 2024]]-1</f>
        <v>-1.4438943894389267E-3</v>
      </c>
    </row>
    <row r="672" spans="1:11" ht="15" hidden="1" x14ac:dyDescent="0.35">
      <c r="A672" t="s">
        <v>97</v>
      </c>
      <c r="B672" t="s">
        <v>604</v>
      </c>
      <c r="C672" t="s">
        <v>334</v>
      </c>
      <c r="D672" t="s">
        <v>348</v>
      </c>
      <c r="E672"/>
      <c r="F672" t="s">
        <v>269</v>
      </c>
      <c r="G672" t="s">
        <v>605</v>
      </c>
      <c r="H672" t="s">
        <v>102</v>
      </c>
      <c r="I672">
        <v>0</v>
      </c>
      <c r="J672">
        <v>0</v>
      </c>
      <c r="K672" s="50" t="e">
        <f>defra_con[[#This Row],[GHG Conversion Factor 2025]]/defra_con[[#This Row],[GHG Conversion Factor 2024]]-1</f>
        <v>#DIV/0!</v>
      </c>
    </row>
    <row r="673" spans="1:11" ht="15" hidden="1" x14ac:dyDescent="0.35">
      <c r="A673" t="s">
        <v>97</v>
      </c>
      <c r="B673" t="s">
        <v>604</v>
      </c>
      <c r="C673" t="s">
        <v>334</v>
      </c>
      <c r="D673" t="s">
        <v>365</v>
      </c>
      <c r="E673"/>
      <c r="F673" t="s">
        <v>113</v>
      </c>
      <c r="G673" t="s">
        <v>58</v>
      </c>
      <c r="H673" t="s">
        <v>102</v>
      </c>
      <c r="I673">
        <v>0.14516999999999999</v>
      </c>
      <c r="J673">
        <v>0.14288000000000001</v>
      </c>
      <c r="K673" s="50">
        <f>defra_con[[#This Row],[GHG Conversion Factor 2025]]/defra_con[[#This Row],[GHG Conversion Factor 2024]]-1</f>
        <v>1.6027435610302287E-2</v>
      </c>
    </row>
    <row r="674" spans="1:11" ht="15" hidden="1" x14ac:dyDescent="0.35">
      <c r="A674" t="s">
        <v>97</v>
      </c>
      <c r="B674" t="s">
        <v>604</v>
      </c>
      <c r="C674" t="s">
        <v>334</v>
      </c>
      <c r="D674" t="s">
        <v>365</v>
      </c>
      <c r="E674"/>
      <c r="F674" t="s">
        <v>140</v>
      </c>
      <c r="G674" t="s">
        <v>58</v>
      </c>
      <c r="H674" t="s">
        <v>102</v>
      </c>
      <c r="I674">
        <v>0.16123000000000001</v>
      </c>
      <c r="J674">
        <v>0.16392000000000001</v>
      </c>
      <c r="K674" s="50">
        <f>defra_con[[#This Row],[GHG Conversion Factor 2025]]/defra_con[[#This Row],[GHG Conversion Factor 2024]]-1</f>
        <v>-1.6410444119082435E-2</v>
      </c>
    </row>
    <row r="675" spans="1:11" ht="15" hidden="1" x14ac:dyDescent="0.35">
      <c r="A675" t="s">
        <v>97</v>
      </c>
      <c r="B675" t="s">
        <v>604</v>
      </c>
      <c r="C675" t="s">
        <v>334</v>
      </c>
      <c r="D675" t="s">
        <v>365</v>
      </c>
      <c r="E675"/>
      <c r="F675" t="s">
        <v>257</v>
      </c>
      <c r="G675" t="s">
        <v>58</v>
      </c>
      <c r="H675" t="s">
        <v>102</v>
      </c>
      <c r="I675">
        <v>0</v>
      </c>
      <c r="J675"/>
      <c r="K675" s="50" t="e">
        <f>defra_con[[#This Row],[GHG Conversion Factor 2025]]/defra_con[[#This Row],[GHG Conversion Factor 2024]]-1</f>
        <v>#DIV/0!</v>
      </c>
    </row>
    <row r="676" spans="1:11" ht="15" hidden="1" x14ac:dyDescent="0.35">
      <c r="A676" t="s">
        <v>97</v>
      </c>
      <c r="B676" t="s">
        <v>604</v>
      </c>
      <c r="C676" t="s">
        <v>334</v>
      </c>
      <c r="D676" t="s">
        <v>365</v>
      </c>
      <c r="E676"/>
      <c r="F676" t="s">
        <v>135</v>
      </c>
      <c r="G676" t="s">
        <v>58</v>
      </c>
      <c r="H676" t="s">
        <v>102</v>
      </c>
      <c r="I676">
        <v>0</v>
      </c>
      <c r="J676"/>
      <c r="K676" s="50" t="e">
        <f>defra_con[[#This Row],[GHG Conversion Factor 2025]]/defra_con[[#This Row],[GHG Conversion Factor 2024]]-1</f>
        <v>#DIV/0!</v>
      </c>
    </row>
    <row r="677" spans="1:11" ht="15" hidden="1" x14ac:dyDescent="0.35">
      <c r="A677" t="s">
        <v>97</v>
      </c>
      <c r="B677" t="s">
        <v>604</v>
      </c>
      <c r="C677" t="s">
        <v>334</v>
      </c>
      <c r="D677" t="s">
        <v>365</v>
      </c>
      <c r="E677"/>
      <c r="F677" t="s">
        <v>172</v>
      </c>
      <c r="G677" t="s">
        <v>58</v>
      </c>
      <c r="H677" t="s">
        <v>102</v>
      </c>
      <c r="I677">
        <v>0</v>
      </c>
      <c r="J677"/>
      <c r="K677" s="50" t="e">
        <f>defra_con[[#This Row],[GHG Conversion Factor 2025]]/defra_con[[#This Row],[GHG Conversion Factor 2024]]-1</f>
        <v>#DIV/0!</v>
      </c>
    </row>
    <row r="678" spans="1:11" ht="15" hidden="1" x14ac:dyDescent="0.35">
      <c r="A678" t="s">
        <v>97</v>
      </c>
      <c r="B678" t="s">
        <v>604</v>
      </c>
      <c r="C678" t="s">
        <v>334</v>
      </c>
      <c r="D678" t="s">
        <v>365</v>
      </c>
      <c r="E678"/>
      <c r="F678" t="s">
        <v>261</v>
      </c>
      <c r="G678" t="s">
        <v>58</v>
      </c>
      <c r="H678" t="s">
        <v>102</v>
      </c>
      <c r="I678">
        <v>0.15473000000000001</v>
      </c>
      <c r="J678">
        <v>0.15504000000000001</v>
      </c>
      <c r="K678" s="50">
        <f>defra_con[[#This Row],[GHG Conversion Factor 2025]]/defra_con[[#This Row],[GHG Conversion Factor 2024]]-1</f>
        <v>-1.9994840041279716E-3</v>
      </c>
    </row>
    <row r="679" spans="1:11" ht="15" hidden="1" x14ac:dyDescent="0.35">
      <c r="A679" t="s">
        <v>97</v>
      </c>
      <c r="B679" t="s">
        <v>604</v>
      </c>
      <c r="C679" t="s">
        <v>334</v>
      </c>
      <c r="D679" t="s">
        <v>365</v>
      </c>
      <c r="E679"/>
      <c r="F679" t="s">
        <v>266</v>
      </c>
      <c r="G679" t="s">
        <v>58</v>
      </c>
      <c r="H679" t="s">
        <v>102</v>
      </c>
      <c r="I679">
        <v>7.4819999999999998E-2</v>
      </c>
      <c r="J679">
        <v>7.7630000000000005E-2</v>
      </c>
      <c r="K679" s="50">
        <f>defra_con[[#This Row],[GHG Conversion Factor 2025]]/defra_con[[#This Row],[GHG Conversion Factor 2024]]-1</f>
        <v>-3.6197346386706242E-2</v>
      </c>
    </row>
    <row r="680" spans="1:11" ht="15" hidden="1" x14ac:dyDescent="0.35">
      <c r="A680" t="s">
        <v>97</v>
      </c>
      <c r="B680" t="s">
        <v>604</v>
      </c>
      <c r="C680" t="s">
        <v>334</v>
      </c>
      <c r="D680" t="s">
        <v>365</v>
      </c>
      <c r="E680"/>
      <c r="F680" t="s">
        <v>269</v>
      </c>
      <c r="G680" t="s">
        <v>58</v>
      </c>
      <c r="H680" t="s">
        <v>102</v>
      </c>
      <c r="I680">
        <v>0</v>
      </c>
      <c r="J680">
        <v>0</v>
      </c>
      <c r="K680" s="50" t="e">
        <f>defra_con[[#This Row],[GHG Conversion Factor 2025]]/defra_con[[#This Row],[GHG Conversion Factor 2024]]-1</f>
        <v>#DIV/0!</v>
      </c>
    </row>
    <row r="681" spans="1:11" ht="15" hidden="1" x14ac:dyDescent="0.35">
      <c r="A681" t="s">
        <v>97</v>
      </c>
      <c r="B681" t="s">
        <v>604</v>
      </c>
      <c r="C681" t="s">
        <v>334</v>
      </c>
      <c r="D681" t="s">
        <v>365</v>
      </c>
      <c r="E681"/>
      <c r="F681" t="s">
        <v>113</v>
      </c>
      <c r="G681" t="s">
        <v>605</v>
      </c>
      <c r="H681" t="s">
        <v>102</v>
      </c>
      <c r="I681">
        <v>0.23363</v>
      </c>
      <c r="J681">
        <v>0.22996</v>
      </c>
      <c r="K681" s="50">
        <f>defra_con[[#This Row],[GHG Conversion Factor 2025]]/defra_con[[#This Row],[GHG Conversion Factor 2024]]-1</f>
        <v>1.5959297269090289E-2</v>
      </c>
    </row>
    <row r="682" spans="1:11" ht="15" hidden="1" x14ac:dyDescent="0.35">
      <c r="A682" t="s">
        <v>97</v>
      </c>
      <c r="B682" t="s">
        <v>604</v>
      </c>
      <c r="C682" t="s">
        <v>334</v>
      </c>
      <c r="D682" t="s">
        <v>365</v>
      </c>
      <c r="E682"/>
      <c r="F682" t="s">
        <v>140</v>
      </c>
      <c r="G682" t="s">
        <v>605</v>
      </c>
      <c r="H682" t="s">
        <v>102</v>
      </c>
      <c r="I682">
        <v>0.25947999999999999</v>
      </c>
      <c r="J682">
        <v>0.26379999999999998</v>
      </c>
      <c r="K682" s="50">
        <f>defra_con[[#This Row],[GHG Conversion Factor 2025]]/defra_con[[#This Row],[GHG Conversion Factor 2024]]-1</f>
        <v>-1.6376042456406337E-2</v>
      </c>
    </row>
    <row r="683" spans="1:11" ht="15" hidden="1" x14ac:dyDescent="0.35">
      <c r="A683" t="s">
        <v>97</v>
      </c>
      <c r="B683" t="s">
        <v>604</v>
      </c>
      <c r="C683" t="s">
        <v>334</v>
      </c>
      <c r="D683" t="s">
        <v>365</v>
      </c>
      <c r="E683"/>
      <c r="F683" t="s">
        <v>257</v>
      </c>
      <c r="G683" t="s">
        <v>605</v>
      </c>
      <c r="H683" t="s">
        <v>102</v>
      </c>
      <c r="I683">
        <v>0</v>
      </c>
      <c r="J683"/>
      <c r="K683" s="50" t="e">
        <f>defra_con[[#This Row],[GHG Conversion Factor 2025]]/defra_con[[#This Row],[GHG Conversion Factor 2024]]-1</f>
        <v>#DIV/0!</v>
      </c>
    </row>
    <row r="684" spans="1:11" ht="15" hidden="1" x14ac:dyDescent="0.35">
      <c r="A684" t="s">
        <v>97</v>
      </c>
      <c r="B684" t="s">
        <v>604</v>
      </c>
      <c r="C684" t="s">
        <v>334</v>
      </c>
      <c r="D684" t="s">
        <v>365</v>
      </c>
      <c r="E684"/>
      <c r="F684" t="s">
        <v>135</v>
      </c>
      <c r="G684" t="s">
        <v>605</v>
      </c>
      <c r="H684" t="s">
        <v>102</v>
      </c>
      <c r="I684">
        <v>0</v>
      </c>
      <c r="J684"/>
      <c r="K684" s="50" t="e">
        <f>defra_con[[#This Row],[GHG Conversion Factor 2025]]/defra_con[[#This Row],[GHG Conversion Factor 2024]]-1</f>
        <v>#DIV/0!</v>
      </c>
    </row>
    <row r="685" spans="1:11" ht="15" hidden="1" x14ac:dyDescent="0.35">
      <c r="A685" t="s">
        <v>97</v>
      </c>
      <c r="B685" t="s">
        <v>604</v>
      </c>
      <c r="C685" t="s">
        <v>334</v>
      </c>
      <c r="D685" t="s">
        <v>365</v>
      </c>
      <c r="E685"/>
      <c r="F685" t="s">
        <v>172</v>
      </c>
      <c r="G685" t="s">
        <v>605</v>
      </c>
      <c r="H685" t="s">
        <v>102</v>
      </c>
      <c r="I685">
        <v>0</v>
      </c>
      <c r="J685"/>
      <c r="K685" s="50" t="e">
        <f>defra_con[[#This Row],[GHG Conversion Factor 2025]]/defra_con[[#This Row],[GHG Conversion Factor 2024]]-1</f>
        <v>#DIV/0!</v>
      </c>
    </row>
    <row r="686" spans="1:11" ht="15" hidden="1" x14ac:dyDescent="0.35">
      <c r="A686" t="s">
        <v>97</v>
      </c>
      <c r="B686" t="s">
        <v>604</v>
      </c>
      <c r="C686" t="s">
        <v>334</v>
      </c>
      <c r="D686" t="s">
        <v>365</v>
      </c>
      <c r="E686"/>
      <c r="F686" t="s">
        <v>261</v>
      </c>
      <c r="G686" t="s">
        <v>605</v>
      </c>
      <c r="H686" t="s">
        <v>102</v>
      </c>
      <c r="I686">
        <v>0.249</v>
      </c>
      <c r="J686">
        <v>0.24951000000000001</v>
      </c>
      <c r="K686" s="50">
        <f>defra_con[[#This Row],[GHG Conversion Factor 2025]]/defra_con[[#This Row],[GHG Conversion Factor 2024]]-1</f>
        <v>-2.0440062522544267E-3</v>
      </c>
    </row>
    <row r="687" spans="1:11" ht="15" hidden="1" x14ac:dyDescent="0.35">
      <c r="A687" t="s">
        <v>97</v>
      </c>
      <c r="B687" t="s">
        <v>604</v>
      </c>
      <c r="C687" t="s">
        <v>334</v>
      </c>
      <c r="D687" t="s">
        <v>365</v>
      </c>
      <c r="E687"/>
      <c r="F687" t="s">
        <v>266</v>
      </c>
      <c r="G687" t="s">
        <v>605</v>
      </c>
      <c r="H687" t="s">
        <v>102</v>
      </c>
      <c r="I687">
        <v>0.12044000000000001</v>
      </c>
      <c r="J687">
        <v>0.12493</v>
      </c>
      <c r="K687" s="50">
        <f>defra_con[[#This Row],[GHG Conversion Factor 2025]]/defra_con[[#This Row],[GHG Conversion Factor 2024]]-1</f>
        <v>-3.5940126470823563E-2</v>
      </c>
    </row>
    <row r="688" spans="1:11" ht="15" hidden="1" x14ac:dyDescent="0.35">
      <c r="A688" t="s">
        <v>97</v>
      </c>
      <c r="B688" t="s">
        <v>604</v>
      </c>
      <c r="C688" t="s">
        <v>334</v>
      </c>
      <c r="D688" t="s">
        <v>365</v>
      </c>
      <c r="E688"/>
      <c r="F688" t="s">
        <v>269</v>
      </c>
      <c r="G688" t="s">
        <v>605</v>
      </c>
      <c r="H688" t="s">
        <v>102</v>
      </c>
      <c r="I688">
        <v>0</v>
      </c>
      <c r="J688">
        <v>0</v>
      </c>
      <c r="K688" s="50" t="e">
        <f>defra_con[[#This Row],[GHG Conversion Factor 2025]]/defra_con[[#This Row],[GHG Conversion Factor 2024]]-1</f>
        <v>#DIV/0!</v>
      </c>
    </row>
    <row r="689" spans="1:11" ht="15" hidden="1" x14ac:dyDescent="0.35">
      <c r="A689" t="s">
        <v>97</v>
      </c>
      <c r="B689" t="s">
        <v>604</v>
      </c>
      <c r="C689" t="s">
        <v>334</v>
      </c>
      <c r="D689" t="s">
        <v>378</v>
      </c>
      <c r="E689"/>
      <c r="F689" t="s">
        <v>113</v>
      </c>
      <c r="G689" t="s">
        <v>58</v>
      </c>
      <c r="H689" t="s">
        <v>102</v>
      </c>
      <c r="I689">
        <v>0.16194</v>
      </c>
      <c r="J689">
        <v>0.16048000000000001</v>
      </c>
      <c r="K689" s="50">
        <f>defra_con[[#This Row],[GHG Conversion Factor 2025]]/defra_con[[#This Row],[GHG Conversion Factor 2024]]-1</f>
        <v>9.0977068793618443E-3</v>
      </c>
    </row>
    <row r="690" spans="1:11" ht="15" hidden="1" x14ac:dyDescent="0.35">
      <c r="A690" t="s">
        <v>97</v>
      </c>
      <c r="B690" t="s">
        <v>604</v>
      </c>
      <c r="C690" t="s">
        <v>334</v>
      </c>
      <c r="D690" t="s">
        <v>378</v>
      </c>
      <c r="E690"/>
      <c r="F690" t="s">
        <v>140</v>
      </c>
      <c r="G690" t="s">
        <v>58</v>
      </c>
      <c r="H690" t="s">
        <v>102</v>
      </c>
      <c r="I690">
        <v>0.18534999999999999</v>
      </c>
      <c r="J690">
        <v>0.18953</v>
      </c>
      <c r="K690" s="50">
        <f>defra_con[[#This Row],[GHG Conversion Factor 2025]]/defra_con[[#This Row],[GHG Conversion Factor 2024]]-1</f>
        <v>-2.205455600696471E-2</v>
      </c>
    </row>
    <row r="691" spans="1:11" ht="15" hidden="1" x14ac:dyDescent="0.35">
      <c r="A691" t="s">
        <v>97</v>
      </c>
      <c r="B691" t="s">
        <v>604</v>
      </c>
      <c r="C691" t="s">
        <v>334</v>
      </c>
      <c r="D691" t="s">
        <v>378</v>
      </c>
      <c r="E691"/>
      <c r="F691" t="s">
        <v>257</v>
      </c>
      <c r="G691" t="s">
        <v>58</v>
      </c>
      <c r="H691" t="s">
        <v>102</v>
      </c>
      <c r="I691">
        <v>0</v>
      </c>
      <c r="J691"/>
      <c r="K691" s="50" t="e">
        <f>defra_con[[#This Row],[GHG Conversion Factor 2025]]/defra_con[[#This Row],[GHG Conversion Factor 2024]]-1</f>
        <v>#DIV/0!</v>
      </c>
    </row>
    <row r="692" spans="1:11" ht="15" hidden="1" x14ac:dyDescent="0.35">
      <c r="A692" t="s">
        <v>97</v>
      </c>
      <c r="B692" t="s">
        <v>604</v>
      </c>
      <c r="C692" t="s">
        <v>334</v>
      </c>
      <c r="D692" t="s">
        <v>378</v>
      </c>
      <c r="E692"/>
      <c r="F692" t="s">
        <v>135</v>
      </c>
      <c r="G692" t="s">
        <v>58</v>
      </c>
      <c r="H692" t="s">
        <v>102</v>
      </c>
      <c r="I692">
        <v>0</v>
      </c>
      <c r="J692"/>
      <c r="K692" s="50" t="e">
        <f>defra_con[[#This Row],[GHG Conversion Factor 2025]]/defra_con[[#This Row],[GHG Conversion Factor 2024]]-1</f>
        <v>#DIV/0!</v>
      </c>
    </row>
    <row r="693" spans="1:11" ht="15" hidden="1" x14ac:dyDescent="0.35">
      <c r="A693" t="s">
        <v>97</v>
      </c>
      <c r="B693" t="s">
        <v>604</v>
      </c>
      <c r="C693" t="s">
        <v>334</v>
      </c>
      <c r="D693" t="s">
        <v>378</v>
      </c>
      <c r="E693"/>
      <c r="F693" t="s">
        <v>172</v>
      </c>
      <c r="G693" t="s">
        <v>58</v>
      </c>
      <c r="H693" t="s">
        <v>102</v>
      </c>
      <c r="I693">
        <v>0</v>
      </c>
      <c r="J693"/>
      <c r="K693" s="50" t="e">
        <f>defra_con[[#This Row],[GHG Conversion Factor 2025]]/defra_con[[#This Row],[GHG Conversion Factor 2024]]-1</f>
        <v>#DIV/0!</v>
      </c>
    </row>
    <row r="694" spans="1:11" ht="15" hidden="1" x14ac:dyDescent="0.35">
      <c r="A694" t="s">
        <v>97</v>
      </c>
      <c r="B694" t="s">
        <v>604</v>
      </c>
      <c r="C694" t="s">
        <v>334</v>
      </c>
      <c r="D694" t="s">
        <v>378</v>
      </c>
      <c r="E694"/>
      <c r="F694" t="s">
        <v>261</v>
      </c>
      <c r="G694" t="s">
        <v>58</v>
      </c>
      <c r="H694" t="s">
        <v>102</v>
      </c>
      <c r="I694">
        <v>0.16752</v>
      </c>
      <c r="J694">
        <v>0.16763</v>
      </c>
      <c r="K694" s="50">
        <f>defra_con[[#This Row],[GHG Conversion Factor 2025]]/defra_con[[#This Row],[GHG Conversion Factor 2024]]-1</f>
        <v>-6.5620712282998817E-4</v>
      </c>
    </row>
    <row r="695" spans="1:11" ht="15" hidden="1" x14ac:dyDescent="0.35">
      <c r="A695" t="s">
        <v>97</v>
      </c>
      <c r="B695" t="s">
        <v>604</v>
      </c>
      <c r="C695" t="s">
        <v>334</v>
      </c>
      <c r="D695" t="s">
        <v>378</v>
      </c>
      <c r="E695"/>
      <c r="F695" t="s">
        <v>266</v>
      </c>
      <c r="G695" t="s">
        <v>58</v>
      </c>
      <c r="H695" t="s">
        <v>102</v>
      </c>
      <c r="I695">
        <v>8.1059999999999993E-2</v>
      </c>
      <c r="J695">
        <v>8.4750000000000006E-2</v>
      </c>
      <c r="K695" s="50">
        <f>defra_con[[#This Row],[GHG Conversion Factor 2025]]/defra_con[[#This Row],[GHG Conversion Factor 2024]]-1</f>
        <v>-4.3539823008849732E-2</v>
      </c>
    </row>
    <row r="696" spans="1:11" ht="15" hidden="1" x14ac:dyDescent="0.35">
      <c r="A696" t="s">
        <v>97</v>
      </c>
      <c r="B696" t="s">
        <v>604</v>
      </c>
      <c r="C696" t="s">
        <v>334</v>
      </c>
      <c r="D696" t="s">
        <v>378</v>
      </c>
      <c r="E696"/>
      <c r="F696" t="s">
        <v>269</v>
      </c>
      <c r="G696" t="s">
        <v>58</v>
      </c>
      <c r="H696" t="s">
        <v>102</v>
      </c>
      <c r="I696">
        <v>0</v>
      </c>
      <c r="J696">
        <v>0</v>
      </c>
      <c r="K696" s="50" t="e">
        <f>defra_con[[#This Row],[GHG Conversion Factor 2025]]/defra_con[[#This Row],[GHG Conversion Factor 2024]]-1</f>
        <v>#DIV/0!</v>
      </c>
    </row>
    <row r="697" spans="1:11" ht="15" hidden="1" x14ac:dyDescent="0.35">
      <c r="A697" t="s">
        <v>97</v>
      </c>
      <c r="B697" t="s">
        <v>604</v>
      </c>
      <c r="C697" t="s">
        <v>334</v>
      </c>
      <c r="D697" t="s">
        <v>378</v>
      </c>
      <c r="E697"/>
      <c r="F697" t="s">
        <v>113</v>
      </c>
      <c r="G697" t="s">
        <v>605</v>
      </c>
      <c r="H697" t="s">
        <v>102</v>
      </c>
      <c r="I697">
        <v>0.26062999999999997</v>
      </c>
      <c r="J697">
        <v>0.25827</v>
      </c>
      <c r="K697" s="50">
        <f>defra_con[[#This Row],[GHG Conversion Factor 2025]]/defra_con[[#This Row],[GHG Conversion Factor 2024]]-1</f>
        <v>9.1377240871954868E-3</v>
      </c>
    </row>
    <row r="698" spans="1:11" ht="15" hidden="1" x14ac:dyDescent="0.35">
      <c r="A698" t="s">
        <v>97</v>
      </c>
      <c r="B698" t="s">
        <v>604</v>
      </c>
      <c r="C698" t="s">
        <v>334</v>
      </c>
      <c r="D698" t="s">
        <v>378</v>
      </c>
      <c r="E698"/>
      <c r="F698" t="s">
        <v>140</v>
      </c>
      <c r="G698" t="s">
        <v>605</v>
      </c>
      <c r="H698" t="s">
        <v>102</v>
      </c>
      <c r="I698">
        <v>0.29827999999999999</v>
      </c>
      <c r="J698">
        <v>0.30501</v>
      </c>
      <c r="K698" s="50">
        <f>defra_con[[#This Row],[GHG Conversion Factor 2025]]/defra_con[[#This Row],[GHG Conversion Factor 2024]]-1</f>
        <v>-2.2064850332776054E-2</v>
      </c>
    </row>
    <row r="699" spans="1:11" ht="15" hidden="1" x14ac:dyDescent="0.35">
      <c r="A699" t="s">
        <v>97</v>
      </c>
      <c r="B699" t="s">
        <v>604</v>
      </c>
      <c r="C699" t="s">
        <v>334</v>
      </c>
      <c r="D699" t="s">
        <v>378</v>
      </c>
      <c r="E699"/>
      <c r="F699" t="s">
        <v>257</v>
      </c>
      <c r="G699" t="s">
        <v>605</v>
      </c>
      <c r="H699" t="s">
        <v>102</v>
      </c>
      <c r="I699">
        <v>0</v>
      </c>
      <c r="J699"/>
      <c r="K699" s="50" t="e">
        <f>defra_con[[#This Row],[GHG Conversion Factor 2025]]/defra_con[[#This Row],[GHG Conversion Factor 2024]]-1</f>
        <v>#DIV/0!</v>
      </c>
    </row>
    <row r="700" spans="1:11" ht="15" hidden="1" x14ac:dyDescent="0.35">
      <c r="A700" t="s">
        <v>97</v>
      </c>
      <c r="B700" t="s">
        <v>604</v>
      </c>
      <c r="C700" t="s">
        <v>334</v>
      </c>
      <c r="D700" t="s">
        <v>378</v>
      </c>
      <c r="E700"/>
      <c r="F700" t="s">
        <v>135</v>
      </c>
      <c r="G700" t="s">
        <v>605</v>
      </c>
      <c r="H700" t="s">
        <v>102</v>
      </c>
      <c r="I700">
        <v>0</v>
      </c>
      <c r="J700"/>
      <c r="K700" s="50" t="e">
        <f>defra_con[[#This Row],[GHG Conversion Factor 2025]]/defra_con[[#This Row],[GHG Conversion Factor 2024]]-1</f>
        <v>#DIV/0!</v>
      </c>
    </row>
    <row r="701" spans="1:11" ht="15" hidden="1" x14ac:dyDescent="0.35">
      <c r="A701" t="s">
        <v>97</v>
      </c>
      <c r="B701" t="s">
        <v>604</v>
      </c>
      <c r="C701" t="s">
        <v>334</v>
      </c>
      <c r="D701" t="s">
        <v>378</v>
      </c>
      <c r="E701"/>
      <c r="F701" t="s">
        <v>172</v>
      </c>
      <c r="G701" t="s">
        <v>605</v>
      </c>
      <c r="H701" t="s">
        <v>102</v>
      </c>
      <c r="I701">
        <v>0</v>
      </c>
      <c r="J701"/>
      <c r="K701" s="50" t="e">
        <f>defra_con[[#This Row],[GHG Conversion Factor 2025]]/defra_con[[#This Row],[GHG Conversion Factor 2024]]-1</f>
        <v>#DIV/0!</v>
      </c>
    </row>
    <row r="702" spans="1:11" ht="15" hidden="1" x14ac:dyDescent="0.35">
      <c r="A702" t="s">
        <v>97</v>
      </c>
      <c r="B702" t="s">
        <v>604</v>
      </c>
      <c r="C702" t="s">
        <v>334</v>
      </c>
      <c r="D702" t="s">
        <v>378</v>
      </c>
      <c r="E702"/>
      <c r="F702" t="s">
        <v>261</v>
      </c>
      <c r="G702" t="s">
        <v>605</v>
      </c>
      <c r="H702" t="s">
        <v>102</v>
      </c>
      <c r="I702">
        <v>0.26959</v>
      </c>
      <c r="J702">
        <v>0.26974999999999999</v>
      </c>
      <c r="K702" s="50">
        <f>defra_con[[#This Row],[GHG Conversion Factor 2025]]/defra_con[[#This Row],[GHG Conversion Factor 2024]]-1</f>
        <v>-5.9314179796110533E-4</v>
      </c>
    </row>
    <row r="703" spans="1:11" ht="15" hidden="1" x14ac:dyDescent="0.35">
      <c r="A703" t="s">
        <v>97</v>
      </c>
      <c r="B703" t="s">
        <v>604</v>
      </c>
      <c r="C703" t="s">
        <v>334</v>
      </c>
      <c r="D703" t="s">
        <v>378</v>
      </c>
      <c r="E703"/>
      <c r="F703" t="s">
        <v>266</v>
      </c>
      <c r="G703" t="s">
        <v>605</v>
      </c>
      <c r="H703" t="s">
        <v>102</v>
      </c>
      <c r="I703">
        <v>0.13047</v>
      </c>
      <c r="J703">
        <v>0.13639999999999999</v>
      </c>
      <c r="K703" s="50">
        <f>defra_con[[#This Row],[GHG Conversion Factor 2025]]/defra_con[[#This Row],[GHG Conversion Factor 2024]]-1</f>
        <v>-4.3475073313782975E-2</v>
      </c>
    </row>
    <row r="704" spans="1:11" ht="15" hidden="1" x14ac:dyDescent="0.35">
      <c r="A704" t="s">
        <v>97</v>
      </c>
      <c r="B704" t="s">
        <v>604</v>
      </c>
      <c r="C704" t="s">
        <v>334</v>
      </c>
      <c r="D704" t="s">
        <v>378</v>
      </c>
      <c r="E704"/>
      <c r="F704" t="s">
        <v>269</v>
      </c>
      <c r="G704" t="s">
        <v>605</v>
      </c>
      <c r="H704" t="s">
        <v>102</v>
      </c>
      <c r="I704">
        <v>0</v>
      </c>
      <c r="J704">
        <v>0</v>
      </c>
      <c r="K704" s="50" t="e">
        <f>defra_con[[#This Row],[GHG Conversion Factor 2025]]/defra_con[[#This Row],[GHG Conversion Factor 2024]]-1</f>
        <v>#DIV/0!</v>
      </c>
    </row>
    <row r="705" spans="1:11" ht="15" hidden="1" x14ac:dyDescent="0.35">
      <c r="A705" t="s">
        <v>97</v>
      </c>
      <c r="B705" t="s">
        <v>604</v>
      </c>
      <c r="C705" t="s">
        <v>334</v>
      </c>
      <c r="D705" t="s">
        <v>390</v>
      </c>
      <c r="E705"/>
      <c r="F705" t="s">
        <v>113</v>
      </c>
      <c r="G705" t="s">
        <v>58</v>
      </c>
      <c r="H705" t="s">
        <v>102</v>
      </c>
      <c r="I705">
        <v>0.17088</v>
      </c>
      <c r="J705">
        <v>0.17000999999999999</v>
      </c>
      <c r="K705" s="50">
        <f>defra_con[[#This Row],[GHG Conversion Factor 2025]]/defra_con[[#This Row],[GHG Conversion Factor 2024]]-1</f>
        <v>5.1173460384683622E-3</v>
      </c>
    </row>
    <row r="706" spans="1:11" ht="15" hidden="1" x14ac:dyDescent="0.35">
      <c r="A706" t="s">
        <v>97</v>
      </c>
      <c r="B706" t="s">
        <v>604</v>
      </c>
      <c r="C706" t="s">
        <v>334</v>
      </c>
      <c r="D706" t="s">
        <v>390</v>
      </c>
      <c r="E706"/>
      <c r="F706" t="s">
        <v>140</v>
      </c>
      <c r="G706" t="s">
        <v>58</v>
      </c>
      <c r="H706" t="s">
        <v>102</v>
      </c>
      <c r="I706">
        <v>0.20072999999999999</v>
      </c>
      <c r="J706">
        <v>0.20816999999999999</v>
      </c>
      <c r="K706" s="50">
        <f>defra_con[[#This Row],[GHG Conversion Factor 2025]]/defra_con[[#This Row],[GHG Conversion Factor 2024]]-1</f>
        <v>-3.5740020175817899E-2</v>
      </c>
    </row>
    <row r="707" spans="1:11" ht="15" hidden="1" x14ac:dyDescent="0.35">
      <c r="A707" t="s">
        <v>97</v>
      </c>
      <c r="B707" t="s">
        <v>604</v>
      </c>
      <c r="C707" t="s">
        <v>334</v>
      </c>
      <c r="D707" t="s">
        <v>390</v>
      </c>
      <c r="E707"/>
      <c r="F707" t="s">
        <v>257</v>
      </c>
      <c r="G707" t="s">
        <v>58</v>
      </c>
      <c r="H707" t="s">
        <v>102</v>
      </c>
      <c r="I707">
        <v>0</v>
      </c>
      <c r="J707"/>
      <c r="K707" s="50" t="e">
        <f>defra_con[[#This Row],[GHG Conversion Factor 2025]]/defra_con[[#This Row],[GHG Conversion Factor 2024]]-1</f>
        <v>#DIV/0!</v>
      </c>
    </row>
    <row r="708" spans="1:11" ht="15" hidden="1" x14ac:dyDescent="0.35">
      <c r="A708" t="s">
        <v>97</v>
      </c>
      <c r="B708" t="s">
        <v>604</v>
      </c>
      <c r="C708" t="s">
        <v>334</v>
      </c>
      <c r="D708" t="s">
        <v>390</v>
      </c>
      <c r="E708"/>
      <c r="F708" t="s">
        <v>135</v>
      </c>
      <c r="G708" t="s">
        <v>58</v>
      </c>
      <c r="H708" t="s">
        <v>102</v>
      </c>
      <c r="I708">
        <v>0</v>
      </c>
      <c r="J708"/>
      <c r="K708" s="50" t="e">
        <f>defra_con[[#This Row],[GHG Conversion Factor 2025]]/defra_con[[#This Row],[GHG Conversion Factor 2024]]-1</f>
        <v>#DIV/0!</v>
      </c>
    </row>
    <row r="709" spans="1:11" ht="15" hidden="1" x14ac:dyDescent="0.35">
      <c r="A709" t="s">
        <v>97</v>
      </c>
      <c r="B709" t="s">
        <v>604</v>
      </c>
      <c r="C709" t="s">
        <v>334</v>
      </c>
      <c r="D709" t="s">
        <v>390</v>
      </c>
      <c r="E709"/>
      <c r="F709" t="s">
        <v>172</v>
      </c>
      <c r="G709" t="s">
        <v>58</v>
      </c>
      <c r="H709" t="s">
        <v>102</v>
      </c>
      <c r="I709">
        <v>0</v>
      </c>
      <c r="J709"/>
      <c r="K709" s="50" t="e">
        <f>defra_con[[#This Row],[GHG Conversion Factor 2025]]/defra_con[[#This Row],[GHG Conversion Factor 2024]]-1</f>
        <v>#DIV/0!</v>
      </c>
    </row>
    <row r="710" spans="1:11" ht="15" hidden="1" x14ac:dyDescent="0.35">
      <c r="A710" t="s">
        <v>97</v>
      </c>
      <c r="B710" t="s">
        <v>604</v>
      </c>
      <c r="C710" t="s">
        <v>334</v>
      </c>
      <c r="D710" t="s">
        <v>390</v>
      </c>
      <c r="E710"/>
      <c r="F710" t="s">
        <v>261</v>
      </c>
      <c r="G710" t="s">
        <v>58</v>
      </c>
      <c r="H710" t="s">
        <v>102</v>
      </c>
      <c r="I710">
        <v>0.17846000000000001</v>
      </c>
      <c r="J710">
        <v>0.17929</v>
      </c>
      <c r="K710" s="50">
        <f>defra_con[[#This Row],[GHG Conversion Factor 2025]]/defra_con[[#This Row],[GHG Conversion Factor 2024]]-1</f>
        <v>-4.6293714094484129E-3</v>
      </c>
    </row>
    <row r="711" spans="1:11" ht="15" hidden="1" x14ac:dyDescent="0.35">
      <c r="A711" t="s">
        <v>97</v>
      </c>
      <c r="B711" t="s">
        <v>604</v>
      </c>
      <c r="C711" t="s">
        <v>334</v>
      </c>
      <c r="D711" t="s">
        <v>390</v>
      </c>
      <c r="E711"/>
      <c r="F711" t="s">
        <v>266</v>
      </c>
      <c r="G711" t="s">
        <v>58</v>
      </c>
      <c r="H711" t="s">
        <v>102</v>
      </c>
      <c r="I711">
        <v>8.2580000000000001E-2</v>
      </c>
      <c r="J711">
        <v>8.5989999999999997E-2</v>
      </c>
      <c r="K711" s="50">
        <f>defra_con[[#This Row],[GHG Conversion Factor 2025]]/defra_con[[#This Row],[GHG Conversion Factor 2024]]-1</f>
        <v>-3.9655773927200766E-2</v>
      </c>
    </row>
    <row r="712" spans="1:11" ht="15" hidden="1" x14ac:dyDescent="0.35">
      <c r="A712" t="s">
        <v>97</v>
      </c>
      <c r="B712" t="s">
        <v>604</v>
      </c>
      <c r="C712" t="s">
        <v>334</v>
      </c>
      <c r="D712" t="s">
        <v>390</v>
      </c>
      <c r="E712"/>
      <c r="F712" t="s">
        <v>269</v>
      </c>
      <c r="G712" t="s">
        <v>58</v>
      </c>
      <c r="H712" t="s">
        <v>102</v>
      </c>
      <c r="I712">
        <v>0</v>
      </c>
      <c r="J712">
        <v>0</v>
      </c>
      <c r="K712" s="50" t="e">
        <f>defra_con[[#This Row],[GHG Conversion Factor 2025]]/defra_con[[#This Row],[GHG Conversion Factor 2024]]-1</f>
        <v>#DIV/0!</v>
      </c>
    </row>
    <row r="713" spans="1:11" ht="15" hidden="1" x14ac:dyDescent="0.35">
      <c r="A713" t="s">
        <v>97</v>
      </c>
      <c r="B713" t="s">
        <v>604</v>
      </c>
      <c r="C713" t="s">
        <v>334</v>
      </c>
      <c r="D713" t="s">
        <v>390</v>
      </c>
      <c r="E713"/>
      <c r="F713" t="s">
        <v>113</v>
      </c>
      <c r="G713" t="s">
        <v>605</v>
      </c>
      <c r="H713" t="s">
        <v>102</v>
      </c>
      <c r="I713">
        <v>0.27500999999999998</v>
      </c>
      <c r="J713">
        <v>0.27361999999999997</v>
      </c>
      <c r="K713" s="50">
        <f>defra_con[[#This Row],[GHG Conversion Factor 2025]]/defra_con[[#This Row],[GHG Conversion Factor 2024]]-1</f>
        <v>5.0800380089175423E-3</v>
      </c>
    </row>
    <row r="714" spans="1:11" ht="15" hidden="1" x14ac:dyDescent="0.35">
      <c r="A714" t="s">
        <v>97</v>
      </c>
      <c r="B714" t="s">
        <v>604</v>
      </c>
      <c r="C714" t="s">
        <v>334</v>
      </c>
      <c r="D714" t="s">
        <v>390</v>
      </c>
      <c r="E714"/>
      <c r="F714" t="s">
        <v>140</v>
      </c>
      <c r="G714" t="s">
        <v>605</v>
      </c>
      <c r="H714" t="s">
        <v>102</v>
      </c>
      <c r="I714">
        <v>0.32303999999999999</v>
      </c>
      <c r="J714">
        <v>0.33500999999999997</v>
      </c>
      <c r="K714" s="50">
        <f>defra_con[[#This Row],[GHG Conversion Factor 2025]]/defra_con[[#This Row],[GHG Conversion Factor 2024]]-1</f>
        <v>-3.5730276708157871E-2</v>
      </c>
    </row>
    <row r="715" spans="1:11" ht="15" hidden="1" x14ac:dyDescent="0.35">
      <c r="A715" t="s">
        <v>97</v>
      </c>
      <c r="B715" t="s">
        <v>604</v>
      </c>
      <c r="C715" t="s">
        <v>334</v>
      </c>
      <c r="D715" t="s">
        <v>390</v>
      </c>
      <c r="E715"/>
      <c r="F715" t="s">
        <v>257</v>
      </c>
      <c r="G715" t="s">
        <v>605</v>
      </c>
      <c r="H715" t="s">
        <v>102</v>
      </c>
      <c r="I715">
        <v>0</v>
      </c>
      <c r="J715"/>
      <c r="K715" s="50" t="e">
        <f>defra_con[[#This Row],[GHG Conversion Factor 2025]]/defra_con[[#This Row],[GHG Conversion Factor 2024]]-1</f>
        <v>#DIV/0!</v>
      </c>
    </row>
    <row r="716" spans="1:11" ht="15" hidden="1" x14ac:dyDescent="0.35">
      <c r="A716" t="s">
        <v>97</v>
      </c>
      <c r="B716" t="s">
        <v>604</v>
      </c>
      <c r="C716" t="s">
        <v>334</v>
      </c>
      <c r="D716" t="s">
        <v>390</v>
      </c>
      <c r="E716"/>
      <c r="F716" t="s">
        <v>135</v>
      </c>
      <c r="G716" t="s">
        <v>605</v>
      </c>
      <c r="H716" t="s">
        <v>102</v>
      </c>
      <c r="I716">
        <v>0</v>
      </c>
      <c r="J716"/>
      <c r="K716" s="50" t="e">
        <f>defra_con[[#This Row],[GHG Conversion Factor 2025]]/defra_con[[#This Row],[GHG Conversion Factor 2024]]-1</f>
        <v>#DIV/0!</v>
      </c>
    </row>
    <row r="717" spans="1:11" ht="15" hidden="1" x14ac:dyDescent="0.35">
      <c r="A717" t="s">
        <v>97</v>
      </c>
      <c r="B717" t="s">
        <v>604</v>
      </c>
      <c r="C717" t="s">
        <v>334</v>
      </c>
      <c r="D717" t="s">
        <v>390</v>
      </c>
      <c r="E717"/>
      <c r="F717" t="s">
        <v>172</v>
      </c>
      <c r="G717" t="s">
        <v>605</v>
      </c>
      <c r="H717" t="s">
        <v>102</v>
      </c>
      <c r="I717">
        <v>0</v>
      </c>
      <c r="J717"/>
      <c r="K717" s="50" t="e">
        <f>defra_con[[#This Row],[GHG Conversion Factor 2025]]/defra_con[[#This Row],[GHG Conversion Factor 2024]]-1</f>
        <v>#DIV/0!</v>
      </c>
    </row>
    <row r="718" spans="1:11" ht="15" hidden="1" x14ac:dyDescent="0.35">
      <c r="A718" t="s">
        <v>97</v>
      </c>
      <c r="B718" t="s">
        <v>604</v>
      </c>
      <c r="C718" t="s">
        <v>334</v>
      </c>
      <c r="D718" t="s">
        <v>390</v>
      </c>
      <c r="E718"/>
      <c r="F718" t="s">
        <v>261</v>
      </c>
      <c r="G718" t="s">
        <v>605</v>
      </c>
      <c r="H718" t="s">
        <v>102</v>
      </c>
      <c r="I718">
        <v>0.28720000000000001</v>
      </c>
      <c r="J718">
        <v>0.28854999999999997</v>
      </c>
      <c r="K718" s="50">
        <f>defra_con[[#This Row],[GHG Conversion Factor 2025]]/defra_con[[#This Row],[GHG Conversion Factor 2024]]-1</f>
        <v>-4.6785652399929933E-3</v>
      </c>
    </row>
    <row r="719" spans="1:11" ht="15" hidden="1" x14ac:dyDescent="0.35">
      <c r="A719" t="s">
        <v>97</v>
      </c>
      <c r="B719" t="s">
        <v>604</v>
      </c>
      <c r="C719" t="s">
        <v>334</v>
      </c>
      <c r="D719" t="s">
        <v>390</v>
      </c>
      <c r="E719"/>
      <c r="F719" t="s">
        <v>266</v>
      </c>
      <c r="G719" t="s">
        <v>605</v>
      </c>
      <c r="H719" t="s">
        <v>102</v>
      </c>
      <c r="I719">
        <v>0.13291</v>
      </c>
      <c r="J719">
        <v>0.13836999999999999</v>
      </c>
      <c r="K719" s="50">
        <f>defra_con[[#This Row],[GHG Conversion Factor 2025]]/defra_con[[#This Row],[GHG Conversion Factor 2024]]-1</f>
        <v>-3.9459420394594158E-2</v>
      </c>
    </row>
    <row r="720" spans="1:11" ht="15" hidden="1" x14ac:dyDescent="0.35">
      <c r="A720" t="s">
        <v>97</v>
      </c>
      <c r="B720" t="s">
        <v>604</v>
      </c>
      <c r="C720" t="s">
        <v>334</v>
      </c>
      <c r="D720" t="s">
        <v>390</v>
      </c>
      <c r="E720"/>
      <c r="F720" t="s">
        <v>269</v>
      </c>
      <c r="G720" t="s">
        <v>605</v>
      </c>
      <c r="H720" t="s">
        <v>102</v>
      </c>
      <c r="I720">
        <v>0</v>
      </c>
      <c r="J720">
        <v>0</v>
      </c>
      <c r="K720" s="50" t="e">
        <f>defra_con[[#This Row],[GHG Conversion Factor 2025]]/defra_con[[#This Row],[GHG Conversion Factor 2024]]-1</f>
        <v>#DIV/0!</v>
      </c>
    </row>
    <row r="721" spans="1:11" ht="15" hidden="1" x14ac:dyDescent="0.35">
      <c r="A721" t="s">
        <v>97</v>
      </c>
      <c r="B721" t="s">
        <v>604</v>
      </c>
      <c r="C721" t="s">
        <v>334</v>
      </c>
      <c r="D721" t="s">
        <v>403</v>
      </c>
      <c r="E721"/>
      <c r="F721" t="s">
        <v>113</v>
      </c>
      <c r="G721" t="s">
        <v>58</v>
      </c>
      <c r="H721" t="s">
        <v>102</v>
      </c>
      <c r="I721">
        <v>0.20632</v>
      </c>
      <c r="J721">
        <v>0.20695</v>
      </c>
      <c r="K721" s="50">
        <f>defra_con[[#This Row],[GHG Conversion Factor 2025]]/defra_con[[#This Row],[GHG Conversion Factor 2024]]-1</f>
        <v>-3.044213578158983E-3</v>
      </c>
    </row>
    <row r="722" spans="1:11" ht="15" hidden="1" x14ac:dyDescent="0.35">
      <c r="A722" t="s">
        <v>97</v>
      </c>
      <c r="B722" t="s">
        <v>604</v>
      </c>
      <c r="C722" t="s">
        <v>334</v>
      </c>
      <c r="D722" t="s">
        <v>403</v>
      </c>
      <c r="E722"/>
      <c r="F722" t="s">
        <v>140</v>
      </c>
      <c r="G722" t="s">
        <v>58</v>
      </c>
      <c r="H722" t="s">
        <v>102</v>
      </c>
      <c r="I722">
        <v>0.30752000000000002</v>
      </c>
      <c r="J722">
        <v>0.31949</v>
      </c>
      <c r="K722" s="50">
        <f>defra_con[[#This Row],[GHG Conversion Factor 2025]]/defra_con[[#This Row],[GHG Conversion Factor 2024]]-1</f>
        <v>-3.7465961375942824E-2</v>
      </c>
    </row>
    <row r="723" spans="1:11" ht="15" hidden="1" x14ac:dyDescent="0.35">
      <c r="A723" t="s">
        <v>97</v>
      </c>
      <c r="B723" t="s">
        <v>604</v>
      </c>
      <c r="C723" t="s">
        <v>334</v>
      </c>
      <c r="D723" t="s">
        <v>403</v>
      </c>
      <c r="E723"/>
      <c r="F723" t="s">
        <v>257</v>
      </c>
      <c r="G723" t="s">
        <v>58</v>
      </c>
      <c r="H723" t="s">
        <v>102</v>
      </c>
      <c r="I723">
        <v>0</v>
      </c>
      <c r="J723"/>
      <c r="K723" s="50" t="e">
        <f>defra_con[[#This Row],[GHG Conversion Factor 2025]]/defra_con[[#This Row],[GHG Conversion Factor 2024]]-1</f>
        <v>#DIV/0!</v>
      </c>
    </row>
    <row r="724" spans="1:11" ht="15" hidden="1" x14ac:dyDescent="0.35">
      <c r="A724" t="s">
        <v>97</v>
      </c>
      <c r="B724" t="s">
        <v>604</v>
      </c>
      <c r="C724" t="s">
        <v>334</v>
      </c>
      <c r="D724" t="s">
        <v>403</v>
      </c>
      <c r="E724"/>
      <c r="F724" t="s">
        <v>135</v>
      </c>
      <c r="G724" t="s">
        <v>58</v>
      </c>
      <c r="H724" t="s">
        <v>102</v>
      </c>
      <c r="I724">
        <v>0</v>
      </c>
      <c r="J724"/>
      <c r="K724" s="50" t="e">
        <f>defra_con[[#This Row],[GHG Conversion Factor 2025]]/defra_con[[#This Row],[GHG Conversion Factor 2024]]-1</f>
        <v>#DIV/0!</v>
      </c>
    </row>
    <row r="725" spans="1:11" ht="15" hidden="1" x14ac:dyDescent="0.35">
      <c r="A725" t="s">
        <v>97</v>
      </c>
      <c r="B725" t="s">
        <v>604</v>
      </c>
      <c r="C725" t="s">
        <v>334</v>
      </c>
      <c r="D725" t="s">
        <v>403</v>
      </c>
      <c r="E725"/>
      <c r="F725" t="s">
        <v>172</v>
      </c>
      <c r="G725" t="s">
        <v>58</v>
      </c>
      <c r="H725" t="s">
        <v>102</v>
      </c>
      <c r="I725">
        <v>0</v>
      </c>
      <c r="J725"/>
      <c r="K725" s="50" t="e">
        <f>defra_con[[#This Row],[GHG Conversion Factor 2025]]/defra_con[[#This Row],[GHG Conversion Factor 2024]]-1</f>
        <v>#DIV/0!</v>
      </c>
    </row>
    <row r="726" spans="1:11" ht="15" hidden="1" x14ac:dyDescent="0.35">
      <c r="A726" t="s">
        <v>97</v>
      </c>
      <c r="B726" t="s">
        <v>604</v>
      </c>
      <c r="C726" t="s">
        <v>334</v>
      </c>
      <c r="D726" t="s">
        <v>403</v>
      </c>
      <c r="E726"/>
      <c r="F726" t="s">
        <v>261</v>
      </c>
      <c r="G726" t="s">
        <v>58</v>
      </c>
      <c r="H726" t="s">
        <v>102</v>
      </c>
      <c r="I726">
        <v>0.25196000000000002</v>
      </c>
      <c r="J726">
        <v>0.25824999999999998</v>
      </c>
      <c r="K726" s="50">
        <f>defra_con[[#This Row],[GHG Conversion Factor 2025]]/defra_con[[#This Row],[GHG Conversion Factor 2024]]-1</f>
        <v>-2.4356243949661072E-2</v>
      </c>
    </row>
    <row r="727" spans="1:11" ht="15" hidden="1" x14ac:dyDescent="0.35">
      <c r="A727" t="s">
        <v>97</v>
      </c>
      <c r="B727" t="s">
        <v>604</v>
      </c>
      <c r="C727" t="s">
        <v>334</v>
      </c>
      <c r="D727" t="s">
        <v>403</v>
      </c>
      <c r="E727"/>
      <c r="F727" t="s">
        <v>266</v>
      </c>
      <c r="G727" t="s">
        <v>58</v>
      </c>
      <c r="H727" t="s">
        <v>102</v>
      </c>
      <c r="I727">
        <v>0.11489000000000001</v>
      </c>
      <c r="J727">
        <v>0.12075</v>
      </c>
      <c r="K727" s="50">
        <f>defra_con[[#This Row],[GHG Conversion Factor 2025]]/defra_con[[#This Row],[GHG Conversion Factor 2024]]-1</f>
        <v>-4.8530020703933641E-2</v>
      </c>
    </row>
    <row r="728" spans="1:11" ht="15" hidden="1" x14ac:dyDescent="0.35">
      <c r="A728" t="s">
        <v>97</v>
      </c>
      <c r="B728" t="s">
        <v>604</v>
      </c>
      <c r="C728" t="s">
        <v>334</v>
      </c>
      <c r="D728" t="s">
        <v>403</v>
      </c>
      <c r="E728"/>
      <c r="F728" t="s">
        <v>269</v>
      </c>
      <c r="G728" t="s">
        <v>58</v>
      </c>
      <c r="H728" t="s">
        <v>102</v>
      </c>
      <c r="I728">
        <v>0</v>
      </c>
      <c r="J728">
        <v>0</v>
      </c>
      <c r="K728" s="50" t="e">
        <f>defra_con[[#This Row],[GHG Conversion Factor 2025]]/defra_con[[#This Row],[GHG Conversion Factor 2024]]-1</f>
        <v>#DIV/0!</v>
      </c>
    </row>
    <row r="729" spans="1:11" ht="15" hidden="1" x14ac:dyDescent="0.35">
      <c r="A729" t="s">
        <v>97</v>
      </c>
      <c r="B729" t="s">
        <v>604</v>
      </c>
      <c r="C729" t="s">
        <v>334</v>
      </c>
      <c r="D729" t="s">
        <v>403</v>
      </c>
      <c r="E729"/>
      <c r="F729" t="s">
        <v>113</v>
      </c>
      <c r="G729" t="s">
        <v>605</v>
      </c>
      <c r="H729" t="s">
        <v>102</v>
      </c>
      <c r="I729">
        <v>0.33205000000000001</v>
      </c>
      <c r="J729">
        <v>0.33306000000000002</v>
      </c>
      <c r="K729" s="50">
        <f>defra_con[[#This Row],[GHG Conversion Factor 2025]]/defra_con[[#This Row],[GHG Conversion Factor 2024]]-1</f>
        <v>-3.0324866390440963E-3</v>
      </c>
    </row>
    <row r="730" spans="1:11" ht="15" hidden="1" x14ac:dyDescent="0.35">
      <c r="A730" t="s">
        <v>97</v>
      </c>
      <c r="B730" t="s">
        <v>604</v>
      </c>
      <c r="C730" t="s">
        <v>334</v>
      </c>
      <c r="D730" t="s">
        <v>403</v>
      </c>
      <c r="E730"/>
      <c r="F730" t="s">
        <v>140</v>
      </c>
      <c r="G730" t="s">
        <v>605</v>
      </c>
      <c r="H730" t="s">
        <v>102</v>
      </c>
      <c r="I730">
        <v>0.49490000000000001</v>
      </c>
      <c r="J730">
        <v>0.51417000000000002</v>
      </c>
      <c r="K730" s="50">
        <f>defra_con[[#This Row],[GHG Conversion Factor 2025]]/defra_con[[#This Row],[GHG Conversion Factor 2024]]-1</f>
        <v>-3.7477876966761969E-2</v>
      </c>
    </row>
    <row r="731" spans="1:11" ht="15" hidden="1" x14ac:dyDescent="0.35">
      <c r="A731" t="s">
        <v>97</v>
      </c>
      <c r="B731" t="s">
        <v>604</v>
      </c>
      <c r="C731" t="s">
        <v>334</v>
      </c>
      <c r="D731" t="s">
        <v>403</v>
      </c>
      <c r="E731"/>
      <c r="F731" t="s">
        <v>257</v>
      </c>
      <c r="G731" t="s">
        <v>605</v>
      </c>
      <c r="H731" t="s">
        <v>102</v>
      </c>
      <c r="I731">
        <v>0</v>
      </c>
      <c r="J731"/>
      <c r="K731" s="50" t="e">
        <f>defra_con[[#This Row],[GHG Conversion Factor 2025]]/defra_con[[#This Row],[GHG Conversion Factor 2024]]-1</f>
        <v>#DIV/0!</v>
      </c>
    </row>
    <row r="732" spans="1:11" ht="15" hidden="1" x14ac:dyDescent="0.35">
      <c r="A732" t="s">
        <v>97</v>
      </c>
      <c r="B732" t="s">
        <v>604</v>
      </c>
      <c r="C732" t="s">
        <v>334</v>
      </c>
      <c r="D732" t="s">
        <v>403</v>
      </c>
      <c r="E732"/>
      <c r="F732" t="s">
        <v>135</v>
      </c>
      <c r="G732" t="s">
        <v>605</v>
      </c>
      <c r="H732" t="s">
        <v>102</v>
      </c>
      <c r="I732">
        <v>0</v>
      </c>
      <c r="J732"/>
      <c r="K732" s="50" t="e">
        <f>defra_con[[#This Row],[GHG Conversion Factor 2025]]/defra_con[[#This Row],[GHG Conversion Factor 2024]]-1</f>
        <v>#DIV/0!</v>
      </c>
    </row>
    <row r="733" spans="1:11" ht="15" hidden="1" x14ac:dyDescent="0.35">
      <c r="A733" t="s">
        <v>97</v>
      </c>
      <c r="B733" t="s">
        <v>604</v>
      </c>
      <c r="C733" t="s">
        <v>334</v>
      </c>
      <c r="D733" t="s">
        <v>403</v>
      </c>
      <c r="E733"/>
      <c r="F733" t="s">
        <v>172</v>
      </c>
      <c r="G733" t="s">
        <v>605</v>
      </c>
      <c r="H733" t="s">
        <v>102</v>
      </c>
      <c r="I733">
        <v>0</v>
      </c>
      <c r="J733"/>
      <c r="K733" s="50" t="e">
        <f>defra_con[[#This Row],[GHG Conversion Factor 2025]]/defra_con[[#This Row],[GHG Conversion Factor 2024]]-1</f>
        <v>#DIV/0!</v>
      </c>
    </row>
    <row r="734" spans="1:11" ht="15" hidden="1" x14ac:dyDescent="0.35">
      <c r="A734" t="s">
        <v>97</v>
      </c>
      <c r="B734" t="s">
        <v>604</v>
      </c>
      <c r="C734" t="s">
        <v>334</v>
      </c>
      <c r="D734" t="s">
        <v>403</v>
      </c>
      <c r="E734"/>
      <c r="F734" t="s">
        <v>261</v>
      </c>
      <c r="G734" t="s">
        <v>605</v>
      </c>
      <c r="H734" t="s">
        <v>102</v>
      </c>
      <c r="I734">
        <v>0.40550000000000003</v>
      </c>
      <c r="J734">
        <v>0.41561999999999999</v>
      </c>
      <c r="K734" s="50">
        <f>defra_con[[#This Row],[GHG Conversion Factor 2025]]/defra_con[[#This Row],[GHG Conversion Factor 2024]]-1</f>
        <v>-2.4349165102737991E-2</v>
      </c>
    </row>
    <row r="735" spans="1:11" ht="15" hidden="1" x14ac:dyDescent="0.35">
      <c r="A735" t="s">
        <v>97</v>
      </c>
      <c r="B735" t="s">
        <v>604</v>
      </c>
      <c r="C735" t="s">
        <v>334</v>
      </c>
      <c r="D735" t="s">
        <v>403</v>
      </c>
      <c r="E735"/>
      <c r="F735" t="s">
        <v>266</v>
      </c>
      <c r="G735" t="s">
        <v>605</v>
      </c>
      <c r="H735" t="s">
        <v>102</v>
      </c>
      <c r="I735">
        <v>0.18487999999999999</v>
      </c>
      <c r="J735">
        <v>0.19431000000000001</v>
      </c>
      <c r="K735" s="50">
        <f>defra_con[[#This Row],[GHG Conversion Factor 2025]]/defra_con[[#This Row],[GHG Conversion Factor 2024]]-1</f>
        <v>-4.8530698368586367E-2</v>
      </c>
    </row>
    <row r="736" spans="1:11" ht="15" hidden="1" x14ac:dyDescent="0.35">
      <c r="A736" t="s">
        <v>97</v>
      </c>
      <c r="B736" t="s">
        <v>604</v>
      </c>
      <c r="C736" t="s">
        <v>334</v>
      </c>
      <c r="D736" t="s">
        <v>403</v>
      </c>
      <c r="E736"/>
      <c r="F736" t="s">
        <v>269</v>
      </c>
      <c r="G736" t="s">
        <v>605</v>
      </c>
      <c r="H736" t="s">
        <v>102</v>
      </c>
      <c r="I736">
        <v>0</v>
      </c>
      <c r="J736">
        <v>0</v>
      </c>
      <c r="K736" s="50" t="e">
        <f>defra_con[[#This Row],[GHG Conversion Factor 2025]]/defra_con[[#This Row],[GHG Conversion Factor 2024]]-1</f>
        <v>#DIV/0!</v>
      </c>
    </row>
    <row r="737" spans="1:11" ht="15" hidden="1" x14ac:dyDescent="0.35">
      <c r="A737" t="s">
        <v>97</v>
      </c>
      <c r="B737" t="s">
        <v>604</v>
      </c>
      <c r="C737" t="s">
        <v>334</v>
      </c>
      <c r="D737" t="s">
        <v>414</v>
      </c>
      <c r="E737"/>
      <c r="F737" t="s">
        <v>113</v>
      </c>
      <c r="G737" t="s">
        <v>58</v>
      </c>
      <c r="H737" t="s">
        <v>102</v>
      </c>
      <c r="I737">
        <v>0.17323</v>
      </c>
      <c r="J737">
        <v>0.17016000000000001</v>
      </c>
      <c r="K737" s="50">
        <f>defra_con[[#This Row],[GHG Conversion Factor 2025]]/defra_con[[#This Row],[GHG Conversion Factor 2024]]-1</f>
        <v>1.8041842971320943E-2</v>
      </c>
    </row>
    <row r="738" spans="1:11" ht="15" hidden="1" x14ac:dyDescent="0.35">
      <c r="A738" t="s">
        <v>97</v>
      </c>
      <c r="B738" t="s">
        <v>604</v>
      </c>
      <c r="C738" t="s">
        <v>334</v>
      </c>
      <c r="D738" t="s">
        <v>414</v>
      </c>
      <c r="E738"/>
      <c r="F738" t="s">
        <v>140</v>
      </c>
      <c r="G738" t="s">
        <v>58</v>
      </c>
      <c r="H738" t="s">
        <v>102</v>
      </c>
      <c r="I738">
        <v>0.23396</v>
      </c>
      <c r="J738">
        <v>0.23535</v>
      </c>
      <c r="K738" s="50">
        <f>defra_con[[#This Row],[GHG Conversion Factor 2025]]/defra_con[[#This Row],[GHG Conversion Factor 2024]]-1</f>
        <v>-5.9060973018908447E-3</v>
      </c>
    </row>
    <row r="739" spans="1:11" ht="15" hidden="1" x14ac:dyDescent="0.35">
      <c r="A739" t="s">
        <v>97</v>
      </c>
      <c r="B739" t="s">
        <v>604</v>
      </c>
      <c r="C739" t="s">
        <v>334</v>
      </c>
      <c r="D739" t="s">
        <v>414</v>
      </c>
      <c r="E739"/>
      <c r="F739" t="s">
        <v>257</v>
      </c>
      <c r="G739" t="s">
        <v>58</v>
      </c>
      <c r="H739" t="s">
        <v>102</v>
      </c>
      <c r="I739">
        <v>0</v>
      </c>
      <c r="J739"/>
      <c r="K739" s="50" t="e">
        <f>defra_con[[#This Row],[GHG Conversion Factor 2025]]/defra_con[[#This Row],[GHG Conversion Factor 2024]]-1</f>
        <v>#DIV/0!</v>
      </c>
    </row>
    <row r="740" spans="1:11" ht="15" hidden="1" x14ac:dyDescent="0.35">
      <c r="A740" t="s">
        <v>97</v>
      </c>
      <c r="B740" t="s">
        <v>604</v>
      </c>
      <c r="C740" t="s">
        <v>334</v>
      </c>
      <c r="D740" t="s">
        <v>414</v>
      </c>
      <c r="E740"/>
      <c r="F740" t="s">
        <v>135</v>
      </c>
      <c r="G740" t="s">
        <v>58</v>
      </c>
      <c r="H740" t="s">
        <v>102</v>
      </c>
      <c r="I740">
        <v>0</v>
      </c>
      <c r="J740"/>
      <c r="K740" s="50" t="e">
        <f>defra_con[[#This Row],[GHG Conversion Factor 2025]]/defra_con[[#This Row],[GHG Conversion Factor 2024]]-1</f>
        <v>#DIV/0!</v>
      </c>
    </row>
    <row r="741" spans="1:11" ht="15" hidden="1" x14ac:dyDescent="0.35">
      <c r="A741" t="s">
        <v>97</v>
      </c>
      <c r="B741" t="s">
        <v>604</v>
      </c>
      <c r="C741" t="s">
        <v>334</v>
      </c>
      <c r="D741" t="s">
        <v>414</v>
      </c>
      <c r="E741"/>
      <c r="F741" t="s">
        <v>172</v>
      </c>
      <c r="G741" t="s">
        <v>58</v>
      </c>
      <c r="H741" t="s">
        <v>102</v>
      </c>
      <c r="I741">
        <v>0</v>
      </c>
      <c r="J741"/>
      <c r="K741" s="50" t="e">
        <f>defra_con[[#This Row],[GHG Conversion Factor 2025]]/defra_con[[#This Row],[GHG Conversion Factor 2024]]-1</f>
        <v>#DIV/0!</v>
      </c>
    </row>
    <row r="742" spans="1:11" ht="15" hidden="1" x14ac:dyDescent="0.35">
      <c r="A742" t="s">
        <v>97</v>
      </c>
      <c r="B742" t="s">
        <v>604</v>
      </c>
      <c r="C742" t="s">
        <v>334</v>
      </c>
      <c r="D742" t="s">
        <v>414</v>
      </c>
      <c r="E742"/>
      <c r="F742" t="s">
        <v>261</v>
      </c>
      <c r="G742" t="s">
        <v>58</v>
      </c>
      <c r="H742" t="s">
        <v>102</v>
      </c>
      <c r="I742">
        <v>0.224</v>
      </c>
      <c r="J742">
        <v>0.22519</v>
      </c>
      <c r="K742" s="50">
        <f>defra_con[[#This Row],[GHG Conversion Factor 2025]]/defra_con[[#This Row],[GHG Conversion Factor 2024]]-1</f>
        <v>-5.2844264843021627E-3</v>
      </c>
    </row>
    <row r="743" spans="1:11" ht="15" hidden="1" x14ac:dyDescent="0.35">
      <c r="A743" t="s">
        <v>97</v>
      </c>
      <c r="B743" t="s">
        <v>604</v>
      </c>
      <c r="C743" t="s">
        <v>334</v>
      </c>
      <c r="D743" t="s">
        <v>414</v>
      </c>
      <c r="E743"/>
      <c r="F743" t="s">
        <v>266</v>
      </c>
      <c r="G743" t="s">
        <v>58</v>
      </c>
      <c r="H743" t="s">
        <v>102</v>
      </c>
      <c r="I743">
        <v>0.14157</v>
      </c>
      <c r="J743">
        <v>0.12259</v>
      </c>
      <c r="K743" s="50">
        <f>defra_con[[#This Row],[GHG Conversion Factor 2025]]/defra_con[[#This Row],[GHG Conversion Factor 2024]]-1</f>
        <v>0.15482502651113461</v>
      </c>
    </row>
    <row r="744" spans="1:11" ht="15" hidden="1" x14ac:dyDescent="0.35">
      <c r="A744" t="s">
        <v>97</v>
      </c>
      <c r="B744" t="s">
        <v>604</v>
      </c>
      <c r="C744" t="s">
        <v>334</v>
      </c>
      <c r="D744" t="s">
        <v>414</v>
      </c>
      <c r="E744"/>
      <c r="F744" t="s">
        <v>269</v>
      </c>
      <c r="G744" t="s">
        <v>58</v>
      </c>
      <c r="H744" t="s">
        <v>102</v>
      </c>
      <c r="I744">
        <v>0</v>
      </c>
      <c r="J744">
        <v>0</v>
      </c>
      <c r="K744" s="50" t="e">
        <f>defra_con[[#This Row],[GHG Conversion Factor 2025]]/defra_con[[#This Row],[GHG Conversion Factor 2024]]-1</f>
        <v>#DIV/0!</v>
      </c>
    </row>
    <row r="745" spans="1:11" ht="15" hidden="1" x14ac:dyDescent="0.35">
      <c r="A745" t="s">
        <v>97</v>
      </c>
      <c r="B745" t="s">
        <v>604</v>
      </c>
      <c r="C745" t="s">
        <v>334</v>
      </c>
      <c r="D745" t="s">
        <v>414</v>
      </c>
      <c r="E745"/>
      <c r="F745" t="s">
        <v>113</v>
      </c>
      <c r="G745" t="s">
        <v>605</v>
      </c>
      <c r="H745" t="s">
        <v>102</v>
      </c>
      <c r="I745">
        <v>0.27878999999999998</v>
      </c>
      <c r="J745">
        <v>0.27387</v>
      </c>
      <c r="K745" s="50">
        <f>defra_con[[#This Row],[GHG Conversion Factor 2025]]/defra_con[[#This Row],[GHG Conversion Factor 2024]]-1</f>
        <v>1.7964727790557466E-2</v>
      </c>
    </row>
    <row r="746" spans="1:11" ht="15" hidden="1" x14ac:dyDescent="0.35">
      <c r="A746" t="s">
        <v>97</v>
      </c>
      <c r="B746" t="s">
        <v>604</v>
      </c>
      <c r="C746" t="s">
        <v>334</v>
      </c>
      <c r="D746" t="s">
        <v>414</v>
      </c>
      <c r="E746"/>
      <c r="F746" t="s">
        <v>140</v>
      </c>
      <c r="G746" t="s">
        <v>605</v>
      </c>
      <c r="H746" t="s">
        <v>102</v>
      </c>
      <c r="I746">
        <v>0.37652000000000002</v>
      </c>
      <c r="J746">
        <v>0.37874999999999998</v>
      </c>
      <c r="K746" s="50">
        <f>defra_con[[#This Row],[GHG Conversion Factor 2025]]/defra_con[[#This Row],[GHG Conversion Factor 2024]]-1</f>
        <v>-5.887788778877745E-3</v>
      </c>
    </row>
    <row r="747" spans="1:11" ht="15" hidden="1" x14ac:dyDescent="0.35">
      <c r="A747" t="s">
        <v>97</v>
      </c>
      <c r="B747" t="s">
        <v>604</v>
      </c>
      <c r="C747" t="s">
        <v>334</v>
      </c>
      <c r="D747" t="s">
        <v>414</v>
      </c>
      <c r="E747"/>
      <c r="F747" t="s">
        <v>257</v>
      </c>
      <c r="G747" t="s">
        <v>605</v>
      </c>
      <c r="H747" t="s">
        <v>102</v>
      </c>
      <c r="I747">
        <v>0</v>
      </c>
      <c r="J747"/>
      <c r="K747" s="50" t="e">
        <f>defra_con[[#This Row],[GHG Conversion Factor 2025]]/defra_con[[#This Row],[GHG Conversion Factor 2024]]-1</f>
        <v>#DIV/0!</v>
      </c>
    </row>
    <row r="748" spans="1:11" ht="15" hidden="1" x14ac:dyDescent="0.35">
      <c r="A748" t="s">
        <v>97</v>
      </c>
      <c r="B748" t="s">
        <v>604</v>
      </c>
      <c r="C748" t="s">
        <v>334</v>
      </c>
      <c r="D748" t="s">
        <v>414</v>
      </c>
      <c r="E748"/>
      <c r="F748" t="s">
        <v>135</v>
      </c>
      <c r="G748" t="s">
        <v>605</v>
      </c>
      <c r="H748" t="s">
        <v>102</v>
      </c>
      <c r="I748">
        <v>0</v>
      </c>
      <c r="J748"/>
      <c r="K748" s="50" t="e">
        <f>defra_con[[#This Row],[GHG Conversion Factor 2025]]/defra_con[[#This Row],[GHG Conversion Factor 2024]]-1</f>
        <v>#DIV/0!</v>
      </c>
    </row>
    <row r="749" spans="1:11" ht="15" hidden="1" x14ac:dyDescent="0.35">
      <c r="A749" t="s">
        <v>97</v>
      </c>
      <c r="B749" t="s">
        <v>604</v>
      </c>
      <c r="C749" t="s">
        <v>334</v>
      </c>
      <c r="D749" t="s">
        <v>414</v>
      </c>
      <c r="E749"/>
      <c r="F749" t="s">
        <v>172</v>
      </c>
      <c r="G749" t="s">
        <v>605</v>
      </c>
      <c r="H749" t="s">
        <v>102</v>
      </c>
      <c r="I749">
        <v>0</v>
      </c>
      <c r="J749"/>
      <c r="K749" s="50" t="e">
        <f>defra_con[[#This Row],[GHG Conversion Factor 2025]]/defra_con[[#This Row],[GHG Conversion Factor 2024]]-1</f>
        <v>#DIV/0!</v>
      </c>
    </row>
    <row r="750" spans="1:11" ht="15" hidden="1" x14ac:dyDescent="0.35">
      <c r="A750" t="s">
        <v>97</v>
      </c>
      <c r="B750" t="s">
        <v>604</v>
      </c>
      <c r="C750" t="s">
        <v>334</v>
      </c>
      <c r="D750" t="s">
        <v>414</v>
      </c>
      <c r="E750"/>
      <c r="F750" t="s">
        <v>261</v>
      </c>
      <c r="G750" t="s">
        <v>605</v>
      </c>
      <c r="H750" t="s">
        <v>102</v>
      </c>
      <c r="I750">
        <v>0.36048000000000002</v>
      </c>
      <c r="J750">
        <v>0.36241000000000001</v>
      </c>
      <c r="K750" s="50">
        <f>defra_con[[#This Row],[GHG Conversion Factor 2025]]/defra_con[[#This Row],[GHG Conversion Factor 2024]]-1</f>
        <v>-5.325460114235181E-3</v>
      </c>
    </row>
    <row r="751" spans="1:11" ht="15" hidden="1" x14ac:dyDescent="0.35">
      <c r="A751" t="s">
        <v>97</v>
      </c>
      <c r="B751" t="s">
        <v>604</v>
      </c>
      <c r="C751" t="s">
        <v>334</v>
      </c>
      <c r="D751" t="s">
        <v>414</v>
      </c>
      <c r="E751"/>
      <c r="F751" t="s">
        <v>266</v>
      </c>
      <c r="G751" t="s">
        <v>605</v>
      </c>
      <c r="H751" t="s">
        <v>102</v>
      </c>
      <c r="I751">
        <v>0.22785</v>
      </c>
      <c r="J751">
        <v>0.19728999999999999</v>
      </c>
      <c r="K751" s="50">
        <f>defra_con[[#This Row],[GHG Conversion Factor 2025]]/defra_con[[#This Row],[GHG Conversion Factor 2024]]-1</f>
        <v>0.15489887982158246</v>
      </c>
    </row>
    <row r="752" spans="1:11" ht="15" hidden="1" x14ac:dyDescent="0.35">
      <c r="A752" t="s">
        <v>97</v>
      </c>
      <c r="B752" t="s">
        <v>604</v>
      </c>
      <c r="C752" t="s">
        <v>334</v>
      </c>
      <c r="D752" t="s">
        <v>414</v>
      </c>
      <c r="E752"/>
      <c r="F752" t="s">
        <v>269</v>
      </c>
      <c r="G752" t="s">
        <v>605</v>
      </c>
      <c r="H752" t="s">
        <v>102</v>
      </c>
      <c r="I752">
        <v>0</v>
      </c>
      <c r="J752">
        <v>0</v>
      </c>
      <c r="K752" s="50" t="e">
        <f>defra_con[[#This Row],[GHG Conversion Factor 2025]]/defra_con[[#This Row],[GHG Conversion Factor 2024]]-1</f>
        <v>#DIV/0!</v>
      </c>
    </row>
    <row r="753" spans="1:11" ht="15" hidden="1" x14ac:dyDescent="0.35">
      <c r="A753" t="s">
        <v>97</v>
      </c>
      <c r="B753" t="s">
        <v>604</v>
      </c>
      <c r="C753" t="s">
        <v>334</v>
      </c>
      <c r="D753" t="s">
        <v>417</v>
      </c>
      <c r="E753"/>
      <c r="F753" t="s">
        <v>113</v>
      </c>
      <c r="G753" t="s">
        <v>58</v>
      </c>
      <c r="H753" t="s">
        <v>102</v>
      </c>
      <c r="I753">
        <v>0.19972999999999999</v>
      </c>
      <c r="J753">
        <v>0.19757</v>
      </c>
      <c r="K753" s="50">
        <f>defra_con[[#This Row],[GHG Conversion Factor 2025]]/defra_con[[#This Row],[GHG Conversion Factor 2024]]-1</f>
        <v>1.0932833932277175E-2</v>
      </c>
    </row>
    <row r="754" spans="1:11" ht="15" hidden="1" x14ac:dyDescent="0.35">
      <c r="A754" t="s">
        <v>97</v>
      </c>
      <c r="B754" t="s">
        <v>604</v>
      </c>
      <c r="C754" t="s">
        <v>334</v>
      </c>
      <c r="D754" t="s">
        <v>417</v>
      </c>
      <c r="E754"/>
      <c r="F754" t="s">
        <v>140</v>
      </c>
      <c r="G754" t="s">
        <v>58</v>
      </c>
      <c r="H754" t="s">
        <v>102</v>
      </c>
      <c r="I754">
        <v>0.19219</v>
      </c>
      <c r="J754">
        <v>0.19625999999999999</v>
      </c>
      <c r="K754" s="50">
        <f>defra_con[[#This Row],[GHG Conversion Factor 2025]]/defra_con[[#This Row],[GHG Conversion Factor 2024]]-1</f>
        <v>-2.0737796800162966E-2</v>
      </c>
    </row>
    <row r="755" spans="1:11" ht="15" hidden="1" x14ac:dyDescent="0.35">
      <c r="A755" t="s">
        <v>97</v>
      </c>
      <c r="B755" t="s">
        <v>604</v>
      </c>
      <c r="C755" t="s">
        <v>334</v>
      </c>
      <c r="D755" t="s">
        <v>417</v>
      </c>
      <c r="E755"/>
      <c r="F755" t="s">
        <v>257</v>
      </c>
      <c r="G755" t="s">
        <v>58</v>
      </c>
      <c r="H755" t="s">
        <v>102</v>
      </c>
      <c r="I755">
        <v>0</v>
      </c>
      <c r="J755"/>
      <c r="K755" s="50" t="e">
        <f>defra_con[[#This Row],[GHG Conversion Factor 2025]]/defra_con[[#This Row],[GHG Conversion Factor 2024]]-1</f>
        <v>#DIV/0!</v>
      </c>
    </row>
    <row r="756" spans="1:11" ht="15" hidden="1" x14ac:dyDescent="0.35">
      <c r="A756" t="s">
        <v>97</v>
      </c>
      <c r="B756" t="s">
        <v>604</v>
      </c>
      <c r="C756" t="s">
        <v>334</v>
      </c>
      <c r="D756" t="s">
        <v>417</v>
      </c>
      <c r="E756"/>
      <c r="F756" t="s">
        <v>135</v>
      </c>
      <c r="G756" t="s">
        <v>58</v>
      </c>
      <c r="H756" t="s">
        <v>102</v>
      </c>
      <c r="I756">
        <v>0</v>
      </c>
      <c r="J756"/>
      <c r="K756" s="50" t="e">
        <f>defra_con[[#This Row],[GHG Conversion Factor 2025]]/defra_con[[#This Row],[GHG Conversion Factor 2024]]-1</f>
        <v>#DIV/0!</v>
      </c>
    </row>
    <row r="757" spans="1:11" ht="15" hidden="1" x14ac:dyDescent="0.35">
      <c r="A757" t="s">
        <v>97</v>
      </c>
      <c r="B757" t="s">
        <v>604</v>
      </c>
      <c r="C757" t="s">
        <v>334</v>
      </c>
      <c r="D757" t="s">
        <v>417</v>
      </c>
      <c r="E757"/>
      <c r="F757" t="s">
        <v>172</v>
      </c>
      <c r="G757" t="s">
        <v>58</v>
      </c>
      <c r="H757" t="s">
        <v>102</v>
      </c>
      <c r="I757">
        <v>0</v>
      </c>
      <c r="J757"/>
      <c r="K757" s="50" t="e">
        <f>defra_con[[#This Row],[GHG Conversion Factor 2025]]/defra_con[[#This Row],[GHG Conversion Factor 2024]]-1</f>
        <v>#DIV/0!</v>
      </c>
    </row>
    <row r="758" spans="1:11" ht="15" hidden="1" x14ac:dyDescent="0.35">
      <c r="A758" t="s">
        <v>97</v>
      </c>
      <c r="B758" t="s">
        <v>604</v>
      </c>
      <c r="C758" t="s">
        <v>334</v>
      </c>
      <c r="D758" t="s">
        <v>417</v>
      </c>
      <c r="E758"/>
      <c r="F758" t="s">
        <v>261</v>
      </c>
      <c r="G758" t="s">
        <v>58</v>
      </c>
      <c r="H758" t="s">
        <v>102</v>
      </c>
      <c r="I758">
        <v>0.19689999999999999</v>
      </c>
      <c r="J758">
        <v>0.19721</v>
      </c>
      <c r="K758" s="50">
        <f>defra_con[[#This Row],[GHG Conversion Factor 2025]]/defra_con[[#This Row],[GHG Conversion Factor 2024]]-1</f>
        <v>-1.5719284011966872E-3</v>
      </c>
    </row>
    <row r="759" spans="1:11" ht="15" hidden="1" x14ac:dyDescent="0.35">
      <c r="A759" t="s">
        <v>97</v>
      </c>
      <c r="B759" t="s">
        <v>604</v>
      </c>
      <c r="C759" t="s">
        <v>334</v>
      </c>
      <c r="D759" t="s">
        <v>417</v>
      </c>
      <c r="E759"/>
      <c r="F759" t="s">
        <v>266</v>
      </c>
      <c r="G759" t="s">
        <v>58</v>
      </c>
      <c r="H759" t="s">
        <v>102</v>
      </c>
      <c r="I759">
        <v>0.10205</v>
      </c>
      <c r="J759">
        <v>0.10532999999999999</v>
      </c>
      <c r="K759" s="50">
        <f>defra_con[[#This Row],[GHG Conversion Factor 2025]]/defra_con[[#This Row],[GHG Conversion Factor 2024]]-1</f>
        <v>-3.1140225956517553E-2</v>
      </c>
    </row>
    <row r="760" spans="1:11" ht="15" hidden="1" x14ac:dyDescent="0.35">
      <c r="A760" t="s">
        <v>97</v>
      </c>
      <c r="B760" t="s">
        <v>604</v>
      </c>
      <c r="C760" t="s">
        <v>334</v>
      </c>
      <c r="D760" t="s">
        <v>417</v>
      </c>
      <c r="E760"/>
      <c r="F760" t="s">
        <v>269</v>
      </c>
      <c r="G760" t="s">
        <v>58</v>
      </c>
      <c r="H760" t="s">
        <v>102</v>
      </c>
      <c r="I760">
        <v>0</v>
      </c>
      <c r="J760">
        <v>0</v>
      </c>
      <c r="K760" s="50" t="e">
        <f>defra_con[[#This Row],[GHG Conversion Factor 2025]]/defra_con[[#This Row],[GHG Conversion Factor 2024]]-1</f>
        <v>#DIV/0!</v>
      </c>
    </row>
    <row r="761" spans="1:11" ht="15" hidden="1" x14ac:dyDescent="0.35">
      <c r="A761" t="s">
        <v>97</v>
      </c>
      <c r="B761" t="s">
        <v>604</v>
      </c>
      <c r="C761" t="s">
        <v>334</v>
      </c>
      <c r="D761" t="s">
        <v>417</v>
      </c>
      <c r="E761"/>
      <c r="F761" t="s">
        <v>113</v>
      </c>
      <c r="G761" t="s">
        <v>605</v>
      </c>
      <c r="H761" t="s">
        <v>102</v>
      </c>
      <c r="I761">
        <v>0.32145000000000001</v>
      </c>
      <c r="J761">
        <v>0.31796999999999997</v>
      </c>
      <c r="K761" s="50">
        <f>defra_con[[#This Row],[GHG Conversion Factor 2025]]/defra_con[[#This Row],[GHG Conversion Factor 2024]]-1</f>
        <v>1.0944428719690702E-2</v>
      </c>
    </row>
    <row r="762" spans="1:11" ht="15" hidden="1" x14ac:dyDescent="0.35">
      <c r="A762" t="s">
        <v>97</v>
      </c>
      <c r="B762" t="s">
        <v>604</v>
      </c>
      <c r="C762" t="s">
        <v>334</v>
      </c>
      <c r="D762" t="s">
        <v>417</v>
      </c>
      <c r="E762"/>
      <c r="F762" t="s">
        <v>140</v>
      </c>
      <c r="G762" t="s">
        <v>605</v>
      </c>
      <c r="H762" t="s">
        <v>102</v>
      </c>
      <c r="I762">
        <v>0.30930000000000002</v>
      </c>
      <c r="J762">
        <v>0.31585000000000002</v>
      </c>
      <c r="K762" s="50">
        <f>defra_con[[#This Row],[GHG Conversion Factor 2025]]/defra_con[[#This Row],[GHG Conversion Factor 2024]]-1</f>
        <v>-2.0737691942377734E-2</v>
      </c>
    </row>
    <row r="763" spans="1:11" ht="15" hidden="1" x14ac:dyDescent="0.35">
      <c r="A763" t="s">
        <v>97</v>
      </c>
      <c r="B763" t="s">
        <v>604</v>
      </c>
      <c r="C763" t="s">
        <v>334</v>
      </c>
      <c r="D763" t="s">
        <v>417</v>
      </c>
      <c r="E763"/>
      <c r="F763" t="s">
        <v>257</v>
      </c>
      <c r="G763" t="s">
        <v>605</v>
      </c>
      <c r="H763" t="s">
        <v>102</v>
      </c>
      <c r="I763">
        <v>0</v>
      </c>
      <c r="J763"/>
      <c r="K763" s="50" t="e">
        <f>defra_con[[#This Row],[GHG Conversion Factor 2025]]/defra_con[[#This Row],[GHG Conversion Factor 2024]]-1</f>
        <v>#DIV/0!</v>
      </c>
    </row>
    <row r="764" spans="1:11" ht="15" hidden="1" x14ac:dyDescent="0.35">
      <c r="A764" t="s">
        <v>97</v>
      </c>
      <c r="B764" t="s">
        <v>604</v>
      </c>
      <c r="C764" t="s">
        <v>334</v>
      </c>
      <c r="D764" t="s">
        <v>417</v>
      </c>
      <c r="E764"/>
      <c r="F764" t="s">
        <v>135</v>
      </c>
      <c r="G764" t="s">
        <v>605</v>
      </c>
      <c r="H764" t="s">
        <v>102</v>
      </c>
      <c r="I764">
        <v>0</v>
      </c>
      <c r="J764"/>
      <c r="K764" s="50" t="e">
        <f>defra_con[[#This Row],[GHG Conversion Factor 2025]]/defra_con[[#This Row],[GHG Conversion Factor 2024]]-1</f>
        <v>#DIV/0!</v>
      </c>
    </row>
    <row r="765" spans="1:11" ht="15" hidden="1" x14ac:dyDescent="0.35">
      <c r="A765" t="s">
        <v>97</v>
      </c>
      <c r="B765" t="s">
        <v>604</v>
      </c>
      <c r="C765" t="s">
        <v>334</v>
      </c>
      <c r="D765" t="s">
        <v>417</v>
      </c>
      <c r="E765"/>
      <c r="F765" t="s">
        <v>172</v>
      </c>
      <c r="G765" t="s">
        <v>605</v>
      </c>
      <c r="H765" t="s">
        <v>102</v>
      </c>
      <c r="I765">
        <v>0</v>
      </c>
      <c r="J765"/>
      <c r="K765" s="50" t="e">
        <f>defra_con[[#This Row],[GHG Conversion Factor 2025]]/defra_con[[#This Row],[GHG Conversion Factor 2024]]-1</f>
        <v>#DIV/0!</v>
      </c>
    </row>
    <row r="766" spans="1:11" ht="15" hidden="1" x14ac:dyDescent="0.35">
      <c r="A766" t="s">
        <v>97</v>
      </c>
      <c r="B766" t="s">
        <v>604</v>
      </c>
      <c r="C766" t="s">
        <v>334</v>
      </c>
      <c r="D766" t="s">
        <v>417</v>
      </c>
      <c r="E766"/>
      <c r="F766" t="s">
        <v>261</v>
      </c>
      <c r="G766" t="s">
        <v>605</v>
      </c>
      <c r="H766" t="s">
        <v>102</v>
      </c>
      <c r="I766">
        <v>0.31686999999999999</v>
      </c>
      <c r="J766">
        <v>0.31736999999999999</v>
      </c>
      <c r="K766" s="50">
        <f>defra_con[[#This Row],[GHG Conversion Factor 2025]]/defra_con[[#This Row],[GHG Conversion Factor 2024]]-1</f>
        <v>-1.5754482150172056E-3</v>
      </c>
    </row>
    <row r="767" spans="1:11" ht="15" hidden="1" x14ac:dyDescent="0.35">
      <c r="A767" t="s">
        <v>97</v>
      </c>
      <c r="B767" t="s">
        <v>604</v>
      </c>
      <c r="C767" t="s">
        <v>334</v>
      </c>
      <c r="D767" t="s">
        <v>417</v>
      </c>
      <c r="E767"/>
      <c r="F767" t="s">
        <v>266</v>
      </c>
      <c r="G767" t="s">
        <v>605</v>
      </c>
      <c r="H767" t="s">
        <v>102</v>
      </c>
      <c r="I767">
        <v>0.16424</v>
      </c>
      <c r="J767">
        <v>0.16952</v>
      </c>
      <c r="K767" s="50">
        <f>defra_con[[#This Row],[GHG Conversion Factor 2025]]/defra_con[[#This Row],[GHG Conversion Factor 2024]]-1</f>
        <v>-3.1146767343086412E-2</v>
      </c>
    </row>
    <row r="768" spans="1:11" ht="15" hidden="1" x14ac:dyDescent="0.35">
      <c r="A768" t="s">
        <v>97</v>
      </c>
      <c r="B768" t="s">
        <v>604</v>
      </c>
      <c r="C768" t="s">
        <v>334</v>
      </c>
      <c r="D768" t="s">
        <v>417</v>
      </c>
      <c r="E768"/>
      <c r="F768" t="s">
        <v>269</v>
      </c>
      <c r="G768" t="s">
        <v>605</v>
      </c>
      <c r="H768" t="s">
        <v>102</v>
      </c>
      <c r="I768">
        <v>0</v>
      </c>
      <c r="J768">
        <v>0</v>
      </c>
      <c r="K768" s="50" t="e">
        <f>defra_con[[#This Row],[GHG Conversion Factor 2025]]/defra_con[[#This Row],[GHG Conversion Factor 2024]]-1</f>
        <v>#DIV/0!</v>
      </c>
    </row>
    <row r="769" spans="1:11" ht="15" hidden="1" x14ac:dyDescent="0.35">
      <c r="A769" t="s">
        <v>97</v>
      </c>
      <c r="B769" t="s">
        <v>604</v>
      </c>
      <c r="C769" t="s">
        <v>334</v>
      </c>
      <c r="D769" t="s">
        <v>418</v>
      </c>
      <c r="E769"/>
      <c r="F769" t="s">
        <v>113</v>
      </c>
      <c r="G769" t="s">
        <v>58</v>
      </c>
      <c r="H769" t="s">
        <v>102</v>
      </c>
      <c r="I769">
        <v>0.18071999999999999</v>
      </c>
      <c r="J769">
        <v>0.17751</v>
      </c>
      <c r="K769" s="50">
        <f>defra_con[[#This Row],[GHG Conversion Factor 2025]]/defra_con[[#This Row],[GHG Conversion Factor 2024]]-1</f>
        <v>1.8083488254182711E-2</v>
      </c>
    </row>
    <row r="770" spans="1:11" ht="15" hidden="1" x14ac:dyDescent="0.35">
      <c r="A770" t="s">
        <v>97</v>
      </c>
      <c r="B770" t="s">
        <v>604</v>
      </c>
      <c r="C770" t="s">
        <v>334</v>
      </c>
      <c r="D770" t="s">
        <v>418</v>
      </c>
      <c r="E770"/>
      <c r="F770" t="s">
        <v>140</v>
      </c>
      <c r="G770" t="s">
        <v>58</v>
      </c>
      <c r="H770" t="s">
        <v>102</v>
      </c>
      <c r="I770">
        <v>0.17902999999999999</v>
      </c>
      <c r="J770">
        <v>0.18287</v>
      </c>
      <c r="K770" s="50">
        <f>defra_con[[#This Row],[GHG Conversion Factor 2025]]/defra_con[[#This Row],[GHG Conversion Factor 2024]]-1</f>
        <v>-2.0998523541313596E-2</v>
      </c>
    </row>
    <row r="771" spans="1:11" ht="15" hidden="1" x14ac:dyDescent="0.35">
      <c r="A771" t="s">
        <v>97</v>
      </c>
      <c r="B771" t="s">
        <v>604</v>
      </c>
      <c r="C771" t="s">
        <v>334</v>
      </c>
      <c r="D771" t="s">
        <v>418</v>
      </c>
      <c r="E771"/>
      <c r="F771" t="s">
        <v>257</v>
      </c>
      <c r="G771" t="s">
        <v>58</v>
      </c>
      <c r="H771" t="s">
        <v>102</v>
      </c>
      <c r="I771">
        <v>0</v>
      </c>
      <c r="J771"/>
      <c r="K771" s="50" t="e">
        <f>defra_con[[#This Row],[GHG Conversion Factor 2025]]/defra_con[[#This Row],[GHG Conversion Factor 2024]]-1</f>
        <v>#DIV/0!</v>
      </c>
    </row>
    <row r="772" spans="1:11" ht="15" hidden="1" x14ac:dyDescent="0.35">
      <c r="A772" t="s">
        <v>97</v>
      </c>
      <c r="B772" t="s">
        <v>604</v>
      </c>
      <c r="C772" t="s">
        <v>334</v>
      </c>
      <c r="D772" t="s">
        <v>418</v>
      </c>
      <c r="E772"/>
      <c r="F772" t="s">
        <v>135</v>
      </c>
      <c r="G772" t="s">
        <v>58</v>
      </c>
      <c r="H772" t="s">
        <v>102</v>
      </c>
      <c r="I772">
        <v>0</v>
      </c>
      <c r="J772"/>
      <c r="K772" s="50" t="e">
        <f>defra_con[[#This Row],[GHG Conversion Factor 2025]]/defra_con[[#This Row],[GHG Conversion Factor 2024]]-1</f>
        <v>#DIV/0!</v>
      </c>
    </row>
    <row r="773" spans="1:11" ht="15" hidden="1" x14ac:dyDescent="0.35">
      <c r="A773" t="s">
        <v>97</v>
      </c>
      <c r="B773" t="s">
        <v>604</v>
      </c>
      <c r="C773" t="s">
        <v>334</v>
      </c>
      <c r="D773" t="s">
        <v>418</v>
      </c>
      <c r="E773"/>
      <c r="F773" t="s">
        <v>172</v>
      </c>
      <c r="G773" t="s">
        <v>58</v>
      </c>
      <c r="H773" t="s">
        <v>102</v>
      </c>
      <c r="I773">
        <v>0</v>
      </c>
      <c r="J773"/>
      <c r="K773" s="50" t="e">
        <f>defra_con[[#This Row],[GHG Conversion Factor 2025]]/defra_con[[#This Row],[GHG Conversion Factor 2024]]-1</f>
        <v>#DIV/0!</v>
      </c>
    </row>
    <row r="774" spans="1:11" ht="15" hidden="1" x14ac:dyDescent="0.35">
      <c r="A774" t="s">
        <v>97</v>
      </c>
      <c r="B774" t="s">
        <v>604</v>
      </c>
      <c r="C774" t="s">
        <v>334</v>
      </c>
      <c r="D774" t="s">
        <v>418</v>
      </c>
      <c r="E774"/>
      <c r="F774" t="s">
        <v>261</v>
      </c>
      <c r="G774" t="s">
        <v>58</v>
      </c>
      <c r="H774" t="s">
        <v>102</v>
      </c>
      <c r="I774">
        <v>0.18029999999999999</v>
      </c>
      <c r="J774">
        <v>0.17891000000000001</v>
      </c>
      <c r="K774" s="50">
        <f>defra_con[[#This Row],[GHG Conversion Factor 2025]]/defra_con[[#This Row],[GHG Conversion Factor 2024]]-1</f>
        <v>7.7692694650939309E-3</v>
      </c>
    </row>
    <row r="775" spans="1:11" ht="15" hidden="1" x14ac:dyDescent="0.35">
      <c r="A775" t="s">
        <v>97</v>
      </c>
      <c r="B775" t="s">
        <v>604</v>
      </c>
      <c r="C775" t="s">
        <v>334</v>
      </c>
      <c r="D775" t="s">
        <v>418</v>
      </c>
      <c r="E775"/>
      <c r="F775" t="s">
        <v>266</v>
      </c>
      <c r="G775" t="s">
        <v>58</v>
      </c>
      <c r="H775" t="s">
        <v>102</v>
      </c>
      <c r="I775">
        <v>8.344E-2</v>
      </c>
      <c r="J775">
        <v>8.0180000000000001E-2</v>
      </c>
      <c r="K775" s="50">
        <f>defra_con[[#This Row],[GHG Conversion Factor 2025]]/defra_con[[#This Row],[GHG Conversion Factor 2024]]-1</f>
        <v>4.0658518333749116E-2</v>
      </c>
    </row>
    <row r="776" spans="1:11" ht="15" hidden="1" x14ac:dyDescent="0.35">
      <c r="A776" t="s">
        <v>97</v>
      </c>
      <c r="B776" t="s">
        <v>604</v>
      </c>
      <c r="C776" t="s">
        <v>334</v>
      </c>
      <c r="D776" t="s">
        <v>418</v>
      </c>
      <c r="E776"/>
      <c r="F776" t="s">
        <v>269</v>
      </c>
      <c r="G776" t="s">
        <v>58</v>
      </c>
      <c r="H776" t="s">
        <v>102</v>
      </c>
      <c r="I776">
        <v>0</v>
      </c>
      <c r="J776">
        <v>0</v>
      </c>
      <c r="K776" s="50" t="e">
        <f>defra_con[[#This Row],[GHG Conversion Factor 2025]]/defra_con[[#This Row],[GHG Conversion Factor 2024]]-1</f>
        <v>#DIV/0!</v>
      </c>
    </row>
    <row r="777" spans="1:11" ht="15" hidden="1" x14ac:dyDescent="0.35">
      <c r="A777" t="s">
        <v>97</v>
      </c>
      <c r="B777" t="s">
        <v>604</v>
      </c>
      <c r="C777" t="s">
        <v>334</v>
      </c>
      <c r="D777" t="s">
        <v>418</v>
      </c>
      <c r="E777"/>
      <c r="F777" t="s">
        <v>113</v>
      </c>
      <c r="G777" t="s">
        <v>605</v>
      </c>
      <c r="H777" t="s">
        <v>102</v>
      </c>
      <c r="I777">
        <v>0.29085</v>
      </c>
      <c r="J777">
        <v>0.28569</v>
      </c>
      <c r="K777" s="50">
        <f>defra_con[[#This Row],[GHG Conversion Factor 2025]]/defra_con[[#This Row],[GHG Conversion Factor 2024]]-1</f>
        <v>1.8061535230494474E-2</v>
      </c>
    </row>
    <row r="778" spans="1:11" ht="15" hidden="1" x14ac:dyDescent="0.35">
      <c r="A778" t="s">
        <v>97</v>
      </c>
      <c r="B778" t="s">
        <v>604</v>
      </c>
      <c r="C778" t="s">
        <v>334</v>
      </c>
      <c r="D778" t="s">
        <v>418</v>
      </c>
      <c r="E778"/>
      <c r="F778" t="s">
        <v>140</v>
      </c>
      <c r="G778" t="s">
        <v>605</v>
      </c>
      <c r="H778" t="s">
        <v>102</v>
      </c>
      <c r="I778">
        <v>0.28811999999999999</v>
      </c>
      <c r="J778">
        <v>0.29430000000000001</v>
      </c>
      <c r="K778" s="50">
        <f>defra_con[[#This Row],[GHG Conversion Factor 2025]]/defra_con[[#This Row],[GHG Conversion Factor 2024]]-1</f>
        <v>-2.0998980632008224E-2</v>
      </c>
    </row>
    <row r="779" spans="1:11" ht="15" hidden="1" x14ac:dyDescent="0.35">
      <c r="A779" t="s">
        <v>97</v>
      </c>
      <c r="B779" t="s">
        <v>604</v>
      </c>
      <c r="C779" t="s">
        <v>334</v>
      </c>
      <c r="D779" t="s">
        <v>418</v>
      </c>
      <c r="E779"/>
      <c r="F779" t="s">
        <v>257</v>
      </c>
      <c r="G779" t="s">
        <v>605</v>
      </c>
      <c r="H779" t="s">
        <v>102</v>
      </c>
      <c r="I779">
        <v>0</v>
      </c>
      <c r="J779"/>
      <c r="K779" s="50" t="e">
        <f>defra_con[[#This Row],[GHG Conversion Factor 2025]]/defra_con[[#This Row],[GHG Conversion Factor 2024]]-1</f>
        <v>#DIV/0!</v>
      </c>
    </row>
    <row r="780" spans="1:11" ht="15" hidden="1" x14ac:dyDescent="0.35">
      <c r="A780" t="s">
        <v>97</v>
      </c>
      <c r="B780" t="s">
        <v>604</v>
      </c>
      <c r="C780" t="s">
        <v>334</v>
      </c>
      <c r="D780" t="s">
        <v>418</v>
      </c>
      <c r="E780"/>
      <c r="F780" t="s">
        <v>135</v>
      </c>
      <c r="G780" t="s">
        <v>605</v>
      </c>
      <c r="H780" t="s">
        <v>102</v>
      </c>
      <c r="I780">
        <v>0</v>
      </c>
      <c r="J780"/>
      <c r="K780" s="50" t="e">
        <f>defra_con[[#This Row],[GHG Conversion Factor 2025]]/defra_con[[#This Row],[GHG Conversion Factor 2024]]-1</f>
        <v>#DIV/0!</v>
      </c>
    </row>
    <row r="781" spans="1:11" ht="15" hidden="1" x14ac:dyDescent="0.35">
      <c r="A781" t="s">
        <v>97</v>
      </c>
      <c r="B781" t="s">
        <v>604</v>
      </c>
      <c r="C781" t="s">
        <v>334</v>
      </c>
      <c r="D781" t="s">
        <v>418</v>
      </c>
      <c r="E781"/>
      <c r="F781" t="s">
        <v>172</v>
      </c>
      <c r="G781" t="s">
        <v>605</v>
      </c>
      <c r="H781" t="s">
        <v>102</v>
      </c>
      <c r="I781">
        <v>0</v>
      </c>
      <c r="J781"/>
      <c r="K781" s="50" t="e">
        <f>defra_con[[#This Row],[GHG Conversion Factor 2025]]/defra_con[[#This Row],[GHG Conversion Factor 2024]]-1</f>
        <v>#DIV/0!</v>
      </c>
    </row>
    <row r="782" spans="1:11" ht="15" hidden="1" x14ac:dyDescent="0.35">
      <c r="A782" t="s">
        <v>97</v>
      </c>
      <c r="B782" t="s">
        <v>604</v>
      </c>
      <c r="C782" t="s">
        <v>334</v>
      </c>
      <c r="D782" t="s">
        <v>418</v>
      </c>
      <c r="E782"/>
      <c r="F782" t="s">
        <v>261</v>
      </c>
      <c r="G782" t="s">
        <v>605</v>
      </c>
      <c r="H782" t="s">
        <v>102</v>
      </c>
      <c r="I782">
        <v>0.29015999999999997</v>
      </c>
      <c r="J782">
        <v>0.28793000000000002</v>
      </c>
      <c r="K782" s="50">
        <f>defra_con[[#This Row],[GHG Conversion Factor 2025]]/defra_con[[#This Row],[GHG Conversion Factor 2024]]-1</f>
        <v>7.7449380057650341E-3</v>
      </c>
    </row>
    <row r="783" spans="1:11" ht="15" hidden="1" x14ac:dyDescent="0.35">
      <c r="A783" t="s">
        <v>97</v>
      </c>
      <c r="B783" t="s">
        <v>604</v>
      </c>
      <c r="C783" t="s">
        <v>334</v>
      </c>
      <c r="D783" t="s">
        <v>418</v>
      </c>
      <c r="E783"/>
      <c r="F783" t="s">
        <v>266</v>
      </c>
      <c r="G783" t="s">
        <v>605</v>
      </c>
      <c r="H783" t="s">
        <v>102</v>
      </c>
      <c r="I783">
        <v>0.13428999999999999</v>
      </c>
      <c r="J783">
        <v>0.12903999999999999</v>
      </c>
      <c r="K783" s="50">
        <f>defra_con[[#This Row],[GHG Conversion Factor 2025]]/defra_con[[#This Row],[GHG Conversion Factor 2024]]-1</f>
        <v>4.0685058896466231E-2</v>
      </c>
    </row>
    <row r="784" spans="1:11" ht="15" hidden="1" x14ac:dyDescent="0.35">
      <c r="A784" t="s">
        <v>97</v>
      </c>
      <c r="B784" t="s">
        <v>604</v>
      </c>
      <c r="C784" t="s">
        <v>334</v>
      </c>
      <c r="D784" t="s">
        <v>418</v>
      </c>
      <c r="E784"/>
      <c r="F784" t="s">
        <v>269</v>
      </c>
      <c r="G784" t="s">
        <v>605</v>
      </c>
      <c r="H784" t="s">
        <v>102</v>
      </c>
      <c r="I784">
        <v>0</v>
      </c>
      <c r="J784">
        <v>0</v>
      </c>
      <c r="K784" s="50" t="e">
        <f>defra_con[[#This Row],[GHG Conversion Factor 2025]]/defra_con[[#This Row],[GHG Conversion Factor 2024]]-1</f>
        <v>#DIV/0!</v>
      </c>
    </row>
    <row r="785" spans="1:11" ht="15" hidden="1" x14ac:dyDescent="0.35">
      <c r="A785" t="s">
        <v>97</v>
      </c>
      <c r="B785" t="s">
        <v>604</v>
      </c>
      <c r="C785" t="s">
        <v>248</v>
      </c>
      <c r="D785" t="s">
        <v>249</v>
      </c>
      <c r="E785"/>
      <c r="F785" t="s">
        <v>113</v>
      </c>
      <c r="G785" t="s">
        <v>58</v>
      </c>
      <c r="H785" t="s">
        <v>102</v>
      </c>
      <c r="I785">
        <v>0.1434</v>
      </c>
      <c r="J785">
        <v>0.13994000000000001</v>
      </c>
      <c r="K785" s="50">
        <f>defra_con[[#This Row],[GHG Conversion Factor 2025]]/defra_con[[#This Row],[GHG Conversion Factor 2024]]-1</f>
        <v>2.4724882092325151E-2</v>
      </c>
    </row>
    <row r="786" spans="1:11" ht="15" hidden="1" x14ac:dyDescent="0.35">
      <c r="A786" t="s">
        <v>97</v>
      </c>
      <c r="B786" t="s">
        <v>604</v>
      </c>
      <c r="C786" t="s">
        <v>248</v>
      </c>
      <c r="D786" t="s">
        <v>249</v>
      </c>
      <c r="E786"/>
      <c r="F786" t="s">
        <v>140</v>
      </c>
      <c r="G786" t="s">
        <v>58</v>
      </c>
      <c r="H786" t="s">
        <v>102</v>
      </c>
      <c r="I786">
        <v>0.14308000000000001</v>
      </c>
      <c r="J786">
        <v>0.14369999999999999</v>
      </c>
      <c r="K786" s="50">
        <f>defra_con[[#This Row],[GHG Conversion Factor 2025]]/defra_con[[#This Row],[GHG Conversion Factor 2024]]-1</f>
        <v>-4.3145441892831204E-3</v>
      </c>
    </row>
    <row r="787" spans="1:11" ht="15" hidden="1" x14ac:dyDescent="0.35">
      <c r="A787" t="s">
        <v>97</v>
      </c>
      <c r="B787" t="s">
        <v>604</v>
      </c>
      <c r="C787" t="s">
        <v>248</v>
      </c>
      <c r="D787" t="s">
        <v>249</v>
      </c>
      <c r="E787"/>
      <c r="F787" t="s">
        <v>257</v>
      </c>
      <c r="G787" t="s">
        <v>58</v>
      </c>
      <c r="H787" t="s">
        <v>102</v>
      </c>
      <c r="I787">
        <v>0.11413</v>
      </c>
      <c r="J787">
        <v>0.11274000000000001</v>
      </c>
      <c r="K787" s="50">
        <f>defra_con[[#This Row],[GHG Conversion Factor 2025]]/defra_con[[#This Row],[GHG Conversion Factor 2024]]-1</f>
        <v>1.2329253148837926E-2</v>
      </c>
    </row>
    <row r="788" spans="1:11" ht="15" hidden="1" x14ac:dyDescent="0.35">
      <c r="A788" t="s">
        <v>97</v>
      </c>
      <c r="B788" t="s">
        <v>604</v>
      </c>
      <c r="C788" t="s">
        <v>248</v>
      </c>
      <c r="D788" t="s">
        <v>249</v>
      </c>
      <c r="E788"/>
      <c r="F788" t="s">
        <v>135</v>
      </c>
      <c r="G788" t="s">
        <v>58</v>
      </c>
      <c r="H788" t="s">
        <v>102</v>
      </c>
      <c r="I788">
        <v>0</v>
      </c>
      <c r="J788"/>
      <c r="K788" s="50" t="e">
        <f>defra_con[[#This Row],[GHG Conversion Factor 2025]]/defra_con[[#This Row],[GHG Conversion Factor 2024]]-1</f>
        <v>#DIV/0!</v>
      </c>
    </row>
    <row r="789" spans="1:11" ht="15" hidden="1" x14ac:dyDescent="0.35">
      <c r="A789" t="s">
        <v>97</v>
      </c>
      <c r="B789" t="s">
        <v>604</v>
      </c>
      <c r="C789" t="s">
        <v>248</v>
      </c>
      <c r="D789" t="s">
        <v>249</v>
      </c>
      <c r="E789"/>
      <c r="F789" t="s">
        <v>172</v>
      </c>
      <c r="G789" t="s">
        <v>58</v>
      </c>
      <c r="H789" t="s">
        <v>102</v>
      </c>
      <c r="I789">
        <v>0</v>
      </c>
      <c r="J789"/>
      <c r="K789" s="50" t="e">
        <f>defra_con[[#This Row],[GHG Conversion Factor 2025]]/defra_con[[#This Row],[GHG Conversion Factor 2024]]-1</f>
        <v>#DIV/0!</v>
      </c>
    </row>
    <row r="790" spans="1:11" ht="15" hidden="1" x14ac:dyDescent="0.35">
      <c r="A790" t="s">
        <v>97</v>
      </c>
      <c r="B790" t="s">
        <v>604</v>
      </c>
      <c r="C790" t="s">
        <v>248</v>
      </c>
      <c r="D790" t="s">
        <v>249</v>
      </c>
      <c r="E790"/>
      <c r="F790" t="s">
        <v>261</v>
      </c>
      <c r="G790" t="s">
        <v>58</v>
      </c>
      <c r="H790" t="s">
        <v>102</v>
      </c>
      <c r="I790">
        <v>0.14321999999999999</v>
      </c>
      <c r="J790">
        <v>0.14262</v>
      </c>
      <c r="K790" s="50">
        <f>defra_con[[#This Row],[GHG Conversion Factor 2025]]/defra_con[[#This Row],[GHG Conversion Factor 2024]]-1</f>
        <v>4.2069835927638355E-3</v>
      </c>
    </row>
    <row r="791" spans="1:11" ht="15" hidden="1" x14ac:dyDescent="0.35">
      <c r="A791" t="s">
        <v>97</v>
      </c>
      <c r="B791" t="s">
        <v>604</v>
      </c>
      <c r="C791" t="s">
        <v>248</v>
      </c>
      <c r="D791" t="s">
        <v>249</v>
      </c>
      <c r="E791"/>
      <c r="F791" t="s">
        <v>266</v>
      </c>
      <c r="G791" t="s">
        <v>58</v>
      </c>
      <c r="H791" t="s">
        <v>102</v>
      </c>
      <c r="I791">
        <v>3.0079999999999999E-2</v>
      </c>
      <c r="J791">
        <v>3.0120000000000001E-2</v>
      </c>
      <c r="K791" s="50">
        <f>defra_con[[#This Row],[GHG Conversion Factor 2025]]/defra_con[[#This Row],[GHG Conversion Factor 2024]]-1</f>
        <v>-1.3280212483400833E-3</v>
      </c>
    </row>
    <row r="792" spans="1:11" ht="15" hidden="1" x14ac:dyDescent="0.35">
      <c r="A792" t="s">
        <v>97</v>
      </c>
      <c r="B792" t="s">
        <v>604</v>
      </c>
      <c r="C792" t="s">
        <v>248</v>
      </c>
      <c r="D792" t="s">
        <v>249</v>
      </c>
      <c r="E792"/>
      <c r="F792" t="s">
        <v>269</v>
      </c>
      <c r="G792" t="s">
        <v>58</v>
      </c>
      <c r="H792" t="s">
        <v>102</v>
      </c>
      <c r="I792">
        <v>0</v>
      </c>
      <c r="J792">
        <v>0</v>
      </c>
      <c r="K792" s="50" t="e">
        <f>defra_con[[#This Row],[GHG Conversion Factor 2025]]/defra_con[[#This Row],[GHG Conversion Factor 2024]]-1</f>
        <v>#DIV/0!</v>
      </c>
    </row>
    <row r="793" spans="1:11" ht="15" hidden="1" x14ac:dyDescent="0.35">
      <c r="A793" t="s">
        <v>97</v>
      </c>
      <c r="B793" t="s">
        <v>604</v>
      </c>
      <c r="C793" t="s">
        <v>248</v>
      </c>
      <c r="D793" t="s">
        <v>249</v>
      </c>
      <c r="E793"/>
      <c r="F793" t="s">
        <v>113</v>
      </c>
      <c r="G793" t="s">
        <v>605</v>
      </c>
      <c r="H793" t="s">
        <v>102</v>
      </c>
      <c r="I793">
        <v>0.23078000000000001</v>
      </c>
      <c r="J793">
        <v>0.22522</v>
      </c>
      <c r="K793" s="50">
        <f>defra_con[[#This Row],[GHG Conversion Factor 2025]]/defra_con[[#This Row],[GHG Conversion Factor 2024]]-1</f>
        <v>2.4686972737767654E-2</v>
      </c>
    </row>
    <row r="794" spans="1:11" ht="15" hidden="1" x14ac:dyDescent="0.35">
      <c r="A794" t="s">
        <v>97</v>
      </c>
      <c r="B794" t="s">
        <v>604</v>
      </c>
      <c r="C794" t="s">
        <v>248</v>
      </c>
      <c r="D794" t="s">
        <v>249</v>
      </c>
      <c r="E794"/>
      <c r="F794" t="s">
        <v>140</v>
      </c>
      <c r="G794" t="s">
        <v>605</v>
      </c>
      <c r="H794" t="s">
        <v>102</v>
      </c>
      <c r="I794">
        <v>0.23027</v>
      </c>
      <c r="J794">
        <v>0.23125999999999999</v>
      </c>
      <c r="K794" s="50">
        <f>defra_con[[#This Row],[GHG Conversion Factor 2025]]/defra_con[[#This Row],[GHG Conversion Factor 2024]]-1</f>
        <v>-4.2808959612556929E-3</v>
      </c>
    </row>
    <row r="795" spans="1:11" ht="15" hidden="1" x14ac:dyDescent="0.35">
      <c r="A795" t="s">
        <v>97</v>
      </c>
      <c r="B795" t="s">
        <v>604</v>
      </c>
      <c r="C795" t="s">
        <v>248</v>
      </c>
      <c r="D795" t="s">
        <v>249</v>
      </c>
      <c r="E795"/>
      <c r="F795" t="s">
        <v>257</v>
      </c>
      <c r="G795" t="s">
        <v>605</v>
      </c>
      <c r="H795" t="s">
        <v>102</v>
      </c>
      <c r="I795">
        <v>0.18368000000000001</v>
      </c>
      <c r="J795">
        <v>0.18143000000000001</v>
      </c>
      <c r="K795" s="50">
        <f>defra_con[[#This Row],[GHG Conversion Factor 2025]]/defra_con[[#This Row],[GHG Conversion Factor 2024]]-1</f>
        <v>1.2401477153723306E-2</v>
      </c>
    </row>
    <row r="796" spans="1:11" ht="15" hidden="1" x14ac:dyDescent="0.35">
      <c r="A796" t="s">
        <v>97</v>
      </c>
      <c r="B796" t="s">
        <v>604</v>
      </c>
      <c r="C796" t="s">
        <v>248</v>
      </c>
      <c r="D796" t="s">
        <v>249</v>
      </c>
      <c r="E796"/>
      <c r="F796" t="s">
        <v>135</v>
      </c>
      <c r="G796" t="s">
        <v>605</v>
      </c>
      <c r="H796" t="s">
        <v>102</v>
      </c>
      <c r="I796">
        <v>0</v>
      </c>
      <c r="J796"/>
      <c r="K796" s="50" t="e">
        <f>defra_con[[#This Row],[GHG Conversion Factor 2025]]/defra_con[[#This Row],[GHG Conversion Factor 2024]]-1</f>
        <v>#DIV/0!</v>
      </c>
    </row>
    <row r="797" spans="1:11" ht="15" hidden="1" x14ac:dyDescent="0.35">
      <c r="A797" t="s">
        <v>97</v>
      </c>
      <c r="B797" t="s">
        <v>604</v>
      </c>
      <c r="C797" t="s">
        <v>248</v>
      </c>
      <c r="D797" t="s">
        <v>249</v>
      </c>
      <c r="E797"/>
      <c r="F797" t="s">
        <v>172</v>
      </c>
      <c r="G797" t="s">
        <v>605</v>
      </c>
      <c r="H797" t="s">
        <v>102</v>
      </c>
      <c r="I797">
        <v>0</v>
      </c>
      <c r="J797"/>
      <c r="K797" s="50" t="e">
        <f>defra_con[[#This Row],[GHG Conversion Factor 2025]]/defra_con[[#This Row],[GHG Conversion Factor 2024]]-1</f>
        <v>#DIV/0!</v>
      </c>
    </row>
    <row r="798" spans="1:11" ht="15" hidden="1" x14ac:dyDescent="0.35">
      <c r="A798" t="s">
        <v>97</v>
      </c>
      <c r="B798" t="s">
        <v>604</v>
      </c>
      <c r="C798" t="s">
        <v>248</v>
      </c>
      <c r="D798" t="s">
        <v>249</v>
      </c>
      <c r="E798"/>
      <c r="F798" t="s">
        <v>261</v>
      </c>
      <c r="G798" t="s">
        <v>605</v>
      </c>
      <c r="H798" t="s">
        <v>102</v>
      </c>
      <c r="I798">
        <v>0.23049</v>
      </c>
      <c r="J798">
        <v>0.22953000000000001</v>
      </c>
      <c r="K798" s="50">
        <f>defra_con[[#This Row],[GHG Conversion Factor 2025]]/defra_con[[#This Row],[GHG Conversion Factor 2024]]-1</f>
        <v>4.1824598091753096E-3</v>
      </c>
    </row>
    <row r="799" spans="1:11" ht="15" hidden="1" x14ac:dyDescent="0.35">
      <c r="A799" t="s">
        <v>97</v>
      </c>
      <c r="B799" t="s">
        <v>604</v>
      </c>
      <c r="C799" t="s">
        <v>248</v>
      </c>
      <c r="D799" t="s">
        <v>249</v>
      </c>
      <c r="E799"/>
      <c r="F799" t="s">
        <v>266</v>
      </c>
      <c r="G799" t="s">
        <v>605</v>
      </c>
      <c r="H799" t="s">
        <v>102</v>
      </c>
      <c r="I799">
        <v>4.8410000000000002E-2</v>
      </c>
      <c r="J799">
        <v>4.8480000000000002E-2</v>
      </c>
      <c r="K799" s="50">
        <f>defra_con[[#This Row],[GHG Conversion Factor 2025]]/defra_con[[#This Row],[GHG Conversion Factor 2024]]-1</f>
        <v>-1.4438943894389267E-3</v>
      </c>
    </row>
    <row r="800" spans="1:11" ht="15" hidden="1" x14ac:dyDescent="0.35">
      <c r="A800" t="s">
        <v>97</v>
      </c>
      <c r="B800" t="s">
        <v>604</v>
      </c>
      <c r="C800" t="s">
        <v>248</v>
      </c>
      <c r="D800" t="s">
        <v>249</v>
      </c>
      <c r="E800"/>
      <c r="F800" t="s">
        <v>269</v>
      </c>
      <c r="G800" t="s">
        <v>605</v>
      </c>
      <c r="H800" t="s">
        <v>102</v>
      </c>
      <c r="I800">
        <v>0</v>
      </c>
      <c r="J800">
        <v>0</v>
      </c>
      <c r="K800" s="50" t="e">
        <f>defra_con[[#This Row],[GHG Conversion Factor 2025]]/defra_con[[#This Row],[GHG Conversion Factor 2024]]-1</f>
        <v>#DIV/0!</v>
      </c>
    </row>
    <row r="801" spans="1:11" ht="15" hidden="1" x14ac:dyDescent="0.35">
      <c r="A801" t="s">
        <v>97</v>
      </c>
      <c r="B801" t="s">
        <v>604</v>
      </c>
      <c r="C801" t="s">
        <v>248</v>
      </c>
      <c r="D801" t="s">
        <v>273</v>
      </c>
      <c r="E801"/>
      <c r="F801" t="s">
        <v>113</v>
      </c>
      <c r="G801" t="s">
        <v>58</v>
      </c>
      <c r="H801" t="s">
        <v>102</v>
      </c>
      <c r="I801">
        <v>0.17174</v>
      </c>
      <c r="J801">
        <v>0.16807</v>
      </c>
      <c r="K801" s="50">
        <f>defra_con[[#This Row],[GHG Conversion Factor 2025]]/defra_con[[#This Row],[GHG Conversion Factor 2024]]-1</f>
        <v>2.1836139703695023E-2</v>
      </c>
    </row>
    <row r="802" spans="1:11" ht="15" hidden="1" x14ac:dyDescent="0.35">
      <c r="A802" t="s">
        <v>97</v>
      </c>
      <c r="B802" t="s">
        <v>604</v>
      </c>
      <c r="C802" t="s">
        <v>248</v>
      </c>
      <c r="D802" t="s">
        <v>273</v>
      </c>
      <c r="E802"/>
      <c r="F802" t="s">
        <v>140</v>
      </c>
      <c r="G802" t="s">
        <v>58</v>
      </c>
      <c r="H802" t="s">
        <v>102</v>
      </c>
      <c r="I802">
        <v>0.17474000000000001</v>
      </c>
      <c r="J802">
        <v>0.17726</v>
      </c>
      <c r="K802" s="50">
        <f>defra_con[[#This Row],[GHG Conversion Factor 2025]]/defra_con[[#This Row],[GHG Conversion Factor 2024]]-1</f>
        <v>-1.4216405280379041E-2</v>
      </c>
    </row>
    <row r="803" spans="1:11" ht="15" hidden="1" x14ac:dyDescent="0.35">
      <c r="A803" t="s">
        <v>97</v>
      </c>
      <c r="B803" t="s">
        <v>604</v>
      </c>
      <c r="C803" t="s">
        <v>248</v>
      </c>
      <c r="D803" t="s">
        <v>273</v>
      </c>
      <c r="E803"/>
      <c r="F803" t="s">
        <v>257</v>
      </c>
      <c r="G803" t="s">
        <v>58</v>
      </c>
      <c r="H803" t="s">
        <v>102</v>
      </c>
      <c r="I803">
        <v>0.11724</v>
      </c>
      <c r="J803">
        <v>0.1149</v>
      </c>
      <c r="K803" s="50">
        <f>defra_con[[#This Row],[GHG Conversion Factor 2025]]/defra_con[[#This Row],[GHG Conversion Factor 2024]]-1</f>
        <v>2.0365535248041633E-2</v>
      </c>
    </row>
    <row r="804" spans="1:11" ht="15" hidden="1" x14ac:dyDescent="0.35">
      <c r="A804" t="s">
        <v>97</v>
      </c>
      <c r="B804" t="s">
        <v>604</v>
      </c>
      <c r="C804" t="s">
        <v>248</v>
      </c>
      <c r="D804" t="s">
        <v>273</v>
      </c>
      <c r="E804"/>
      <c r="F804" t="s">
        <v>135</v>
      </c>
      <c r="G804" t="s">
        <v>58</v>
      </c>
      <c r="H804" t="s">
        <v>102</v>
      </c>
      <c r="I804">
        <v>0.15504000000000001</v>
      </c>
      <c r="J804">
        <v>0.15681999999999999</v>
      </c>
      <c r="K804" s="50">
        <f>defra_con[[#This Row],[GHG Conversion Factor 2025]]/defra_con[[#This Row],[GHG Conversion Factor 2024]]-1</f>
        <v>-1.1350593036602352E-2</v>
      </c>
    </row>
    <row r="805" spans="1:11" ht="15" hidden="1" x14ac:dyDescent="0.35">
      <c r="A805" t="s">
        <v>97</v>
      </c>
      <c r="B805" t="s">
        <v>604</v>
      </c>
      <c r="C805" t="s">
        <v>248</v>
      </c>
      <c r="D805" t="s">
        <v>273</v>
      </c>
      <c r="E805"/>
      <c r="F805" t="s">
        <v>172</v>
      </c>
      <c r="G805" t="s">
        <v>58</v>
      </c>
      <c r="H805" t="s">
        <v>102</v>
      </c>
      <c r="I805">
        <v>0.17427000000000001</v>
      </c>
      <c r="J805">
        <v>0.17634</v>
      </c>
      <c r="K805" s="50">
        <f>defra_con[[#This Row],[GHG Conversion Factor 2025]]/defra_con[[#This Row],[GHG Conversion Factor 2024]]-1</f>
        <v>-1.1738686628104733E-2</v>
      </c>
    </row>
    <row r="806" spans="1:11" ht="15" hidden="1" x14ac:dyDescent="0.35">
      <c r="A806" t="s">
        <v>97</v>
      </c>
      <c r="B806" t="s">
        <v>604</v>
      </c>
      <c r="C806" t="s">
        <v>248</v>
      </c>
      <c r="D806" t="s">
        <v>273</v>
      </c>
      <c r="E806"/>
      <c r="F806" t="s">
        <v>261</v>
      </c>
      <c r="G806" t="s">
        <v>58</v>
      </c>
      <c r="H806" t="s">
        <v>102</v>
      </c>
      <c r="I806">
        <v>0.17322000000000001</v>
      </c>
      <c r="J806">
        <v>0.17255999999999999</v>
      </c>
      <c r="K806" s="50">
        <f>defra_con[[#This Row],[GHG Conversion Factor 2025]]/defra_con[[#This Row],[GHG Conversion Factor 2024]]-1</f>
        <v>3.8247566063978056E-3</v>
      </c>
    </row>
    <row r="807" spans="1:11" ht="15" hidden="1" x14ac:dyDescent="0.35">
      <c r="A807" t="s">
        <v>97</v>
      </c>
      <c r="B807" t="s">
        <v>604</v>
      </c>
      <c r="C807" t="s">
        <v>248</v>
      </c>
      <c r="D807" t="s">
        <v>273</v>
      </c>
      <c r="E807"/>
      <c r="F807" t="s">
        <v>266</v>
      </c>
      <c r="G807" t="s">
        <v>58</v>
      </c>
      <c r="H807" t="s">
        <v>102</v>
      </c>
      <c r="I807">
        <v>7.7890000000000001E-2</v>
      </c>
      <c r="J807">
        <v>8.1199999999999994E-2</v>
      </c>
      <c r="K807" s="50">
        <f>defra_con[[#This Row],[GHG Conversion Factor 2025]]/defra_con[[#This Row],[GHG Conversion Factor 2024]]-1</f>
        <v>-4.0763546798029515E-2</v>
      </c>
    </row>
    <row r="808" spans="1:11" ht="15" hidden="1" x14ac:dyDescent="0.35">
      <c r="A808" t="s">
        <v>97</v>
      </c>
      <c r="B808" t="s">
        <v>604</v>
      </c>
      <c r="C808" t="s">
        <v>248</v>
      </c>
      <c r="D808" t="s">
        <v>273</v>
      </c>
      <c r="E808"/>
      <c r="F808" t="s">
        <v>269</v>
      </c>
      <c r="G808" t="s">
        <v>58</v>
      </c>
      <c r="H808" t="s">
        <v>102</v>
      </c>
      <c r="I808">
        <v>0</v>
      </c>
      <c r="J808">
        <v>0</v>
      </c>
      <c r="K808" s="50" t="e">
        <f>defra_con[[#This Row],[GHG Conversion Factor 2025]]/defra_con[[#This Row],[GHG Conversion Factor 2024]]-1</f>
        <v>#DIV/0!</v>
      </c>
    </row>
    <row r="809" spans="1:11" ht="15" hidden="1" x14ac:dyDescent="0.35">
      <c r="A809" t="s">
        <v>97</v>
      </c>
      <c r="B809" t="s">
        <v>604</v>
      </c>
      <c r="C809" t="s">
        <v>248</v>
      </c>
      <c r="D809" t="s">
        <v>273</v>
      </c>
      <c r="E809"/>
      <c r="F809" t="s">
        <v>113</v>
      </c>
      <c r="G809" t="s">
        <v>605</v>
      </c>
      <c r="H809" t="s">
        <v>102</v>
      </c>
      <c r="I809">
        <v>0.27639000000000002</v>
      </c>
      <c r="J809">
        <v>0.27050000000000002</v>
      </c>
      <c r="K809" s="50">
        <f>defra_con[[#This Row],[GHG Conversion Factor 2025]]/defra_con[[#This Row],[GHG Conversion Factor 2024]]-1</f>
        <v>2.1774491682070352E-2</v>
      </c>
    </row>
    <row r="810" spans="1:11" ht="15" hidden="1" x14ac:dyDescent="0.35">
      <c r="A810" t="s">
        <v>97</v>
      </c>
      <c r="B810" t="s">
        <v>604</v>
      </c>
      <c r="C810" t="s">
        <v>248</v>
      </c>
      <c r="D810" t="s">
        <v>273</v>
      </c>
      <c r="E810"/>
      <c r="F810" t="s">
        <v>140</v>
      </c>
      <c r="G810" t="s">
        <v>605</v>
      </c>
      <c r="H810" t="s">
        <v>102</v>
      </c>
      <c r="I810">
        <v>0.28121000000000002</v>
      </c>
      <c r="J810">
        <v>0.28526000000000001</v>
      </c>
      <c r="K810" s="50">
        <f>defra_con[[#This Row],[GHG Conversion Factor 2025]]/defra_con[[#This Row],[GHG Conversion Factor 2024]]-1</f>
        <v>-1.4197574142887137E-2</v>
      </c>
    </row>
    <row r="811" spans="1:11" ht="15" hidden="1" x14ac:dyDescent="0.35">
      <c r="A811" t="s">
        <v>97</v>
      </c>
      <c r="B811" t="s">
        <v>604</v>
      </c>
      <c r="C811" t="s">
        <v>248</v>
      </c>
      <c r="D811" t="s">
        <v>273</v>
      </c>
      <c r="E811"/>
      <c r="F811" t="s">
        <v>257</v>
      </c>
      <c r="G811" t="s">
        <v>605</v>
      </c>
      <c r="H811" t="s">
        <v>102</v>
      </c>
      <c r="I811">
        <v>0.18869</v>
      </c>
      <c r="J811">
        <v>0.18492</v>
      </c>
      <c r="K811" s="50">
        <f>defra_con[[#This Row],[GHG Conversion Factor 2025]]/defra_con[[#This Row],[GHG Conversion Factor 2024]]-1</f>
        <v>2.0387194462470282E-2</v>
      </c>
    </row>
    <row r="812" spans="1:11" ht="15" hidden="1" x14ac:dyDescent="0.35">
      <c r="A812" t="s">
        <v>97</v>
      </c>
      <c r="B812" t="s">
        <v>604</v>
      </c>
      <c r="C812" t="s">
        <v>248</v>
      </c>
      <c r="D812" t="s">
        <v>273</v>
      </c>
      <c r="E812"/>
      <c r="F812" t="s">
        <v>135</v>
      </c>
      <c r="G812" t="s">
        <v>605</v>
      </c>
      <c r="H812" t="s">
        <v>102</v>
      </c>
      <c r="I812">
        <v>0.24951999999999999</v>
      </c>
      <c r="J812">
        <v>0.25237999999999999</v>
      </c>
      <c r="K812" s="50">
        <f>defra_con[[#This Row],[GHG Conversion Factor 2025]]/defra_con[[#This Row],[GHG Conversion Factor 2024]]-1</f>
        <v>-1.1332118234408384E-2</v>
      </c>
    </row>
    <row r="813" spans="1:11" ht="15" hidden="1" x14ac:dyDescent="0.35">
      <c r="A813" t="s">
        <v>97</v>
      </c>
      <c r="B813" t="s">
        <v>604</v>
      </c>
      <c r="C813" t="s">
        <v>248</v>
      </c>
      <c r="D813" t="s">
        <v>273</v>
      </c>
      <c r="E813"/>
      <c r="F813" t="s">
        <v>172</v>
      </c>
      <c r="G813" t="s">
        <v>605</v>
      </c>
      <c r="H813" t="s">
        <v>102</v>
      </c>
      <c r="I813">
        <v>0.28045999999999999</v>
      </c>
      <c r="J813">
        <v>0.28377999999999998</v>
      </c>
      <c r="K813" s="50">
        <f>defra_con[[#This Row],[GHG Conversion Factor 2025]]/defra_con[[#This Row],[GHG Conversion Factor 2024]]-1</f>
        <v>-1.1699203608429021E-2</v>
      </c>
    </row>
    <row r="814" spans="1:11" ht="15" hidden="1" x14ac:dyDescent="0.35">
      <c r="A814" t="s">
        <v>97</v>
      </c>
      <c r="B814" t="s">
        <v>604</v>
      </c>
      <c r="C814" t="s">
        <v>248</v>
      </c>
      <c r="D814" t="s">
        <v>273</v>
      </c>
      <c r="E814"/>
      <c r="F814" t="s">
        <v>261</v>
      </c>
      <c r="G814" t="s">
        <v>605</v>
      </c>
      <c r="H814" t="s">
        <v>102</v>
      </c>
      <c r="I814">
        <v>0.27877000000000002</v>
      </c>
      <c r="J814">
        <v>0.27771000000000001</v>
      </c>
      <c r="K814" s="50">
        <f>defra_con[[#This Row],[GHG Conversion Factor 2025]]/defra_con[[#This Row],[GHG Conversion Factor 2024]]-1</f>
        <v>3.8169313312448327E-3</v>
      </c>
    </row>
    <row r="815" spans="1:11" ht="15" hidden="1" x14ac:dyDescent="0.35">
      <c r="A815" t="s">
        <v>97</v>
      </c>
      <c r="B815" t="s">
        <v>604</v>
      </c>
      <c r="C815" t="s">
        <v>248</v>
      </c>
      <c r="D815" t="s">
        <v>273</v>
      </c>
      <c r="E815"/>
      <c r="F815" t="s">
        <v>266</v>
      </c>
      <c r="G815" t="s">
        <v>605</v>
      </c>
      <c r="H815" t="s">
        <v>102</v>
      </c>
      <c r="I815">
        <v>0.12536</v>
      </c>
      <c r="J815">
        <v>0.13066</v>
      </c>
      <c r="K815" s="50">
        <f>defra_con[[#This Row],[GHG Conversion Factor 2025]]/defra_con[[#This Row],[GHG Conversion Factor 2024]]-1</f>
        <v>-4.056329404561454E-2</v>
      </c>
    </row>
    <row r="816" spans="1:11" ht="15" hidden="1" x14ac:dyDescent="0.35">
      <c r="A816" t="s">
        <v>97</v>
      </c>
      <c r="B816" t="s">
        <v>604</v>
      </c>
      <c r="C816" t="s">
        <v>248</v>
      </c>
      <c r="D816" t="s">
        <v>273</v>
      </c>
      <c r="E816"/>
      <c r="F816" t="s">
        <v>269</v>
      </c>
      <c r="G816" t="s">
        <v>605</v>
      </c>
      <c r="H816" t="s">
        <v>102</v>
      </c>
      <c r="I816">
        <v>0</v>
      </c>
      <c r="J816">
        <v>0</v>
      </c>
      <c r="K816" s="50" t="e">
        <f>defra_con[[#This Row],[GHG Conversion Factor 2025]]/defra_con[[#This Row],[GHG Conversion Factor 2024]]-1</f>
        <v>#DIV/0!</v>
      </c>
    </row>
    <row r="817" spans="1:11" ht="15" hidden="1" x14ac:dyDescent="0.35">
      <c r="A817" t="s">
        <v>97</v>
      </c>
      <c r="B817" t="s">
        <v>604</v>
      </c>
      <c r="C817" t="s">
        <v>248</v>
      </c>
      <c r="D817" t="s">
        <v>293</v>
      </c>
      <c r="E817"/>
      <c r="F817" t="s">
        <v>113</v>
      </c>
      <c r="G817" t="s">
        <v>58</v>
      </c>
      <c r="H817" t="s">
        <v>102</v>
      </c>
      <c r="I817">
        <v>0.21007000000000001</v>
      </c>
      <c r="J817">
        <v>0.20729</v>
      </c>
      <c r="K817" s="50">
        <f>defra_con[[#This Row],[GHG Conversion Factor 2025]]/defra_con[[#This Row],[GHG Conversion Factor 2024]]-1</f>
        <v>1.3411163104829038E-2</v>
      </c>
    </row>
    <row r="818" spans="1:11" ht="15" hidden="1" x14ac:dyDescent="0.35">
      <c r="A818" t="s">
        <v>97</v>
      </c>
      <c r="B818" t="s">
        <v>604</v>
      </c>
      <c r="C818" t="s">
        <v>248</v>
      </c>
      <c r="D818" t="s">
        <v>293</v>
      </c>
      <c r="E818"/>
      <c r="F818" t="s">
        <v>140</v>
      </c>
      <c r="G818" t="s">
        <v>58</v>
      </c>
      <c r="H818" t="s">
        <v>102</v>
      </c>
      <c r="I818">
        <v>0.26828000000000002</v>
      </c>
      <c r="J818">
        <v>0.26884999999999998</v>
      </c>
      <c r="K818" s="50">
        <f>defra_con[[#This Row],[GHG Conversion Factor 2025]]/defra_con[[#This Row],[GHG Conversion Factor 2024]]-1</f>
        <v>-2.1201413427560656E-3</v>
      </c>
    </row>
    <row r="819" spans="1:11" ht="15" hidden="1" x14ac:dyDescent="0.35">
      <c r="A819" t="s">
        <v>97</v>
      </c>
      <c r="B819" t="s">
        <v>604</v>
      </c>
      <c r="C819" t="s">
        <v>248</v>
      </c>
      <c r="D819" t="s">
        <v>293</v>
      </c>
      <c r="E819"/>
      <c r="F819" t="s">
        <v>257</v>
      </c>
      <c r="G819" t="s">
        <v>58</v>
      </c>
      <c r="H819" t="s">
        <v>102</v>
      </c>
      <c r="I819">
        <v>0.1565</v>
      </c>
      <c r="J819">
        <v>0.15486</v>
      </c>
      <c r="K819" s="50">
        <f>defra_con[[#This Row],[GHG Conversion Factor 2025]]/defra_con[[#This Row],[GHG Conversion Factor 2024]]-1</f>
        <v>1.0590210512721132E-2</v>
      </c>
    </row>
    <row r="820" spans="1:11" ht="15" hidden="1" x14ac:dyDescent="0.35">
      <c r="A820" t="s">
        <v>97</v>
      </c>
      <c r="B820" t="s">
        <v>604</v>
      </c>
      <c r="C820" t="s">
        <v>248</v>
      </c>
      <c r="D820" t="s">
        <v>293</v>
      </c>
      <c r="E820"/>
      <c r="F820" t="s">
        <v>135</v>
      </c>
      <c r="G820" t="s">
        <v>58</v>
      </c>
      <c r="H820" t="s">
        <v>102</v>
      </c>
      <c r="I820">
        <v>0.23721999999999999</v>
      </c>
      <c r="J820">
        <v>0.23705000000000001</v>
      </c>
      <c r="K820" s="50">
        <f>defra_con[[#This Row],[GHG Conversion Factor 2025]]/defra_con[[#This Row],[GHG Conversion Factor 2024]]-1</f>
        <v>7.1714828095337246E-4</v>
      </c>
    </row>
    <row r="821" spans="1:11" ht="15" hidden="1" x14ac:dyDescent="0.35">
      <c r="A821" t="s">
        <v>97</v>
      </c>
      <c r="B821" t="s">
        <v>604</v>
      </c>
      <c r="C821" t="s">
        <v>248</v>
      </c>
      <c r="D821" t="s">
        <v>293</v>
      </c>
      <c r="E821"/>
      <c r="F821" t="s">
        <v>172</v>
      </c>
      <c r="G821" t="s">
        <v>58</v>
      </c>
      <c r="H821" t="s">
        <v>102</v>
      </c>
      <c r="I821">
        <v>0.26771</v>
      </c>
      <c r="J821">
        <v>0.26758999999999999</v>
      </c>
      <c r="K821" s="50">
        <f>defra_con[[#This Row],[GHG Conversion Factor 2025]]/defra_con[[#This Row],[GHG Conversion Factor 2024]]-1</f>
        <v>4.4844725139214781E-4</v>
      </c>
    </row>
    <row r="822" spans="1:11" ht="15" hidden="1" x14ac:dyDescent="0.35">
      <c r="A822" t="s">
        <v>97</v>
      </c>
      <c r="B822" t="s">
        <v>604</v>
      </c>
      <c r="C822" t="s">
        <v>248</v>
      </c>
      <c r="D822" t="s">
        <v>293</v>
      </c>
      <c r="E822"/>
      <c r="F822" t="s">
        <v>261</v>
      </c>
      <c r="G822" t="s">
        <v>58</v>
      </c>
      <c r="H822" t="s">
        <v>102</v>
      </c>
      <c r="I822">
        <v>0.22678000000000001</v>
      </c>
      <c r="J822">
        <v>0.22472</v>
      </c>
      <c r="K822" s="50">
        <f>defra_con[[#This Row],[GHG Conversion Factor 2025]]/defra_con[[#This Row],[GHG Conversion Factor 2024]]-1</f>
        <v>9.166963332146727E-3</v>
      </c>
    </row>
    <row r="823" spans="1:11" ht="15" hidden="1" x14ac:dyDescent="0.35">
      <c r="A823" t="s">
        <v>97</v>
      </c>
      <c r="B823" t="s">
        <v>604</v>
      </c>
      <c r="C823" t="s">
        <v>248</v>
      </c>
      <c r="D823" t="s">
        <v>293</v>
      </c>
      <c r="E823"/>
      <c r="F823" t="s">
        <v>266</v>
      </c>
      <c r="G823" t="s">
        <v>58</v>
      </c>
      <c r="H823" t="s">
        <v>102</v>
      </c>
      <c r="I823">
        <v>0.10033</v>
      </c>
      <c r="J823">
        <v>0.10306</v>
      </c>
      <c r="K823" s="50">
        <f>defra_con[[#This Row],[GHG Conversion Factor 2025]]/defra_con[[#This Row],[GHG Conversion Factor 2024]]-1</f>
        <v>-2.6489423636716469E-2</v>
      </c>
    </row>
    <row r="824" spans="1:11" ht="15" hidden="1" x14ac:dyDescent="0.35">
      <c r="A824" t="s">
        <v>97</v>
      </c>
      <c r="B824" t="s">
        <v>604</v>
      </c>
      <c r="C824" t="s">
        <v>248</v>
      </c>
      <c r="D824" t="s">
        <v>293</v>
      </c>
      <c r="E824"/>
      <c r="F824" t="s">
        <v>269</v>
      </c>
      <c r="G824" t="s">
        <v>58</v>
      </c>
      <c r="H824" t="s">
        <v>102</v>
      </c>
      <c r="I824">
        <v>0</v>
      </c>
      <c r="J824">
        <v>0</v>
      </c>
      <c r="K824" s="50" t="e">
        <f>defra_con[[#This Row],[GHG Conversion Factor 2025]]/defra_con[[#This Row],[GHG Conversion Factor 2024]]-1</f>
        <v>#DIV/0!</v>
      </c>
    </row>
    <row r="825" spans="1:11" ht="15" hidden="1" x14ac:dyDescent="0.35">
      <c r="A825" t="s">
        <v>97</v>
      </c>
      <c r="B825" t="s">
        <v>604</v>
      </c>
      <c r="C825" t="s">
        <v>248</v>
      </c>
      <c r="D825" t="s">
        <v>293</v>
      </c>
      <c r="E825"/>
      <c r="F825" t="s">
        <v>113</v>
      </c>
      <c r="G825" t="s">
        <v>605</v>
      </c>
      <c r="H825" t="s">
        <v>102</v>
      </c>
      <c r="I825">
        <v>0.33807999999999999</v>
      </c>
      <c r="J825">
        <v>0.33362000000000003</v>
      </c>
      <c r="K825" s="50">
        <f>defra_con[[#This Row],[GHG Conversion Factor 2025]]/defra_con[[#This Row],[GHG Conversion Factor 2024]]-1</f>
        <v>1.3368503087344719E-2</v>
      </c>
    </row>
    <row r="826" spans="1:11" ht="15" hidden="1" x14ac:dyDescent="0.35">
      <c r="A826" t="s">
        <v>97</v>
      </c>
      <c r="B826" t="s">
        <v>604</v>
      </c>
      <c r="C826" t="s">
        <v>248</v>
      </c>
      <c r="D826" t="s">
        <v>293</v>
      </c>
      <c r="E826"/>
      <c r="F826" t="s">
        <v>140</v>
      </c>
      <c r="G826" t="s">
        <v>605</v>
      </c>
      <c r="H826" t="s">
        <v>102</v>
      </c>
      <c r="I826">
        <v>0.43175000000000002</v>
      </c>
      <c r="J826">
        <v>0.43267</v>
      </c>
      <c r="K826" s="50">
        <f>defra_con[[#This Row],[GHG Conversion Factor 2025]]/defra_con[[#This Row],[GHG Conversion Factor 2024]]-1</f>
        <v>-2.1263318464418424E-3</v>
      </c>
    </row>
    <row r="827" spans="1:11" ht="15" hidden="1" x14ac:dyDescent="0.35">
      <c r="A827" t="s">
        <v>97</v>
      </c>
      <c r="B827" t="s">
        <v>604</v>
      </c>
      <c r="C827" t="s">
        <v>248</v>
      </c>
      <c r="D827" t="s">
        <v>293</v>
      </c>
      <c r="E827"/>
      <c r="F827" t="s">
        <v>257</v>
      </c>
      <c r="G827" t="s">
        <v>605</v>
      </c>
      <c r="H827" t="s">
        <v>102</v>
      </c>
      <c r="I827">
        <v>0.25184000000000001</v>
      </c>
      <c r="J827">
        <v>0.24920999999999999</v>
      </c>
      <c r="K827" s="50">
        <f>defra_con[[#This Row],[GHG Conversion Factor 2025]]/defra_con[[#This Row],[GHG Conversion Factor 2024]]-1</f>
        <v>1.0553348581517685E-2</v>
      </c>
    </row>
    <row r="828" spans="1:11" ht="15" hidden="1" x14ac:dyDescent="0.35">
      <c r="A828" t="s">
        <v>97</v>
      </c>
      <c r="B828" t="s">
        <v>604</v>
      </c>
      <c r="C828" t="s">
        <v>248</v>
      </c>
      <c r="D828" t="s">
        <v>293</v>
      </c>
      <c r="E828"/>
      <c r="F828" t="s">
        <v>135</v>
      </c>
      <c r="G828" t="s">
        <v>605</v>
      </c>
      <c r="H828" t="s">
        <v>102</v>
      </c>
      <c r="I828">
        <v>0.38177</v>
      </c>
      <c r="J828">
        <v>0.38151000000000002</v>
      </c>
      <c r="K828" s="50">
        <f>defra_con[[#This Row],[GHG Conversion Factor 2025]]/defra_con[[#This Row],[GHG Conversion Factor 2024]]-1</f>
        <v>6.8150245078757443E-4</v>
      </c>
    </row>
    <row r="829" spans="1:11" ht="15" hidden="1" x14ac:dyDescent="0.35">
      <c r="A829" t="s">
        <v>97</v>
      </c>
      <c r="B829" t="s">
        <v>604</v>
      </c>
      <c r="C829" t="s">
        <v>248</v>
      </c>
      <c r="D829" t="s">
        <v>293</v>
      </c>
      <c r="E829"/>
      <c r="F829" t="s">
        <v>172</v>
      </c>
      <c r="G829" t="s">
        <v>605</v>
      </c>
      <c r="H829" t="s">
        <v>102</v>
      </c>
      <c r="I829">
        <v>0.43081999999999998</v>
      </c>
      <c r="J829">
        <v>0.43064000000000002</v>
      </c>
      <c r="K829" s="50">
        <f>defra_con[[#This Row],[GHG Conversion Factor 2025]]/defra_con[[#This Row],[GHG Conversion Factor 2024]]-1</f>
        <v>4.1798253761826665E-4</v>
      </c>
    </row>
    <row r="830" spans="1:11" ht="15" hidden="1" x14ac:dyDescent="0.35">
      <c r="A830" t="s">
        <v>97</v>
      </c>
      <c r="B830" t="s">
        <v>604</v>
      </c>
      <c r="C830" t="s">
        <v>248</v>
      </c>
      <c r="D830" t="s">
        <v>293</v>
      </c>
      <c r="E830"/>
      <c r="F830" t="s">
        <v>261</v>
      </c>
      <c r="G830" t="s">
        <v>605</v>
      </c>
      <c r="H830" t="s">
        <v>102</v>
      </c>
      <c r="I830">
        <v>0.36495</v>
      </c>
      <c r="J830">
        <v>0.36164000000000002</v>
      </c>
      <c r="K830" s="50">
        <f>defra_con[[#This Row],[GHG Conversion Factor 2025]]/defra_con[[#This Row],[GHG Conversion Factor 2024]]-1</f>
        <v>9.1527485897577865E-3</v>
      </c>
    </row>
    <row r="831" spans="1:11" ht="15" hidden="1" x14ac:dyDescent="0.35">
      <c r="A831" t="s">
        <v>97</v>
      </c>
      <c r="B831" t="s">
        <v>604</v>
      </c>
      <c r="C831" t="s">
        <v>248</v>
      </c>
      <c r="D831" t="s">
        <v>293</v>
      </c>
      <c r="E831"/>
      <c r="F831" t="s">
        <v>266</v>
      </c>
      <c r="G831" t="s">
        <v>605</v>
      </c>
      <c r="H831" t="s">
        <v>102</v>
      </c>
      <c r="I831">
        <v>0.16145999999999999</v>
      </c>
      <c r="J831">
        <v>0.16586999999999999</v>
      </c>
      <c r="K831" s="50">
        <f>defra_con[[#This Row],[GHG Conversion Factor 2025]]/defra_con[[#This Row],[GHG Conversion Factor 2024]]-1</f>
        <v>-2.6587086272381932E-2</v>
      </c>
    </row>
    <row r="832" spans="1:11" ht="15" hidden="1" x14ac:dyDescent="0.35">
      <c r="A832" t="s">
        <v>97</v>
      </c>
      <c r="B832" t="s">
        <v>604</v>
      </c>
      <c r="C832" t="s">
        <v>248</v>
      </c>
      <c r="D832" t="s">
        <v>293</v>
      </c>
      <c r="E832"/>
      <c r="F832" t="s">
        <v>269</v>
      </c>
      <c r="G832" t="s">
        <v>605</v>
      </c>
      <c r="H832" t="s">
        <v>102</v>
      </c>
      <c r="I832">
        <v>0</v>
      </c>
      <c r="J832">
        <v>0</v>
      </c>
      <c r="K832" s="50" t="e">
        <f>defra_con[[#This Row],[GHG Conversion Factor 2025]]/defra_con[[#This Row],[GHG Conversion Factor 2024]]-1</f>
        <v>#DIV/0!</v>
      </c>
    </row>
    <row r="833" spans="1:11" ht="15" hidden="1" x14ac:dyDescent="0.35">
      <c r="A833" t="s">
        <v>97</v>
      </c>
      <c r="B833" t="s">
        <v>604</v>
      </c>
      <c r="C833" t="s">
        <v>248</v>
      </c>
      <c r="D833" t="s">
        <v>312</v>
      </c>
      <c r="E833"/>
      <c r="F833" t="s">
        <v>113</v>
      </c>
      <c r="G833" t="s">
        <v>58</v>
      </c>
      <c r="H833" t="s">
        <v>102</v>
      </c>
      <c r="I833">
        <v>0.17304</v>
      </c>
      <c r="J833">
        <v>0.16983999999999999</v>
      </c>
      <c r="K833" s="50">
        <f>defra_con[[#This Row],[GHG Conversion Factor 2025]]/defra_con[[#This Row],[GHG Conversion Factor 2024]]-1</f>
        <v>1.8841262364578393E-2</v>
      </c>
    </row>
    <row r="834" spans="1:11" ht="15" hidden="1" x14ac:dyDescent="0.35">
      <c r="A834" t="s">
        <v>97</v>
      </c>
      <c r="B834" t="s">
        <v>604</v>
      </c>
      <c r="C834" t="s">
        <v>248</v>
      </c>
      <c r="D834" t="s">
        <v>312</v>
      </c>
      <c r="E834"/>
      <c r="F834" t="s">
        <v>140</v>
      </c>
      <c r="G834" t="s">
        <v>58</v>
      </c>
      <c r="H834" t="s">
        <v>102</v>
      </c>
      <c r="I834">
        <v>0.16272</v>
      </c>
      <c r="J834">
        <v>0.16450000000000001</v>
      </c>
      <c r="K834" s="50">
        <f>defra_con[[#This Row],[GHG Conversion Factor 2025]]/defra_con[[#This Row],[GHG Conversion Factor 2024]]-1</f>
        <v>-1.0820668693009128E-2</v>
      </c>
    </row>
    <row r="835" spans="1:11" ht="15" hidden="1" x14ac:dyDescent="0.35">
      <c r="A835" t="s">
        <v>97</v>
      </c>
      <c r="B835" t="s">
        <v>604</v>
      </c>
      <c r="C835" t="s">
        <v>248</v>
      </c>
      <c r="D835" t="s">
        <v>312</v>
      </c>
      <c r="E835"/>
      <c r="F835" t="s">
        <v>257</v>
      </c>
      <c r="G835" t="s">
        <v>58</v>
      </c>
      <c r="H835" t="s">
        <v>102</v>
      </c>
      <c r="I835">
        <v>0.12825</v>
      </c>
      <c r="J835">
        <v>0.12606999999999999</v>
      </c>
      <c r="K835" s="50">
        <f>defra_con[[#This Row],[GHG Conversion Factor 2025]]/defra_con[[#This Row],[GHG Conversion Factor 2024]]-1</f>
        <v>1.7291980645673055E-2</v>
      </c>
    </row>
    <row r="836" spans="1:11" ht="15" hidden="1" x14ac:dyDescent="0.35">
      <c r="A836" t="s">
        <v>97</v>
      </c>
      <c r="B836" t="s">
        <v>604</v>
      </c>
      <c r="C836" t="s">
        <v>248</v>
      </c>
      <c r="D836" t="s">
        <v>312</v>
      </c>
      <c r="E836"/>
      <c r="F836" t="s">
        <v>135</v>
      </c>
      <c r="G836" t="s">
        <v>58</v>
      </c>
      <c r="H836" t="s">
        <v>102</v>
      </c>
      <c r="I836">
        <v>0.17413999999999999</v>
      </c>
      <c r="J836">
        <v>0.17513999999999999</v>
      </c>
      <c r="K836" s="50">
        <f>defra_con[[#This Row],[GHG Conversion Factor 2025]]/defra_con[[#This Row],[GHG Conversion Factor 2024]]-1</f>
        <v>-5.7097179399338005E-3</v>
      </c>
    </row>
    <row r="837" spans="1:11" ht="15" hidden="1" x14ac:dyDescent="0.35">
      <c r="A837" t="s">
        <v>97</v>
      </c>
      <c r="B837" t="s">
        <v>604</v>
      </c>
      <c r="C837" t="s">
        <v>248</v>
      </c>
      <c r="D837" t="s">
        <v>312</v>
      </c>
      <c r="E837"/>
      <c r="F837" t="s">
        <v>172</v>
      </c>
      <c r="G837" t="s">
        <v>58</v>
      </c>
      <c r="H837" t="s">
        <v>102</v>
      </c>
      <c r="I837">
        <v>0.19599</v>
      </c>
      <c r="J837">
        <v>0.19717999999999999</v>
      </c>
      <c r="K837" s="50">
        <f>defra_con[[#This Row],[GHG Conversion Factor 2025]]/defra_con[[#This Row],[GHG Conversion Factor 2024]]-1</f>
        <v>-6.0350948372045465E-3</v>
      </c>
    </row>
    <row r="838" spans="1:11" ht="15" hidden="1" x14ac:dyDescent="0.35">
      <c r="A838" t="s">
        <v>97</v>
      </c>
      <c r="B838" t="s">
        <v>604</v>
      </c>
      <c r="C838" t="s">
        <v>248</v>
      </c>
      <c r="D838" t="s">
        <v>312</v>
      </c>
      <c r="E838"/>
      <c r="F838" t="s">
        <v>261</v>
      </c>
      <c r="G838" t="s">
        <v>58</v>
      </c>
      <c r="H838" t="s">
        <v>102</v>
      </c>
      <c r="I838">
        <v>0.16725000000000001</v>
      </c>
      <c r="J838">
        <v>0.16691</v>
      </c>
      <c r="K838" s="50">
        <f>defra_con[[#This Row],[GHG Conversion Factor 2025]]/defra_con[[#This Row],[GHG Conversion Factor 2024]]-1</f>
        <v>2.0370259421245152E-3</v>
      </c>
    </row>
    <row r="839" spans="1:11" ht="15" hidden="1" x14ac:dyDescent="0.35">
      <c r="A839" t="s">
        <v>97</v>
      </c>
      <c r="B839" t="s">
        <v>604</v>
      </c>
      <c r="C839" t="s">
        <v>248</v>
      </c>
      <c r="D839" t="s">
        <v>312</v>
      </c>
      <c r="E839"/>
      <c r="F839" t="s">
        <v>266</v>
      </c>
      <c r="G839" t="s">
        <v>58</v>
      </c>
      <c r="H839" t="s">
        <v>102</v>
      </c>
      <c r="I839">
        <v>9.1670000000000001E-2</v>
      </c>
      <c r="J839">
        <v>9.3600000000000003E-2</v>
      </c>
      <c r="K839" s="50">
        <f>defra_con[[#This Row],[GHG Conversion Factor 2025]]/defra_con[[#This Row],[GHG Conversion Factor 2024]]-1</f>
        <v>-2.0619658119658157E-2</v>
      </c>
    </row>
    <row r="840" spans="1:11" ht="15" hidden="1" x14ac:dyDescent="0.35">
      <c r="A840" t="s">
        <v>97</v>
      </c>
      <c r="B840" t="s">
        <v>604</v>
      </c>
      <c r="C840" t="s">
        <v>248</v>
      </c>
      <c r="D840" t="s">
        <v>312</v>
      </c>
      <c r="E840"/>
      <c r="F840" t="s">
        <v>269</v>
      </c>
      <c r="G840" t="s">
        <v>58</v>
      </c>
      <c r="H840" t="s">
        <v>102</v>
      </c>
      <c r="I840">
        <v>0</v>
      </c>
      <c r="J840">
        <v>0</v>
      </c>
      <c r="K840" s="50" t="e">
        <f>defra_con[[#This Row],[GHG Conversion Factor 2025]]/defra_con[[#This Row],[GHG Conversion Factor 2024]]-1</f>
        <v>#DIV/0!</v>
      </c>
    </row>
    <row r="841" spans="1:11" ht="15" hidden="1" x14ac:dyDescent="0.35">
      <c r="A841" t="s">
        <v>97</v>
      </c>
      <c r="B841" t="s">
        <v>604</v>
      </c>
      <c r="C841" t="s">
        <v>248</v>
      </c>
      <c r="D841" t="s">
        <v>312</v>
      </c>
      <c r="E841"/>
      <c r="F841" t="s">
        <v>113</v>
      </c>
      <c r="G841" t="s">
        <v>605</v>
      </c>
      <c r="H841" t="s">
        <v>102</v>
      </c>
      <c r="I841">
        <v>0.27849000000000002</v>
      </c>
      <c r="J841">
        <v>0.27334000000000003</v>
      </c>
      <c r="K841" s="50">
        <f>defra_con[[#This Row],[GHG Conversion Factor 2025]]/defra_con[[#This Row],[GHG Conversion Factor 2024]]-1</f>
        <v>1.8841003877954066E-2</v>
      </c>
    </row>
    <row r="842" spans="1:11" ht="15" hidden="1" x14ac:dyDescent="0.35">
      <c r="A842" t="s">
        <v>97</v>
      </c>
      <c r="B842" t="s">
        <v>604</v>
      </c>
      <c r="C842" t="s">
        <v>248</v>
      </c>
      <c r="D842" t="s">
        <v>312</v>
      </c>
      <c r="E842"/>
      <c r="F842" t="s">
        <v>140</v>
      </c>
      <c r="G842" t="s">
        <v>605</v>
      </c>
      <c r="H842" t="s">
        <v>102</v>
      </c>
      <c r="I842">
        <v>0.26186999999999999</v>
      </c>
      <c r="J842">
        <v>0.26473000000000002</v>
      </c>
      <c r="K842" s="50">
        <f>defra_con[[#This Row],[GHG Conversion Factor 2025]]/defra_con[[#This Row],[GHG Conversion Factor 2024]]-1</f>
        <v>-1.0803460129188314E-2</v>
      </c>
    </row>
    <row r="843" spans="1:11" ht="15" hidden="1" x14ac:dyDescent="0.35">
      <c r="A843" t="s">
        <v>97</v>
      </c>
      <c r="B843" t="s">
        <v>604</v>
      </c>
      <c r="C843" t="s">
        <v>248</v>
      </c>
      <c r="D843" t="s">
        <v>312</v>
      </c>
      <c r="E843"/>
      <c r="F843" t="s">
        <v>257</v>
      </c>
      <c r="G843" t="s">
        <v>605</v>
      </c>
      <c r="H843" t="s">
        <v>102</v>
      </c>
      <c r="I843">
        <v>0.20638999999999999</v>
      </c>
      <c r="J843">
        <v>0.20288</v>
      </c>
      <c r="K843" s="50">
        <f>defra_con[[#This Row],[GHG Conversion Factor 2025]]/defra_con[[#This Row],[GHG Conversion Factor 2024]]-1</f>
        <v>1.7300867507886286E-2</v>
      </c>
    </row>
    <row r="844" spans="1:11" ht="15" hidden="1" x14ac:dyDescent="0.35">
      <c r="A844" t="s">
        <v>97</v>
      </c>
      <c r="B844" t="s">
        <v>604</v>
      </c>
      <c r="C844" t="s">
        <v>248</v>
      </c>
      <c r="D844" t="s">
        <v>312</v>
      </c>
      <c r="E844"/>
      <c r="F844" t="s">
        <v>135</v>
      </c>
      <c r="G844" t="s">
        <v>605</v>
      </c>
      <c r="H844" t="s">
        <v>102</v>
      </c>
      <c r="I844">
        <v>0.28025</v>
      </c>
      <c r="J844">
        <v>0.28187000000000001</v>
      </c>
      <c r="K844" s="50">
        <f>defra_con[[#This Row],[GHG Conversion Factor 2025]]/defra_con[[#This Row],[GHG Conversion Factor 2024]]-1</f>
        <v>-5.7473303295846323E-3</v>
      </c>
    </row>
    <row r="845" spans="1:11" ht="15" hidden="1" x14ac:dyDescent="0.35">
      <c r="A845" t="s">
        <v>97</v>
      </c>
      <c r="B845" t="s">
        <v>604</v>
      </c>
      <c r="C845" t="s">
        <v>248</v>
      </c>
      <c r="D845" t="s">
        <v>312</v>
      </c>
      <c r="E845"/>
      <c r="F845" t="s">
        <v>172</v>
      </c>
      <c r="G845" t="s">
        <v>605</v>
      </c>
      <c r="H845" t="s">
        <v>102</v>
      </c>
      <c r="I845">
        <v>0.31541000000000002</v>
      </c>
      <c r="J845">
        <v>0.31731999999999999</v>
      </c>
      <c r="K845" s="50">
        <f>defra_con[[#This Row],[GHG Conversion Factor 2025]]/defra_con[[#This Row],[GHG Conversion Factor 2024]]-1</f>
        <v>-6.0191604689271427E-3</v>
      </c>
    </row>
    <row r="846" spans="1:11" ht="15" hidden="1" x14ac:dyDescent="0.35">
      <c r="A846" t="s">
        <v>97</v>
      </c>
      <c r="B846" t="s">
        <v>604</v>
      </c>
      <c r="C846" t="s">
        <v>248</v>
      </c>
      <c r="D846" t="s">
        <v>312</v>
      </c>
      <c r="E846"/>
      <c r="F846" t="s">
        <v>261</v>
      </c>
      <c r="G846" t="s">
        <v>605</v>
      </c>
      <c r="H846" t="s">
        <v>102</v>
      </c>
      <c r="I846">
        <v>0.26915</v>
      </c>
      <c r="J846">
        <v>0.26860000000000001</v>
      </c>
      <c r="K846" s="50">
        <f>defra_con[[#This Row],[GHG Conversion Factor 2025]]/defra_con[[#This Row],[GHG Conversion Factor 2024]]-1</f>
        <v>2.0476545048397909E-3</v>
      </c>
    </row>
    <row r="847" spans="1:11" ht="15" hidden="1" x14ac:dyDescent="0.35">
      <c r="A847" t="s">
        <v>97</v>
      </c>
      <c r="B847" t="s">
        <v>604</v>
      </c>
      <c r="C847" t="s">
        <v>248</v>
      </c>
      <c r="D847" t="s">
        <v>312</v>
      </c>
      <c r="E847"/>
      <c r="F847" t="s">
        <v>266</v>
      </c>
      <c r="G847" t="s">
        <v>605</v>
      </c>
      <c r="H847" t="s">
        <v>102</v>
      </c>
      <c r="I847">
        <v>0.14751</v>
      </c>
      <c r="J847">
        <v>0.15062</v>
      </c>
      <c r="K847" s="50">
        <f>defra_con[[#This Row],[GHG Conversion Factor 2025]]/defra_con[[#This Row],[GHG Conversion Factor 2024]]-1</f>
        <v>-2.0647988314964838E-2</v>
      </c>
    </row>
    <row r="848" spans="1:11" ht="15" hidden="1" x14ac:dyDescent="0.35">
      <c r="A848" t="s">
        <v>97</v>
      </c>
      <c r="B848" t="s">
        <v>604</v>
      </c>
      <c r="C848" t="s">
        <v>248</v>
      </c>
      <c r="D848" t="s">
        <v>312</v>
      </c>
      <c r="E848"/>
      <c r="F848" t="s">
        <v>269</v>
      </c>
      <c r="G848" t="s">
        <v>605</v>
      </c>
      <c r="H848" t="s">
        <v>102</v>
      </c>
      <c r="I848">
        <v>0</v>
      </c>
      <c r="J848">
        <v>0</v>
      </c>
      <c r="K848" s="50" t="e">
        <f>defra_con[[#This Row],[GHG Conversion Factor 2025]]/defra_con[[#This Row],[GHG Conversion Factor 2024]]-1</f>
        <v>#DIV/0!</v>
      </c>
    </row>
    <row r="849" spans="1:11" ht="15" hidden="1" x14ac:dyDescent="0.35">
      <c r="A849" t="s">
        <v>97</v>
      </c>
      <c r="B849" t="s">
        <v>604</v>
      </c>
      <c r="C849" t="s">
        <v>188</v>
      </c>
      <c r="D849" t="s">
        <v>420</v>
      </c>
      <c r="E849"/>
      <c r="F849"/>
      <c r="G849" t="s">
        <v>58</v>
      </c>
      <c r="H849" t="s">
        <v>102</v>
      </c>
      <c r="I849">
        <v>8.319E-2</v>
      </c>
      <c r="J849">
        <v>8.319E-2</v>
      </c>
      <c r="K849" s="50">
        <f>defra_con[[#This Row],[GHG Conversion Factor 2025]]/defra_con[[#This Row],[GHG Conversion Factor 2024]]-1</f>
        <v>0</v>
      </c>
    </row>
    <row r="850" spans="1:11" ht="15" hidden="1" x14ac:dyDescent="0.35">
      <c r="A850" t="s">
        <v>97</v>
      </c>
      <c r="B850" t="s">
        <v>604</v>
      </c>
      <c r="C850" t="s">
        <v>188</v>
      </c>
      <c r="D850" t="s">
        <v>420</v>
      </c>
      <c r="E850"/>
      <c r="F850"/>
      <c r="G850" t="s">
        <v>605</v>
      </c>
      <c r="H850" t="s">
        <v>102</v>
      </c>
      <c r="I850">
        <v>0.13388999999999998</v>
      </c>
      <c r="J850">
        <v>0.13389000000000001</v>
      </c>
      <c r="K850" s="50">
        <f>defra_con[[#This Row],[GHG Conversion Factor 2025]]/defra_con[[#This Row],[GHG Conversion Factor 2024]]-1</f>
        <v>0</v>
      </c>
    </row>
    <row r="851" spans="1:11" ht="15" hidden="1" x14ac:dyDescent="0.35">
      <c r="A851" t="s">
        <v>97</v>
      </c>
      <c r="B851" t="s">
        <v>604</v>
      </c>
      <c r="C851" t="s">
        <v>188</v>
      </c>
      <c r="D851" t="s">
        <v>421</v>
      </c>
      <c r="E851"/>
      <c r="F851"/>
      <c r="G851" t="s">
        <v>58</v>
      </c>
      <c r="H851" t="s">
        <v>102</v>
      </c>
      <c r="I851">
        <v>0.10107000000000001</v>
      </c>
      <c r="J851">
        <v>0.10106999999999999</v>
      </c>
      <c r="K851" s="50">
        <f>defra_con[[#This Row],[GHG Conversion Factor 2025]]/defra_con[[#This Row],[GHG Conversion Factor 2024]]-1</f>
        <v>0</v>
      </c>
    </row>
    <row r="852" spans="1:11" ht="15" hidden="1" x14ac:dyDescent="0.35">
      <c r="A852" t="s">
        <v>97</v>
      </c>
      <c r="B852" t="s">
        <v>604</v>
      </c>
      <c r="C852" t="s">
        <v>188</v>
      </c>
      <c r="D852" t="s">
        <v>421</v>
      </c>
      <c r="E852"/>
      <c r="F852"/>
      <c r="G852" t="s">
        <v>605</v>
      </c>
      <c r="H852" t="s">
        <v>102</v>
      </c>
      <c r="I852">
        <v>0.16264999999999999</v>
      </c>
      <c r="J852">
        <v>0.16264999999999999</v>
      </c>
      <c r="K852" s="50">
        <f>defra_con[[#This Row],[GHG Conversion Factor 2025]]/defra_con[[#This Row],[GHG Conversion Factor 2024]]-1</f>
        <v>0</v>
      </c>
    </row>
    <row r="853" spans="1:11" ht="15" hidden="1" x14ac:dyDescent="0.35">
      <c r="A853" t="s">
        <v>97</v>
      </c>
      <c r="B853" t="s">
        <v>604</v>
      </c>
      <c r="C853" t="s">
        <v>188</v>
      </c>
      <c r="D853" t="s">
        <v>422</v>
      </c>
      <c r="E853"/>
      <c r="F853"/>
      <c r="G853" t="s">
        <v>58</v>
      </c>
      <c r="H853" t="s">
        <v>102</v>
      </c>
      <c r="I853">
        <v>0.13252</v>
      </c>
      <c r="J853">
        <v>0.13252</v>
      </c>
      <c r="K853" s="50">
        <f>defra_con[[#This Row],[GHG Conversion Factor 2025]]/defra_con[[#This Row],[GHG Conversion Factor 2024]]-1</f>
        <v>0</v>
      </c>
    </row>
    <row r="854" spans="1:11" ht="15" hidden="1" x14ac:dyDescent="0.35">
      <c r="A854" t="s">
        <v>97</v>
      </c>
      <c r="B854" t="s">
        <v>604</v>
      </c>
      <c r="C854" t="s">
        <v>188</v>
      </c>
      <c r="D854" t="s">
        <v>422</v>
      </c>
      <c r="E854"/>
      <c r="F854"/>
      <c r="G854" t="s">
        <v>605</v>
      </c>
      <c r="H854" t="s">
        <v>102</v>
      </c>
      <c r="I854">
        <v>0.21325999999999998</v>
      </c>
      <c r="J854">
        <v>0.21326000000000001</v>
      </c>
      <c r="K854" s="50">
        <f>defra_con[[#This Row],[GHG Conversion Factor 2025]]/defra_con[[#This Row],[GHG Conversion Factor 2024]]-1</f>
        <v>0</v>
      </c>
    </row>
    <row r="855" spans="1:11" ht="15" hidden="1" x14ac:dyDescent="0.35">
      <c r="A855" t="s">
        <v>97</v>
      </c>
      <c r="B855" t="s">
        <v>604</v>
      </c>
      <c r="C855" t="s">
        <v>188</v>
      </c>
      <c r="D855" t="s">
        <v>423</v>
      </c>
      <c r="E855"/>
      <c r="F855"/>
      <c r="G855" t="s">
        <v>58</v>
      </c>
      <c r="H855" t="s">
        <v>102</v>
      </c>
      <c r="I855">
        <v>0.11367000000000001</v>
      </c>
      <c r="J855">
        <v>0.11366999999999999</v>
      </c>
      <c r="K855" s="50">
        <f>defra_con[[#This Row],[GHG Conversion Factor 2025]]/defra_con[[#This Row],[GHG Conversion Factor 2024]]-1</f>
        <v>0</v>
      </c>
    </row>
    <row r="856" spans="1:11" ht="15" hidden="1" x14ac:dyDescent="0.35">
      <c r="A856" t="s">
        <v>97</v>
      </c>
      <c r="B856" t="s">
        <v>604</v>
      </c>
      <c r="C856" t="s">
        <v>188</v>
      </c>
      <c r="D856" t="s">
        <v>423</v>
      </c>
      <c r="E856"/>
      <c r="F856"/>
      <c r="G856" t="s">
        <v>605</v>
      </c>
      <c r="H856" t="s">
        <v>102</v>
      </c>
      <c r="I856">
        <v>0.18293000000000001</v>
      </c>
      <c r="J856">
        <v>0.18293000000000001</v>
      </c>
      <c r="K856" s="50">
        <f>defra_con[[#This Row],[GHG Conversion Factor 2025]]/defra_con[[#This Row],[GHG Conversion Factor 2024]]-1</f>
        <v>0</v>
      </c>
    </row>
    <row r="857" spans="1:11" ht="15" hidden="1" x14ac:dyDescent="0.35">
      <c r="A857" t="s">
        <v>97</v>
      </c>
      <c r="B857" t="s">
        <v>606</v>
      </c>
      <c r="C857" t="s">
        <v>607</v>
      </c>
      <c r="D857" t="s">
        <v>608</v>
      </c>
      <c r="E857"/>
      <c r="F857" t="s">
        <v>113</v>
      </c>
      <c r="G857" t="s">
        <v>58</v>
      </c>
      <c r="H857" t="s">
        <v>102</v>
      </c>
      <c r="I857">
        <v>0.15737999999999999</v>
      </c>
      <c r="J857">
        <v>0.15356</v>
      </c>
      <c r="K857" s="50">
        <f>defra_con[[#This Row],[GHG Conversion Factor 2025]]/defra_con[[#This Row],[GHG Conversion Factor 2024]]-1</f>
        <v>2.4876269861943134E-2</v>
      </c>
    </row>
    <row r="858" spans="1:11" ht="15" hidden="1" x14ac:dyDescent="0.35">
      <c r="A858" t="s">
        <v>97</v>
      </c>
      <c r="B858" t="s">
        <v>606</v>
      </c>
      <c r="C858" t="s">
        <v>607</v>
      </c>
      <c r="D858" t="s">
        <v>608</v>
      </c>
      <c r="E858"/>
      <c r="F858" t="s">
        <v>140</v>
      </c>
      <c r="G858" t="s">
        <v>58</v>
      </c>
      <c r="H858" t="s">
        <v>102</v>
      </c>
      <c r="I858">
        <v>0.20188</v>
      </c>
      <c r="J858">
        <v>0.20071</v>
      </c>
      <c r="K858" s="50">
        <f>defra_con[[#This Row],[GHG Conversion Factor 2025]]/defra_con[[#This Row],[GHG Conversion Factor 2024]]-1</f>
        <v>5.8293059638283573E-3</v>
      </c>
    </row>
    <row r="859" spans="1:11" ht="15" hidden="1" x14ac:dyDescent="0.35">
      <c r="A859" t="s">
        <v>97</v>
      </c>
      <c r="B859" t="s">
        <v>606</v>
      </c>
      <c r="C859" t="s">
        <v>607</v>
      </c>
      <c r="D859" t="s">
        <v>608</v>
      </c>
      <c r="E859"/>
      <c r="F859" t="s">
        <v>135</v>
      </c>
      <c r="G859" t="s">
        <v>58</v>
      </c>
      <c r="H859" t="s">
        <v>102</v>
      </c>
      <c r="I859">
        <v>0</v>
      </c>
      <c r="J859"/>
      <c r="K859" s="50" t="e">
        <f>defra_con[[#This Row],[GHG Conversion Factor 2025]]/defra_con[[#This Row],[GHG Conversion Factor 2024]]-1</f>
        <v>#DIV/0!</v>
      </c>
    </row>
    <row r="860" spans="1:11" ht="15" hidden="1" x14ac:dyDescent="0.35">
      <c r="A860" t="s">
        <v>97</v>
      </c>
      <c r="B860" t="s">
        <v>606</v>
      </c>
      <c r="C860" t="s">
        <v>607</v>
      </c>
      <c r="D860" t="s">
        <v>608</v>
      </c>
      <c r="E860"/>
      <c r="F860" t="s">
        <v>172</v>
      </c>
      <c r="G860" t="s">
        <v>58</v>
      </c>
      <c r="H860" t="s">
        <v>102</v>
      </c>
      <c r="I860">
        <v>0</v>
      </c>
      <c r="J860"/>
      <c r="K860" s="50" t="e">
        <f>defra_con[[#This Row],[GHG Conversion Factor 2025]]/defra_con[[#This Row],[GHG Conversion Factor 2024]]-1</f>
        <v>#DIV/0!</v>
      </c>
    </row>
    <row r="861" spans="1:11" ht="15" hidden="1" x14ac:dyDescent="0.35">
      <c r="A861" t="s">
        <v>97</v>
      </c>
      <c r="B861" t="s">
        <v>606</v>
      </c>
      <c r="C861" t="s">
        <v>607</v>
      </c>
      <c r="D861" t="s">
        <v>608</v>
      </c>
      <c r="E861"/>
      <c r="F861" t="s">
        <v>261</v>
      </c>
      <c r="G861" t="s">
        <v>58</v>
      </c>
      <c r="H861" t="s">
        <v>102</v>
      </c>
      <c r="I861">
        <v>0</v>
      </c>
      <c r="J861"/>
      <c r="K861" s="50" t="e">
        <f>defra_con[[#This Row],[GHG Conversion Factor 2025]]/defra_con[[#This Row],[GHG Conversion Factor 2024]]-1</f>
        <v>#DIV/0!</v>
      </c>
    </row>
    <row r="862" spans="1:11" ht="15" hidden="1" x14ac:dyDescent="0.35">
      <c r="A862" t="s">
        <v>97</v>
      </c>
      <c r="B862" t="s">
        <v>606</v>
      </c>
      <c r="C862" t="s">
        <v>607</v>
      </c>
      <c r="D862" t="s">
        <v>608</v>
      </c>
      <c r="E862"/>
      <c r="F862" t="s">
        <v>266</v>
      </c>
      <c r="G862" t="s">
        <v>58</v>
      </c>
      <c r="H862" t="s">
        <v>102</v>
      </c>
      <c r="I862">
        <v>0</v>
      </c>
      <c r="J862"/>
      <c r="K862" s="50" t="e">
        <f>defra_con[[#This Row],[GHG Conversion Factor 2025]]/defra_con[[#This Row],[GHG Conversion Factor 2024]]-1</f>
        <v>#DIV/0!</v>
      </c>
    </row>
    <row r="863" spans="1:11" ht="15" hidden="1" x14ac:dyDescent="0.35">
      <c r="A863" t="s">
        <v>97</v>
      </c>
      <c r="B863" t="s">
        <v>606</v>
      </c>
      <c r="C863" t="s">
        <v>607</v>
      </c>
      <c r="D863" t="s">
        <v>608</v>
      </c>
      <c r="E863"/>
      <c r="F863" t="s">
        <v>269</v>
      </c>
      <c r="G863" t="s">
        <v>58</v>
      </c>
      <c r="H863" t="s">
        <v>102</v>
      </c>
      <c r="I863">
        <v>0</v>
      </c>
      <c r="J863">
        <v>0</v>
      </c>
      <c r="K863" s="50" t="e">
        <f>defra_con[[#This Row],[GHG Conversion Factor 2025]]/defra_con[[#This Row],[GHG Conversion Factor 2024]]-1</f>
        <v>#DIV/0!</v>
      </c>
    </row>
    <row r="864" spans="1:11" ht="15" hidden="1" x14ac:dyDescent="0.35">
      <c r="A864" t="s">
        <v>97</v>
      </c>
      <c r="B864" t="s">
        <v>606</v>
      </c>
      <c r="C864" t="s">
        <v>607</v>
      </c>
      <c r="D864" t="s">
        <v>608</v>
      </c>
      <c r="E864"/>
      <c r="F864" t="s">
        <v>113</v>
      </c>
      <c r="G864" t="s">
        <v>605</v>
      </c>
      <c r="H864" t="s">
        <v>102</v>
      </c>
      <c r="I864">
        <v>0.25329000000000002</v>
      </c>
      <c r="J864">
        <v>0.24715999999999999</v>
      </c>
      <c r="K864" s="50">
        <f>defra_con[[#This Row],[GHG Conversion Factor 2025]]/defra_con[[#This Row],[GHG Conversion Factor 2024]]-1</f>
        <v>2.4801747855640155E-2</v>
      </c>
    </row>
    <row r="865" spans="1:11" ht="15" hidden="1" x14ac:dyDescent="0.35">
      <c r="A865" t="s">
        <v>97</v>
      </c>
      <c r="B865" t="s">
        <v>606</v>
      </c>
      <c r="C865" t="s">
        <v>607</v>
      </c>
      <c r="D865" t="s">
        <v>608</v>
      </c>
      <c r="E865"/>
      <c r="F865" t="s">
        <v>140</v>
      </c>
      <c r="G865" t="s">
        <v>605</v>
      </c>
      <c r="H865" t="s">
        <v>102</v>
      </c>
      <c r="I865">
        <v>0.32490000000000002</v>
      </c>
      <c r="J865">
        <v>0.32299</v>
      </c>
      <c r="K865" s="50">
        <f>defra_con[[#This Row],[GHG Conversion Factor 2025]]/defra_con[[#This Row],[GHG Conversion Factor 2024]]-1</f>
        <v>5.9134957738631311E-3</v>
      </c>
    </row>
    <row r="866" spans="1:11" ht="15" hidden="1" x14ac:dyDescent="0.35">
      <c r="A866" t="s">
        <v>97</v>
      </c>
      <c r="B866" t="s">
        <v>606</v>
      </c>
      <c r="C866" t="s">
        <v>607</v>
      </c>
      <c r="D866" t="s">
        <v>608</v>
      </c>
      <c r="E866"/>
      <c r="F866" t="s">
        <v>135</v>
      </c>
      <c r="G866" t="s">
        <v>605</v>
      </c>
      <c r="H866" t="s">
        <v>102</v>
      </c>
      <c r="I866">
        <v>0</v>
      </c>
      <c r="J866"/>
      <c r="K866" s="50" t="e">
        <f>defra_con[[#This Row],[GHG Conversion Factor 2025]]/defra_con[[#This Row],[GHG Conversion Factor 2024]]-1</f>
        <v>#DIV/0!</v>
      </c>
    </row>
    <row r="867" spans="1:11" ht="15" hidden="1" x14ac:dyDescent="0.35">
      <c r="A867" t="s">
        <v>97</v>
      </c>
      <c r="B867" t="s">
        <v>606</v>
      </c>
      <c r="C867" t="s">
        <v>607</v>
      </c>
      <c r="D867" t="s">
        <v>608</v>
      </c>
      <c r="E867"/>
      <c r="F867" t="s">
        <v>172</v>
      </c>
      <c r="G867" t="s">
        <v>605</v>
      </c>
      <c r="H867" t="s">
        <v>102</v>
      </c>
      <c r="I867">
        <v>0</v>
      </c>
      <c r="J867"/>
      <c r="K867" s="50" t="e">
        <f>defra_con[[#This Row],[GHG Conversion Factor 2025]]/defra_con[[#This Row],[GHG Conversion Factor 2024]]-1</f>
        <v>#DIV/0!</v>
      </c>
    </row>
    <row r="868" spans="1:11" ht="15" hidden="1" x14ac:dyDescent="0.35">
      <c r="A868" t="s">
        <v>97</v>
      </c>
      <c r="B868" t="s">
        <v>606</v>
      </c>
      <c r="C868" t="s">
        <v>607</v>
      </c>
      <c r="D868" t="s">
        <v>608</v>
      </c>
      <c r="E868"/>
      <c r="F868" t="s">
        <v>261</v>
      </c>
      <c r="G868" t="s">
        <v>605</v>
      </c>
      <c r="H868" t="s">
        <v>102</v>
      </c>
      <c r="I868">
        <v>0</v>
      </c>
      <c r="J868"/>
      <c r="K868" s="50" t="e">
        <f>defra_con[[#This Row],[GHG Conversion Factor 2025]]/defra_con[[#This Row],[GHG Conversion Factor 2024]]-1</f>
        <v>#DIV/0!</v>
      </c>
    </row>
    <row r="869" spans="1:11" ht="15" hidden="1" x14ac:dyDescent="0.35">
      <c r="A869" t="s">
        <v>97</v>
      </c>
      <c r="B869" t="s">
        <v>606</v>
      </c>
      <c r="C869" t="s">
        <v>607</v>
      </c>
      <c r="D869" t="s">
        <v>608</v>
      </c>
      <c r="E869"/>
      <c r="F869" t="s">
        <v>266</v>
      </c>
      <c r="G869" t="s">
        <v>605</v>
      </c>
      <c r="H869" t="s">
        <v>102</v>
      </c>
      <c r="I869">
        <v>0</v>
      </c>
      <c r="J869"/>
      <c r="K869" s="50" t="e">
        <f>defra_con[[#This Row],[GHG Conversion Factor 2025]]/defra_con[[#This Row],[GHG Conversion Factor 2024]]-1</f>
        <v>#DIV/0!</v>
      </c>
    </row>
    <row r="870" spans="1:11" ht="15" hidden="1" x14ac:dyDescent="0.35">
      <c r="A870" t="s">
        <v>97</v>
      </c>
      <c r="B870" t="s">
        <v>606</v>
      </c>
      <c r="C870" t="s">
        <v>607</v>
      </c>
      <c r="D870" t="s">
        <v>608</v>
      </c>
      <c r="E870"/>
      <c r="F870" t="s">
        <v>269</v>
      </c>
      <c r="G870" t="s">
        <v>605</v>
      </c>
      <c r="H870" t="s">
        <v>102</v>
      </c>
      <c r="I870">
        <v>0</v>
      </c>
      <c r="J870">
        <v>0</v>
      </c>
      <c r="K870" s="50" t="e">
        <f>defra_con[[#This Row],[GHG Conversion Factor 2025]]/defra_con[[#This Row],[GHG Conversion Factor 2024]]-1</f>
        <v>#DIV/0!</v>
      </c>
    </row>
    <row r="871" spans="1:11" ht="15" hidden="1" x14ac:dyDescent="0.35">
      <c r="A871" t="s">
        <v>97</v>
      </c>
      <c r="B871" t="s">
        <v>606</v>
      </c>
      <c r="C871" t="s">
        <v>607</v>
      </c>
      <c r="D871" t="s">
        <v>609</v>
      </c>
      <c r="E871"/>
      <c r="F871" t="s">
        <v>113</v>
      </c>
      <c r="G871" t="s">
        <v>58</v>
      </c>
      <c r="H871" t="s">
        <v>102</v>
      </c>
      <c r="I871">
        <v>0.19259999999999999</v>
      </c>
      <c r="J871">
        <v>0.18831999999999999</v>
      </c>
      <c r="K871" s="50">
        <f>defra_con[[#This Row],[GHG Conversion Factor 2025]]/defra_con[[#This Row],[GHG Conversion Factor 2024]]-1</f>
        <v>2.2727272727272707E-2</v>
      </c>
    </row>
    <row r="872" spans="1:11" ht="15" hidden="1" x14ac:dyDescent="0.35">
      <c r="A872" t="s">
        <v>97</v>
      </c>
      <c r="B872" t="s">
        <v>606</v>
      </c>
      <c r="C872" t="s">
        <v>607</v>
      </c>
      <c r="D872" t="s">
        <v>609</v>
      </c>
      <c r="E872"/>
      <c r="F872" t="s">
        <v>140</v>
      </c>
      <c r="G872" t="s">
        <v>58</v>
      </c>
      <c r="H872" t="s">
        <v>102</v>
      </c>
      <c r="I872">
        <v>0.20874000000000001</v>
      </c>
      <c r="J872">
        <v>0.21709000000000001</v>
      </c>
      <c r="K872" s="50">
        <f>defra_con[[#This Row],[GHG Conversion Factor 2025]]/defra_con[[#This Row],[GHG Conversion Factor 2024]]-1</f>
        <v>-3.8463310147864971E-2</v>
      </c>
    </row>
    <row r="873" spans="1:11" ht="15" hidden="1" x14ac:dyDescent="0.35">
      <c r="A873" t="s">
        <v>97</v>
      </c>
      <c r="B873" t="s">
        <v>606</v>
      </c>
      <c r="C873" t="s">
        <v>607</v>
      </c>
      <c r="D873" t="s">
        <v>609</v>
      </c>
      <c r="E873"/>
      <c r="F873" t="s">
        <v>135</v>
      </c>
      <c r="G873" t="s">
        <v>58</v>
      </c>
      <c r="H873" t="s">
        <v>102</v>
      </c>
      <c r="I873">
        <v>0</v>
      </c>
      <c r="J873"/>
      <c r="K873" s="50" t="e">
        <f>defra_con[[#This Row],[GHG Conversion Factor 2025]]/defra_con[[#This Row],[GHG Conversion Factor 2024]]-1</f>
        <v>#DIV/0!</v>
      </c>
    </row>
    <row r="874" spans="1:11" ht="15" hidden="1" x14ac:dyDescent="0.35">
      <c r="A874" t="s">
        <v>97</v>
      </c>
      <c r="B874" t="s">
        <v>606</v>
      </c>
      <c r="C874" t="s">
        <v>607</v>
      </c>
      <c r="D874" t="s">
        <v>609</v>
      </c>
      <c r="E874"/>
      <c r="F874" t="s">
        <v>172</v>
      </c>
      <c r="G874" t="s">
        <v>58</v>
      </c>
      <c r="H874" t="s">
        <v>102</v>
      </c>
      <c r="I874">
        <v>0</v>
      </c>
      <c r="J874"/>
      <c r="K874" s="50" t="e">
        <f>defra_con[[#This Row],[GHG Conversion Factor 2025]]/defra_con[[#This Row],[GHG Conversion Factor 2024]]-1</f>
        <v>#DIV/0!</v>
      </c>
    </row>
    <row r="875" spans="1:11" ht="15" hidden="1" x14ac:dyDescent="0.35">
      <c r="A875" t="s">
        <v>97</v>
      </c>
      <c r="B875" t="s">
        <v>606</v>
      </c>
      <c r="C875" t="s">
        <v>607</v>
      </c>
      <c r="D875" t="s">
        <v>609</v>
      </c>
      <c r="E875"/>
      <c r="F875" t="s">
        <v>261</v>
      </c>
      <c r="G875" t="s">
        <v>58</v>
      </c>
      <c r="H875" t="s">
        <v>102</v>
      </c>
      <c r="I875">
        <v>0</v>
      </c>
      <c r="J875"/>
      <c r="K875" s="50" t="e">
        <f>defra_con[[#This Row],[GHG Conversion Factor 2025]]/defra_con[[#This Row],[GHG Conversion Factor 2024]]-1</f>
        <v>#DIV/0!</v>
      </c>
    </row>
    <row r="876" spans="1:11" ht="15" hidden="1" x14ac:dyDescent="0.35">
      <c r="A876" t="s">
        <v>97</v>
      </c>
      <c r="B876" t="s">
        <v>606</v>
      </c>
      <c r="C876" t="s">
        <v>607</v>
      </c>
      <c r="D876" t="s">
        <v>609</v>
      </c>
      <c r="E876"/>
      <c r="F876" t="s">
        <v>266</v>
      </c>
      <c r="G876" t="s">
        <v>58</v>
      </c>
      <c r="H876" t="s">
        <v>102</v>
      </c>
      <c r="I876">
        <v>0</v>
      </c>
      <c r="J876"/>
      <c r="K876" s="50" t="e">
        <f>defra_con[[#This Row],[GHG Conversion Factor 2025]]/defra_con[[#This Row],[GHG Conversion Factor 2024]]-1</f>
        <v>#DIV/0!</v>
      </c>
    </row>
    <row r="877" spans="1:11" ht="15" hidden="1" x14ac:dyDescent="0.35">
      <c r="A877" t="s">
        <v>97</v>
      </c>
      <c r="B877" t="s">
        <v>606</v>
      </c>
      <c r="C877" t="s">
        <v>607</v>
      </c>
      <c r="D877" t="s">
        <v>609</v>
      </c>
      <c r="E877"/>
      <c r="F877" t="s">
        <v>269</v>
      </c>
      <c r="G877" t="s">
        <v>58</v>
      </c>
      <c r="H877" t="s">
        <v>102</v>
      </c>
      <c r="I877">
        <v>0</v>
      </c>
      <c r="J877">
        <v>0</v>
      </c>
      <c r="K877" s="50" t="e">
        <f>defra_con[[#This Row],[GHG Conversion Factor 2025]]/defra_con[[#This Row],[GHG Conversion Factor 2024]]-1</f>
        <v>#DIV/0!</v>
      </c>
    </row>
    <row r="878" spans="1:11" ht="15" hidden="1" x14ac:dyDescent="0.35">
      <c r="A878" t="s">
        <v>97</v>
      </c>
      <c r="B878" t="s">
        <v>606</v>
      </c>
      <c r="C878" t="s">
        <v>607</v>
      </c>
      <c r="D878" t="s">
        <v>609</v>
      </c>
      <c r="E878"/>
      <c r="F878" t="s">
        <v>113</v>
      </c>
      <c r="G878" t="s">
        <v>605</v>
      </c>
      <c r="H878" t="s">
        <v>102</v>
      </c>
      <c r="I878">
        <v>0.30996000000000001</v>
      </c>
      <c r="J878">
        <v>0.30309000000000003</v>
      </c>
      <c r="K878" s="50">
        <f>defra_con[[#This Row],[GHG Conversion Factor 2025]]/defra_con[[#This Row],[GHG Conversion Factor 2024]]-1</f>
        <v>2.2666534692665552E-2</v>
      </c>
    </row>
    <row r="879" spans="1:11" ht="15" hidden="1" x14ac:dyDescent="0.35">
      <c r="A879" t="s">
        <v>97</v>
      </c>
      <c r="B879" t="s">
        <v>606</v>
      </c>
      <c r="C879" t="s">
        <v>607</v>
      </c>
      <c r="D879" t="s">
        <v>609</v>
      </c>
      <c r="E879"/>
      <c r="F879" t="s">
        <v>140</v>
      </c>
      <c r="G879" t="s">
        <v>605</v>
      </c>
      <c r="H879" t="s">
        <v>102</v>
      </c>
      <c r="I879">
        <v>0.33594000000000002</v>
      </c>
      <c r="J879">
        <v>0.34936</v>
      </c>
      <c r="K879" s="50">
        <f>defra_con[[#This Row],[GHG Conversion Factor 2025]]/defra_con[[#This Row],[GHG Conversion Factor 2024]]-1</f>
        <v>-3.8413098236775745E-2</v>
      </c>
    </row>
    <row r="880" spans="1:11" ht="15" hidden="1" x14ac:dyDescent="0.35">
      <c r="A880" t="s">
        <v>97</v>
      </c>
      <c r="B880" t="s">
        <v>606</v>
      </c>
      <c r="C880" t="s">
        <v>607</v>
      </c>
      <c r="D880" t="s">
        <v>609</v>
      </c>
      <c r="E880"/>
      <c r="F880" t="s">
        <v>135</v>
      </c>
      <c r="G880" t="s">
        <v>605</v>
      </c>
      <c r="H880" t="s">
        <v>102</v>
      </c>
      <c r="I880">
        <v>0</v>
      </c>
      <c r="J880"/>
      <c r="K880" s="50" t="e">
        <f>defra_con[[#This Row],[GHG Conversion Factor 2025]]/defra_con[[#This Row],[GHG Conversion Factor 2024]]-1</f>
        <v>#DIV/0!</v>
      </c>
    </row>
    <row r="881" spans="1:11" ht="15" hidden="1" x14ac:dyDescent="0.35">
      <c r="A881" t="s">
        <v>97</v>
      </c>
      <c r="B881" t="s">
        <v>606</v>
      </c>
      <c r="C881" t="s">
        <v>607</v>
      </c>
      <c r="D881" t="s">
        <v>609</v>
      </c>
      <c r="E881"/>
      <c r="F881" t="s">
        <v>172</v>
      </c>
      <c r="G881" t="s">
        <v>605</v>
      </c>
      <c r="H881" t="s">
        <v>102</v>
      </c>
      <c r="I881">
        <v>0</v>
      </c>
      <c r="J881"/>
      <c r="K881" s="50" t="e">
        <f>defra_con[[#This Row],[GHG Conversion Factor 2025]]/defra_con[[#This Row],[GHG Conversion Factor 2024]]-1</f>
        <v>#DIV/0!</v>
      </c>
    </row>
    <row r="882" spans="1:11" ht="15" hidden="1" x14ac:dyDescent="0.35">
      <c r="A882" t="s">
        <v>97</v>
      </c>
      <c r="B882" t="s">
        <v>606</v>
      </c>
      <c r="C882" t="s">
        <v>607</v>
      </c>
      <c r="D882" t="s">
        <v>609</v>
      </c>
      <c r="E882"/>
      <c r="F882" t="s">
        <v>261</v>
      </c>
      <c r="G882" t="s">
        <v>605</v>
      </c>
      <c r="H882" t="s">
        <v>102</v>
      </c>
      <c r="I882">
        <v>0</v>
      </c>
      <c r="J882"/>
      <c r="K882" s="50" t="e">
        <f>defra_con[[#This Row],[GHG Conversion Factor 2025]]/defra_con[[#This Row],[GHG Conversion Factor 2024]]-1</f>
        <v>#DIV/0!</v>
      </c>
    </row>
    <row r="883" spans="1:11" ht="15" hidden="1" x14ac:dyDescent="0.35">
      <c r="A883" t="s">
        <v>97</v>
      </c>
      <c r="B883" t="s">
        <v>606</v>
      </c>
      <c r="C883" t="s">
        <v>607</v>
      </c>
      <c r="D883" t="s">
        <v>609</v>
      </c>
      <c r="E883"/>
      <c r="F883" t="s">
        <v>266</v>
      </c>
      <c r="G883" t="s">
        <v>605</v>
      </c>
      <c r="H883" t="s">
        <v>102</v>
      </c>
      <c r="I883">
        <v>0</v>
      </c>
      <c r="J883"/>
      <c r="K883" s="50" t="e">
        <f>defra_con[[#This Row],[GHG Conversion Factor 2025]]/defra_con[[#This Row],[GHG Conversion Factor 2024]]-1</f>
        <v>#DIV/0!</v>
      </c>
    </row>
    <row r="884" spans="1:11" ht="15" hidden="1" x14ac:dyDescent="0.35">
      <c r="A884" t="s">
        <v>97</v>
      </c>
      <c r="B884" t="s">
        <v>606</v>
      </c>
      <c r="C884" t="s">
        <v>607</v>
      </c>
      <c r="D884" t="s">
        <v>609</v>
      </c>
      <c r="E884"/>
      <c r="F884" t="s">
        <v>269</v>
      </c>
      <c r="G884" t="s">
        <v>605</v>
      </c>
      <c r="H884" t="s">
        <v>102</v>
      </c>
      <c r="I884">
        <v>0</v>
      </c>
      <c r="J884">
        <v>0</v>
      </c>
      <c r="K884" s="50" t="e">
        <f>defra_con[[#This Row],[GHG Conversion Factor 2025]]/defra_con[[#This Row],[GHG Conversion Factor 2024]]-1</f>
        <v>#DIV/0!</v>
      </c>
    </row>
    <row r="885" spans="1:11" ht="15" hidden="1" x14ac:dyDescent="0.35">
      <c r="A885" t="s">
        <v>97</v>
      </c>
      <c r="B885" t="s">
        <v>606</v>
      </c>
      <c r="C885" t="s">
        <v>607</v>
      </c>
      <c r="D885" t="s">
        <v>610</v>
      </c>
      <c r="E885"/>
      <c r="F885" t="s">
        <v>113</v>
      </c>
      <c r="G885" t="s">
        <v>58</v>
      </c>
      <c r="H885" t="s">
        <v>102</v>
      </c>
      <c r="I885">
        <v>0.27877999999999997</v>
      </c>
      <c r="J885">
        <v>0.27365</v>
      </c>
      <c r="K885" s="50">
        <f>defra_con[[#This Row],[GHG Conversion Factor 2025]]/defra_con[[#This Row],[GHG Conversion Factor 2024]]-1</f>
        <v>1.8746574090992008E-2</v>
      </c>
    </row>
    <row r="886" spans="1:11" ht="15" hidden="1" x14ac:dyDescent="0.35">
      <c r="A886" t="s">
        <v>97</v>
      </c>
      <c r="B886" t="s">
        <v>606</v>
      </c>
      <c r="C886" t="s">
        <v>607</v>
      </c>
      <c r="D886" t="s">
        <v>610</v>
      </c>
      <c r="E886"/>
      <c r="F886" t="s">
        <v>140</v>
      </c>
      <c r="G886" t="s">
        <v>58</v>
      </c>
      <c r="H886" t="s">
        <v>102</v>
      </c>
      <c r="I886">
        <v>0.33844999999999997</v>
      </c>
      <c r="J886">
        <v>0.34922999999999998</v>
      </c>
      <c r="K886" s="50">
        <f>defra_con[[#This Row],[GHG Conversion Factor 2025]]/defra_con[[#This Row],[GHG Conversion Factor 2024]]-1</f>
        <v>-3.0867909400681515E-2</v>
      </c>
    </row>
    <row r="887" spans="1:11" ht="15" hidden="1" x14ac:dyDescent="0.35">
      <c r="A887" t="s">
        <v>97</v>
      </c>
      <c r="B887" t="s">
        <v>606</v>
      </c>
      <c r="C887" t="s">
        <v>607</v>
      </c>
      <c r="D887" t="s">
        <v>610</v>
      </c>
      <c r="E887"/>
      <c r="F887" t="s">
        <v>135</v>
      </c>
      <c r="G887" t="s">
        <v>58</v>
      </c>
      <c r="H887" t="s">
        <v>102</v>
      </c>
      <c r="I887">
        <v>0</v>
      </c>
      <c r="J887"/>
      <c r="K887" s="50" t="e">
        <f>defra_con[[#This Row],[GHG Conversion Factor 2025]]/defra_con[[#This Row],[GHG Conversion Factor 2024]]-1</f>
        <v>#DIV/0!</v>
      </c>
    </row>
    <row r="888" spans="1:11" ht="15" hidden="1" x14ac:dyDescent="0.35">
      <c r="A888" t="s">
        <v>97</v>
      </c>
      <c r="B888" t="s">
        <v>606</v>
      </c>
      <c r="C888" t="s">
        <v>607</v>
      </c>
      <c r="D888" t="s">
        <v>610</v>
      </c>
      <c r="E888"/>
      <c r="F888" t="s">
        <v>172</v>
      </c>
      <c r="G888" t="s">
        <v>58</v>
      </c>
      <c r="H888" t="s">
        <v>102</v>
      </c>
      <c r="I888">
        <v>0</v>
      </c>
      <c r="J888"/>
      <c r="K888" s="50" t="e">
        <f>defra_con[[#This Row],[GHG Conversion Factor 2025]]/defra_con[[#This Row],[GHG Conversion Factor 2024]]-1</f>
        <v>#DIV/0!</v>
      </c>
    </row>
    <row r="889" spans="1:11" ht="15" hidden="1" x14ac:dyDescent="0.35">
      <c r="A889" t="s">
        <v>97</v>
      </c>
      <c r="B889" t="s">
        <v>606</v>
      </c>
      <c r="C889" t="s">
        <v>607</v>
      </c>
      <c r="D889" t="s">
        <v>610</v>
      </c>
      <c r="E889"/>
      <c r="F889" t="s">
        <v>261</v>
      </c>
      <c r="G889" t="s">
        <v>58</v>
      </c>
      <c r="H889" t="s">
        <v>102</v>
      </c>
      <c r="I889">
        <v>0</v>
      </c>
      <c r="J889"/>
      <c r="K889" s="50" t="e">
        <f>defra_con[[#This Row],[GHG Conversion Factor 2025]]/defra_con[[#This Row],[GHG Conversion Factor 2024]]-1</f>
        <v>#DIV/0!</v>
      </c>
    </row>
    <row r="890" spans="1:11" ht="15" hidden="1" x14ac:dyDescent="0.35">
      <c r="A890" t="s">
        <v>97</v>
      </c>
      <c r="B890" t="s">
        <v>606</v>
      </c>
      <c r="C890" t="s">
        <v>607</v>
      </c>
      <c r="D890" t="s">
        <v>610</v>
      </c>
      <c r="E890"/>
      <c r="F890" t="s">
        <v>266</v>
      </c>
      <c r="G890" t="s">
        <v>58</v>
      </c>
      <c r="H890" t="s">
        <v>102</v>
      </c>
      <c r="I890">
        <v>0.13055</v>
      </c>
      <c r="J890">
        <v>0.13292000000000001</v>
      </c>
      <c r="K890" s="50">
        <f>defra_con[[#This Row],[GHG Conversion Factor 2025]]/defra_con[[#This Row],[GHG Conversion Factor 2024]]-1</f>
        <v>-1.7830273848931766E-2</v>
      </c>
    </row>
    <row r="891" spans="1:11" ht="15" hidden="1" x14ac:dyDescent="0.35">
      <c r="A891" t="s">
        <v>97</v>
      </c>
      <c r="B891" t="s">
        <v>606</v>
      </c>
      <c r="C891" t="s">
        <v>607</v>
      </c>
      <c r="D891" t="s">
        <v>610</v>
      </c>
      <c r="E891"/>
      <c r="F891" t="s">
        <v>269</v>
      </c>
      <c r="G891" t="s">
        <v>58</v>
      </c>
      <c r="H891" t="s">
        <v>102</v>
      </c>
      <c r="I891">
        <v>0</v>
      </c>
      <c r="J891">
        <v>0</v>
      </c>
      <c r="K891" s="50" t="e">
        <f>defra_con[[#This Row],[GHG Conversion Factor 2025]]/defra_con[[#This Row],[GHG Conversion Factor 2024]]-1</f>
        <v>#DIV/0!</v>
      </c>
    </row>
    <row r="892" spans="1:11" ht="15" hidden="1" x14ac:dyDescent="0.35">
      <c r="A892" t="s">
        <v>97</v>
      </c>
      <c r="B892" t="s">
        <v>606</v>
      </c>
      <c r="C892" t="s">
        <v>607</v>
      </c>
      <c r="D892" t="s">
        <v>610</v>
      </c>
      <c r="E892"/>
      <c r="F892" t="s">
        <v>113</v>
      </c>
      <c r="G892" t="s">
        <v>605</v>
      </c>
      <c r="H892" t="s">
        <v>102</v>
      </c>
      <c r="I892">
        <v>0.44866</v>
      </c>
      <c r="J892">
        <v>0.44041999999999998</v>
      </c>
      <c r="K892" s="50">
        <f>defra_con[[#This Row],[GHG Conversion Factor 2025]]/defra_con[[#This Row],[GHG Conversion Factor 2024]]-1</f>
        <v>1.870941374142876E-2</v>
      </c>
    </row>
    <row r="893" spans="1:11" ht="15" hidden="1" x14ac:dyDescent="0.35">
      <c r="A893" t="s">
        <v>97</v>
      </c>
      <c r="B893" t="s">
        <v>606</v>
      </c>
      <c r="C893" t="s">
        <v>607</v>
      </c>
      <c r="D893" t="s">
        <v>610</v>
      </c>
      <c r="E893"/>
      <c r="F893" t="s">
        <v>140</v>
      </c>
      <c r="G893" t="s">
        <v>605</v>
      </c>
      <c r="H893" t="s">
        <v>102</v>
      </c>
      <c r="I893">
        <v>0.54468000000000005</v>
      </c>
      <c r="J893">
        <v>0.56201000000000001</v>
      </c>
      <c r="K893" s="50">
        <f>defra_con[[#This Row],[GHG Conversion Factor 2025]]/defra_con[[#This Row],[GHG Conversion Factor 2024]]-1</f>
        <v>-3.0835750253554117E-2</v>
      </c>
    </row>
    <row r="894" spans="1:11" ht="15" hidden="1" x14ac:dyDescent="0.35">
      <c r="A894" t="s">
        <v>97</v>
      </c>
      <c r="B894" t="s">
        <v>606</v>
      </c>
      <c r="C894" t="s">
        <v>607</v>
      </c>
      <c r="D894" t="s">
        <v>610</v>
      </c>
      <c r="E894"/>
      <c r="F894" t="s">
        <v>135</v>
      </c>
      <c r="G894" t="s">
        <v>605</v>
      </c>
      <c r="H894" t="s">
        <v>102</v>
      </c>
      <c r="I894">
        <v>0</v>
      </c>
      <c r="J894"/>
      <c r="K894" s="50" t="e">
        <f>defra_con[[#This Row],[GHG Conversion Factor 2025]]/defra_con[[#This Row],[GHG Conversion Factor 2024]]-1</f>
        <v>#DIV/0!</v>
      </c>
    </row>
    <row r="895" spans="1:11" ht="15" hidden="1" x14ac:dyDescent="0.35">
      <c r="A895" t="s">
        <v>97</v>
      </c>
      <c r="B895" t="s">
        <v>606</v>
      </c>
      <c r="C895" t="s">
        <v>607</v>
      </c>
      <c r="D895" t="s">
        <v>610</v>
      </c>
      <c r="E895"/>
      <c r="F895" t="s">
        <v>172</v>
      </c>
      <c r="G895" t="s">
        <v>605</v>
      </c>
      <c r="H895" t="s">
        <v>102</v>
      </c>
      <c r="I895">
        <v>0</v>
      </c>
      <c r="J895"/>
      <c r="K895" s="50" t="e">
        <f>defra_con[[#This Row],[GHG Conversion Factor 2025]]/defra_con[[#This Row],[GHG Conversion Factor 2024]]-1</f>
        <v>#DIV/0!</v>
      </c>
    </row>
    <row r="896" spans="1:11" ht="15" hidden="1" x14ac:dyDescent="0.35">
      <c r="A896" t="s">
        <v>97</v>
      </c>
      <c r="B896" t="s">
        <v>606</v>
      </c>
      <c r="C896" t="s">
        <v>607</v>
      </c>
      <c r="D896" t="s">
        <v>610</v>
      </c>
      <c r="E896"/>
      <c r="F896" t="s">
        <v>261</v>
      </c>
      <c r="G896" t="s">
        <v>605</v>
      </c>
      <c r="H896" t="s">
        <v>102</v>
      </c>
      <c r="I896">
        <v>0</v>
      </c>
      <c r="J896"/>
      <c r="K896" s="50" t="e">
        <f>defra_con[[#This Row],[GHG Conversion Factor 2025]]/defra_con[[#This Row],[GHG Conversion Factor 2024]]-1</f>
        <v>#DIV/0!</v>
      </c>
    </row>
    <row r="897" spans="1:11" ht="15" hidden="1" x14ac:dyDescent="0.35">
      <c r="A897" t="s">
        <v>97</v>
      </c>
      <c r="B897" t="s">
        <v>606</v>
      </c>
      <c r="C897" t="s">
        <v>607</v>
      </c>
      <c r="D897" t="s">
        <v>610</v>
      </c>
      <c r="E897"/>
      <c r="F897" t="s">
        <v>266</v>
      </c>
      <c r="G897" t="s">
        <v>605</v>
      </c>
      <c r="H897" t="s">
        <v>102</v>
      </c>
      <c r="I897">
        <v>0.21010000000000001</v>
      </c>
      <c r="J897">
        <v>0.21390999999999999</v>
      </c>
      <c r="K897" s="50">
        <f>defra_con[[#This Row],[GHG Conversion Factor 2025]]/defra_con[[#This Row],[GHG Conversion Factor 2024]]-1</f>
        <v>-1.7811229021551078E-2</v>
      </c>
    </row>
    <row r="898" spans="1:11" ht="15" hidden="1" x14ac:dyDescent="0.35">
      <c r="A898" t="s">
        <v>97</v>
      </c>
      <c r="B898" t="s">
        <v>606</v>
      </c>
      <c r="C898" t="s">
        <v>607</v>
      </c>
      <c r="D898" t="s">
        <v>610</v>
      </c>
      <c r="E898"/>
      <c r="F898" t="s">
        <v>269</v>
      </c>
      <c r="G898" t="s">
        <v>605</v>
      </c>
      <c r="H898" t="s">
        <v>102</v>
      </c>
      <c r="I898">
        <v>0</v>
      </c>
      <c r="J898">
        <v>0</v>
      </c>
      <c r="K898" s="50" t="e">
        <f>defra_con[[#This Row],[GHG Conversion Factor 2025]]/defra_con[[#This Row],[GHG Conversion Factor 2024]]-1</f>
        <v>#DIV/0!</v>
      </c>
    </row>
    <row r="899" spans="1:11" ht="15" hidden="1" x14ac:dyDescent="0.35">
      <c r="A899" t="s">
        <v>97</v>
      </c>
      <c r="B899" t="s">
        <v>606</v>
      </c>
      <c r="C899" t="s">
        <v>607</v>
      </c>
      <c r="D899" t="s">
        <v>611</v>
      </c>
      <c r="E899"/>
      <c r="F899" t="s">
        <v>113</v>
      </c>
      <c r="G899" t="s">
        <v>58</v>
      </c>
      <c r="H899" t="s">
        <v>102</v>
      </c>
      <c r="I899">
        <v>0.25561</v>
      </c>
      <c r="J899">
        <v>0.25023000000000001</v>
      </c>
      <c r="K899" s="50">
        <f>defra_con[[#This Row],[GHG Conversion Factor 2025]]/defra_con[[#This Row],[GHG Conversion Factor 2024]]-1</f>
        <v>2.1500219797786047E-2</v>
      </c>
    </row>
    <row r="900" spans="1:11" ht="15" hidden="1" x14ac:dyDescent="0.35">
      <c r="A900" t="s">
        <v>97</v>
      </c>
      <c r="B900" t="s">
        <v>606</v>
      </c>
      <c r="C900" t="s">
        <v>607</v>
      </c>
      <c r="D900" t="s">
        <v>611</v>
      </c>
      <c r="E900"/>
      <c r="F900" t="s">
        <v>140</v>
      </c>
      <c r="G900" t="s">
        <v>58</v>
      </c>
      <c r="H900" t="s">
        <v>102</v>
      </c>
      <c r="I900">
        <v>0.21335000000000001</v>
      </c>
      <c r="J900">
        <v>0.22095000000000001</v>
      </c>
      <c r="K900" s="50">
        <f>defra_con[[#This Row],[GHG Conversion Factor 2025]]/defra_con[[#This Row],[GHG Conversion Factor 2024]]-1</f>
        <v>-3.439692238062908E-2</v>
      </c>
    </row>
    <row r="901" spans="1:11" ht="15" hidden="1" x14ac:dyDescent="0.35">
      <c r="A901" t="s">
        <v>97</v>
      </c>
      <c r="B901" t="s">
        <v>606</v>
      </c>
      <c r="C901" t="s">
        <v>607</v>
      </c>
      <c r="D901" t="s">
        <v>611</v>
      </c>
      <c r="E901"/>
      <c r="F901" t="s">
        <v>135</v>
      </c>
      <c r="G901" t="s">
        <v>58</v>
      </c>
      <c r="H901" t="s">
        <v>102</v>
      </c>
      <c r="I901">
        <v>0.25113000000000002</v>
      </c>
      <c r="J901">
        <v>0.25119999999999998</v>
      </c>
      <c r="K901" s="50">
        <f>defra_con[[#This Row],[GHG Conversion Factor 2025]]/defra_con[[#This Row],[GHG Conversion Factor 2024]]-1</f>
        <v>-2.7866242038199207E-4</v>
      </c>
    </row>
    <row r="902" spans="1:11" ht="15" hidden="1" x14ac:dyDescent="0.35">
      <c r="A902" t="s">
        <v>97</v>
      </c>
      <c r="B902" t="s">
        <v>606</v>
      </c>
      <c r="C902" t="s">
        <v>607</v>
      </c>
      <c r="D902" t="s">
        <v>611</v>
      </c>
      <c r="E902"/>
      <c r="F902" t="s">
        <v>172</v>
      </c>
      <c r="G902" t="s">
        <v>58</v>
      </c>
      <c r="H902" t="s">
        <v>102</v>
      </c>
      <c r="I902">
        <v>0.27610000000000001</v>
      </c>
      <c r="J902">
        <v>0.27617000000000003</v>
      </c>
      <c r="K902" s="50">
        <f>defra_con[[#This Row],[GHG Conversion Factor 2025]]/defra_con[[#This Row],[GHG Conversion Factor 2024]]-1</f>
        <v>-2.5346706738604841E-4</v>
      </c>
    </row>
    <row r="903" spans="1:11" ht="15" hidden="1" x14ac:dyDescent="0.35">
      <c r="A903" t="s">
        <v>97</v>
      </c>
      <c r="B903" t="s">
        <v>606</v>
      </c>
      <c r="C903" t="s">
        <v>607</v>
      </c>
      <c r="D903" t="s">
        <v>611</v>
      </c>
      <c r="E903"/>
      <c r="F903" t="s">
        <v>261</v>
      </c>
      <c r="G903" t="s">
        <v>58</v>
      </c>
      <c r="H903" t="s">
        <v>102</v>
      </c>
      <c r="I903">
        <v>0.25430000000000003</v>
      </c>
      <c r="J903">
        <v>0.24934000000000001</v>
      </c>
      <c r="K903" s="50">
        <f>defra_con[[#This Row],[GHG Conversion Factor 2025]]/defra_con[[#This Row],[GHG Conversion Factor 2024]]-1</f>
        <v>1.9892516242881353E-2</v>
      </c>
    </row>
    <row r="904" spans="1:11" ht="15" hidden="1" x14ac:dyDescent="0.35">
      <c r="A904" t="s">
        <v>97</v>
      </c>
      <c r="B904" t="s">
        <v>606</v>
      </c>
      <c r="C904" t="s">
        <v>607</v>
      </c>
      <c r="D904" t="s">
        <v>611</v>
      </c>
      <c r="E904"/>
      <c r="F904" t="s">
        <v>266</v>
      </c>
      <c r="G904" t="s">
        <v>58</v>
      </c>
      <c r="H904" t="s">
        <v>102</v>
      </c>
      <c r="I904">
        <v>0.13055</v>
      </c>
      <c r="J904">
        <v>0.13292000000000001</v>
      </c>
      <c r="K904" s="50">
        <f>defra_con[[#This Row],[GHG Conversion Factor 2025]]/defra_con[[#This Row],[GHG Conversion Factor 2024]]-1</f>
        <v>-1.7830273848931766E-2</v>
      </c>
    </row>
    <row r="905" spans="1:11" ht="15" hidden="1" x14ac:dyDescent="0.35">
      <c r="A905" t="s">
        <v>97</v>
      </c>
      <c r="B905" t="s">
        <v>606</v>
      </c>
      <c r="C905" t="s">
        <v>607</v>
      </c>
      <c r="D905" t="s">
        <v>611</v>
      </c>
      <c r="E905"/>
      <c r="F905" t="s">
        <v>269</v>
      </c>
      <c r="G905" t="s">
        <v>58</v>
      </c>
      <c r="H905" t="s">
        <v>102</v>
      </c>
      <c r="I905">
        <v>0</v>
      </c>
      <c r="J905">
        <v>0</v>
      </c>
      <c r="K905" s="50" t="e">
        <f>defra_con[[#This Row],[GHG Conversion Factor 2025]]/defra_con[[#This Row],[GHG Conversion Factor 2024]]-1</f>
        <v>#DIV/0!</v>
      </c>
    </row>
    <row r="906" spans="1:11" ht="15" hidden="1" x14ac:dyDescent="0.35">
      <c r="A906" t="s">
        <v>97</v>
      </c>
      <c r="B906" t="s">
        <v>606</v>
      </c>
      <c r="C906" t="s">
        <v>607</v>
      </c>
      <c r="D906" t="s">
        <v>611</v>
      </c>
      <c r="E906"/>
      <c r="F906" t="s">
        <v>113</v>
      </c>
      <c r="G906" t="s">
        <v>605</v>
      </c>
      <c r="H906" t="s">
        <v>102</v>
      </c>
      <c r="I906">
        <v>0.41138000000000002</v>
      </c>
      <c r="J906">
        <v>0.40272999999999998</v>
      </c>
      <c r="K906" s="50">
        <f>defra_con[[#This Row],[GHG Conversion Factor 2025]]/defra_con[[#This Row],[GHG Conversion Factor 2024]]-1</f>
        <v>2.1478409852754954E-2</v>
      </c>
    </row>
    <row r="907" spans="1:11" ht="15" hidden="1" x14ac:dyDescent="0.35">
      <c r="A907" t="s">
        <v>97</v>
      </c>
      <c r="B907" t="s">
        <v>606</v>
      </c>
      <c r="C907" t="s">
        <v>607</v>
      </c>
      <c r="D907" t="s">
        <v>611</v>
      </c>
      <c r="E907"/>
      <c r="F907" t="s">
        <v>140</v>
      </c>
      <c r="G907" t="s">
        <v>605</v>
      </c>
      <c r="H907" t="s">
        <v>102</v>
      </c>
      <c r="I907">
        <v>0.34336</v>
      </c>
      <c r="J907">
        <v>0.35558000000000001</v>
      </c>
      <c r="K907" s="50">
        <f>defra_con[[#This Row],[GHG Conversion Factor 2025]]/defra_con[[#This Row],[GHG Conversion Factor 2024]]-1</f>
        <v>-3.4366387310872382E-2</v>
      </c>
    </row>
    <row r="908" spans="1:11" ht="15" hidden="1" x14ac:dyDescent="0.35">
      <c r="A908" t="s">
        <v>97</v>
      </c>
      <c r="B908" t="s">
        <v>606</v>
      </c>
      <c r="C908" t="s">
        <v>607</v>
      </c>
      <c r="D908" t="s">
        <v>611</v>
      </c>
      <c r="E908"/>
      <c r="F908" t="s">
        <v>135</v>
      </c>
      <c r="G908" t="s">
        <v>605</v>
      </c>
      <c r="H908" t="s">
        <v>102</v>
      </c>
      <c r="I908">
        <v>0.40415000000000001</v>
      </c>
      <c r="J908">
        <v>0.40426000000000001</v>
      </c>
      <c r="K908" s="50">
        <f>defra_con[[#This Row],[GHG Conversion Factor 2025]]/defra_con[[#This Row],[GHG Conversion Factor 2024]]-1</f>
        <v>-2.7210211250183747E-4</v>
      </c>
    </row>
    <row r="909" spans="1:11" ht="15" hidden="1" x14ac:dyDescent="0.35">
      <c r="A909" t="s">
        <v>97</v>
      </c>
      <c r="B909" t="s">
        <v>606</v>
      </c>
      <c r="C909" t="s">
        <v>607</v>
      </c>
      <c r="D909" t="s">
        <v>611</v>
      </c>
      <c r="E909"/>
      <c r="F909" t="s">
        <v>172</v>
      </c>
      <c r="G909" t="s">
        <v>605</v>
      </c>
      <c r="H909" t="s">
        <v>102</v>
      </c>
      <c r="I909">
        <v>0.44433</v>
      </c>
      <c r="J909">
        <v>0.44446000000000002</v>
      </c>
      <c r="K909" s="50">
        <f>defra_con[[#This Row],[GHG Conversion Factor 2025]]/defra_con[[#This Row],[GHG Conversion Factor 2024]]-1</f>
        <v>-2.9248976285833894E-4</v>
      </c>
    </row>
    <row r="910" spans="1:11" ht="15" hidden="1" x14ac:dyDescent="0.35">
      <c r="A910" t="s">
        <v>97</v>
      </c>
      <c r="B910" t="s">
        <v>606</v>
      </c>
      <c r="C910" t="s">
        <v>607</v>
      </c>
      <c r="D910" t="s">
        <v>611</v>
      </c>
      <c r="E910"/>
      <c r="F910" t="s">
        <v>261</v>
      </c>
      <c r="G910" t="s">
        <v>605</v>
      </c>
      <c r="H910" t="s">
        <v>102</v>
      </c>
      <c r="I910">
        <v>0.40926000000000001</v>
      </c>
      <c r="J910">
        <v>0.40127000000000002</v>
      </c>
      <c r="K910" s="50">
        <f>defra_con[[#This Row],[GHG Conversion Factor 2025]]/defra_con[[#This Row],[GHG Conversion Factor 2024]]-1</f>
        <v>1.9911780098188281E-2</v>
      </c>
    </row>
    <row r="911" spans="1:11" ht="15" hidden="1" x14ac:dyDescent="0.35">
      <c r="A911" t="s">
        <v>97</v>
      </c>
      <c r="B911" t="s">
        <v>606</v>
      </c>
      <c r="C911" t="s">
        <v>607</v>
      </c>
      <c r="D911" t="s">
        <v>611</v>
      </c>
      <c r="E911"/>
      <c r="F911" t="s">
        <v>266</v>
      </c>
      <c r="G911" t="s">
        <v>605</v>
      </c>
      <c r="H911" t="s">
        <v>102</v>
      </c>
      <c r="I911">
        <v>0.21010000000000001</v>
      </c>
      <c r="J911">
        <v>0.21390999999999999</v>
      </c>
      <c r="K911" s="50">
        <f>defra_con[[#This Row],[GHG Conversion Factor 2025]]/defra_con[[#This Row],[GHG Conversion Factor 2024]]-1</f>
        <v>-1.7811229021551078E-2</v>
      </c>
    </row>
    <row r="912" spans="1:11" ht="15" hidden="1" x14ac:dyDescent="0.35">
      <c r="A912" t="s">
        <v>97</v>
      </c>
      <c r="B912" t="s">
        <v>606</v>
      </c>
      <c r="C912" t="s">
        <v>607</v>
      </c>
      <c r="D912" t="s">
        <v>611</v>
      </c>
      <c r="E912"/>
      <c r="F912" t="s">
        <v>269</v>
      </c>
      <c r="G912" t="s">
        <v>605</v>
      </c>
      <c r="H912" t="s">
        <v>102</v>
      </c>
      <c r="I912">
        <v>0</v>
      </c>
      <c r="J912">
        <v>0</v>
      </c>
      <c r="K912" s="50" t="e">
        <f>defra_con[[#This Row],[GHG Conversion Factor 2025]]/defra_con[[#This Row],[GHG Conversion Factor 2024]]-1</f>
        <v>#DIV/0!</v>
      </c>
    </row>
    <row r="913" spans="1:11" ht="15" hidden="1" x14ac:dyDescent="0.35">
      <c r="A913" t="s">
        <v>97</v>
      </c>
      <c r="B913" t="s">
        <v>606</v>
      </c>
      <c r="C913" t="s">
        <v>612</v>
      </c>
      <c r="D913" t="s">
        <v>613</v>
      </c>
      <c r="E913"/>
      <c r="F913" t="s">
        <v>614</v>
      </c>
      <c r="G913" t="s">
        <v>58</v>
      </c>
      <c r="H913" t="s">
        <v>102</v>
      </c>
      <c r="I913">
        <v>0.46138000000000001</v>
      </c>
      <c r="J913">
        <v>0.45379999999999998</v>
      </c>
      <c r="K913" s="50">
        <f>defra_con[[#This Row],[GHG Conversion Factor 2025]]/defra_con[[#This Row],[GHG Conversion Factor 2024]]-1</f>
        <v>1.6703393565447477E-2</v>
      </c>
    </row>
    <row r="914" spans="1:11" ht="15" hidden="1" x14ac:dyDescent="0.35">
      <c r="A914" t="s">
        <v>97</v>
      </c>
      <c r="B914" t="s">
        <v>606</v>
      </c>
      <c r="C914" t="s">
        <v>612</v>
      </c>
      <c r="D914" t="s">
        <v>613</v>
      </c>
      <c r="E914"/>
      <c r="F914" t="s">
        <v>615</v>
      </c>
      <c r="G914" t="s">
        <v>58</v>
      </c>
      <c r="H914" t="s">
        <v>102</v>
      </c>
      <c r="I914">
        <v>0.50102999999999998</v>
      </c>
      <c r="J914">
        <v>0.49279000000000001</v>
      </c>
      <c r="K914" s="50">
        <f>defra_con[[#This Row],[GHG Conversion Factor 2025]]/defra_con[[#This Row],[GHG Conversion Factor 2024]]-1</f>
        <v>1.6721118529190893E-2</v>
      </c>
    </row>
    <row r="915" spans="1:11" ht="15" hidden="1" x14ac:dyDescent="0.35">
      <c r="A915" t="s">
        <v>97</v>
      </c>
      <c r="B915" t="s">
        <v>606</v>
      </c>
      <c r="C915" t="s">
        <v>612</v>
      </c>
      <c r="D915" t="s">
        <v>613</v>
      </c>
      <c r="E915"/>
      <c r="F915" t="s">
        <v>616</v>
      </c>
      <c r="G915" t="s">
        <v>58</v>
      </c>
      <c r="H915" t="s">
        <v>102</v>
      </c>
      <c r="I915">
        <v>0.54068000000000005</v>
      </c>
      <c r="J915">
        <v>0.53178000000000003</v>
      </c>
      <c r="K915" s="50">
        <f>defra_con[[#This Row],[GHG Conversion Factor 2025]]/defra_con[[#This Row],[GHG Conversion Factor 2024]]-1</f>
        <v>1.6736244311557513E-2</v>
      </c>
    </row>
    <row r="916" spans="1:11" ht="15" hidden="1" x14ac:dyDescent="0.35">
      <c r="A916" t="s">
        <v>97</v>
      </c>
      <c r="B916" t="s">
        <v>606</v>
      </c>
      <c r="C916" t="s">
        <v>612</v>
      </c>
      <c r="D916" t="s">
        <v>613</v>
      </c>
      <c r="E916"/>
      <c r="F916" t="s">
        <v>617</v>
      </c>
      <c r="G916" t="s">
        <v>58</v>
      </c>
      <c r="H916" t="s">
        <v>102</v>
      </c>
      <c r="I916">
        <v>0.49547999999999998</v>
      </c>
      <c r="J916">
        <v>0.48732999999999999</v>
      </c>
      <c r="K916" s="50">
        <f>defra_con[[#This Row],[GHG Conversion Factor 2025]]/defra_con[[#This Row],[GHG Conversion Factor 2024]]-1</f>
        <v>1.6723780600414573E-2</v>
      </c>
    </row>
    <row r="917" spans="1:11" ht="15" hidden="1" x14ac:dyDescent="0.35">
      <c r="A917" t="s">
        <v>97</v>
      </c>
      <c r="B917" t="s">
        <v>606</v>
      </c>
      <c r="C917" t="s">
        <v>612</v>
      </c>
      <c r="D917" t="s">
        <v>613</v>
      </c>
      <c r="E917"/>
      <c r="F917" t="s">
        <v>614</v>
      </c>
      <c r="G917" t="s">
        <v>605</v>
      </c>
      <c r="H917" t="s">
        <v>102</v>
      </c>
      <c r="I917">
        <v>0.74251</v>
      </c>
      <c r="J917">
        <v>0.73031000000000001</v>
      </c>
      <c r="K917" s="50">
        <f>defra_con[[#This Row],[GHG Conversion Factor 2025]]/defra_con[[#This Row],[GHG Conversion Factor 2024]]-1</f>
        <v>1.6705234763319643E-2</v>
      </c>
    </row>
    <row r="918" spans="1:11" ht="15" hidden="1" x14ac:dyDescent="0.35">
      <c r="A918" t="s">
        <v>97</v>
      </c>
      <c r="B918" t="s">
        <v>606</v>
      </c>
      <c r="C918" t="s">
        <v>612</v>
      </c>
      <c r="D918" t="s">
        <v>613</v>
      </c>
      <c r="E918"/>
      <c r="F918" t="s">
        <v>615</v>
      </c>
      <c r="G918" t="s">
        <v>605</v>
      </c>
      <c r="H918" t="s">
        <v>102</v>
      </c>
      <c r="I918">
        <v>0.80632000000000004</v>
      </c>
      <c r="J918">
        <v>0.79305999999999999</v>
      </c>
      <c r="K918" s="50">
        <f>defra_con[[#This Row],[GHG Conversion Factor 2025]]/defra_con[[#This Row],[GHG Conversion Factor 2024]]-1</f>
        <v>1.6720046402542099E-2</v>
      </c>
    </row>
    <row r="919" spans="1:11" ht="15" hidden="1" x14ac:dyDescent="0.35">
      <c r="A919" t="s">
        <v>97</v>
      </c>
      <c r="B919" t="s">
        <v>606</v>
      </c>
      <c r="C919" t="s">
        <v>612</v>
      </c>
      <c r="D919" t="s">
        <v>613</v>
      </c>
      <c r="E919"/>
      <c r="F919" t="s">
        <v>616</v>
      </c>
      <c r="G919" t="s">
        <v>605</v>
      </c>
      <c r="H919" t="s">
        <v>102</v>
      </c>
      <c r="I919">
        <v>0.87012</v>
      </c>
      <c r="J919">
        <v>0.85580000000000001</v>
      </c>
      <c r="K919" s="50">
        <f>defra_con[[#This Row],[GHG Conversion Factor 2025]]/defra_con[[#This Row],[GHG Conversion Factor 2024]]-1</f>
        <v>1.6732881514372577E-2</v>
      </c>
    </row>
    <row r="920" spans="1:11" ht="15" hidden="1" x14ac:dyDescent="0.35">
      <c r="A920" t="s">
        <v>97</v>
      </c>
      <c r="B920" t="s">
        <v>606</v>
      </c>
      <c r="C920" t="s">
        <v>612</v>
      </c>
      <c r="D920" t="s">
        <v>613</v>
      </c>
      <c r="E920"/>
      <c r="F920" t="s">
        <v>617</v>
      </c>
      <c r="G920" t="s">
        <v>605</v>
      </c>
      <c r="H920" t="s">
        <v>102</v>
      </c>
      <c r="I920">
        <v>0.79737999999999998</v>
      </c>
      <c r="J920">
        <v>0.78427000000000002</v>
      </c>
      <c r="K920" s="50">
        <f>defra_con[[#This Row],[GHG Conversion Factor 2025]]/defra_con[[#This Row],[GHG Conversion Factor 2024]]-1</f>
        <v>1.6716181927142415E-2</v>
      </c>
    </row>
    <row r="921" spans="1:11" ht="15" hidden="1" x14ac:dyDescent="0.35">
      <c r="A921" t="s">
        <v>97</v>
      </c>
      <c r="B921" t="s">
        <v>606</v>
      </c>
      <c r="C921" t="s">
        <v>612</v>
      </c>
      <c r="D921" t="s">
        <v>618</v>
      </c>
      <c r="E921"/>
      <c r="F921" t="s">
        <v>614</v>
      </c>
      <c r="G921" t="s">
        <v>58</v>
      </c>
      <c r="H921" t="s">
        <v>102</v>
      </c>
      <c r="I921">
        <v>0.55061000000000004</v>
      </c>
      <c r="J921">
        <v>0.54425999999999997</v>
      </c>
      <c r="K921" s="50">
        <f>defra_con[[#This Row],[GHG Conversion Factor 2025]]/defra_con[[#This Row],[GHG Conversion Factor 2024]]-1</f>
        <v>1.166721787381042E-2</v>
      </c>
    </row>
    <row r="922" spans="1:11" ht="15" hidden="1" x14ac:dyDescent="0.35">
      <c r="A922" t="s">
        <v>97</v>
      </c>
      <c r="B922" t="s">
        <v>606</v>
      </c>
      <c r="C922" t="s">
        <v>612</v>
      </c>
      <c r="D922" t="s">
        <v>618</v>
      </c>
      <c r="E922"/>
      <c r="F922" t="s">
        <v>615</v>
      </c>
      <c r="G922" t="s">
        <v>58</v>
      </c>
      <c r="H922" t="s">
        <v>102</v>
      </c>
      <c r="I922">
        <v>0.62831999999999999</v>
      </c>
      <c r="J922">
        <v>0.62105999999999995</v>
      </c>
      <c r="K922" s="50">
        <f>defra_con[[#This Row],[GHG Conversion Factor 2025]]/defra_con[[#This Row],[GHG Conversion Factor 2024]]-1</f>
        <v>1.1689691817215797E-2</v>
      </c>
    </row>
    <row r="923" spans="1:11" ht="15" hidden="1" x14ac:dyDescent="0.35">
      <c r="A923" t="s">
        <v>97</v>
      </c>
      <c r="B923" t="s">
        <v>606</v>
      </c>
      <c r="C923" t="s">
        <v>612</v>
      </c>
      <c r="D923" t="s">
        <v>618</v>
      </c>
      <c r="E923"/>
      <c r="F923" t="s">
        <v>616</v>
      </c>
      <c r="G923" t="s">
        <v>58</v>
      </c>
      <c r="H923" t="s">
        <v>102</v>
      </c>
      <c r="I923">
        <v>0.70603000000000005</v>
      </c>
      <c r="J923">
        <v>0.69786999999999999</v>
      </c>
      <c r="K923" s="50">
        <f>defra_con[[#This Row],[GHG Conversion Factor 2025]]/defra_con[[#This Row],[GHG Conversion Factor 2024]]-1</f>
        <v>1.1692722140226763E-2</v>
      </c>
    </row>
    <row r="924" spans="1:11" ht="15" hidden="1" x14ac:dyDescent="0.35">
      <c r="A924" t="s">
        <v>97</v>
      </c>
      <c r="B924" t="s">
        <v>606</v>
      </c>
      <c r="C924" t="s">
        <v>612</v>
      </c>
      <c r="D924" t="s">
        <v>618</v>
      </c>
      <c r="E924"/>
      <c r="F924" t="s">
        <v>617</v>
      </c>
      <c r="G924" t="s">
        <v>58</v>
      </c>
      <c r="H924" t="s">
        <v>102</v>
      </c>
      <c r="I924">
        <v>0.60501000000000005</v>
      </c>
      <c r="J924">
        <v>0.59494999999999998</v>
      </c>
      <c r="K924" s="50">
        <f>defra_con[[#This Row],[GHG Conversion Factor 2025]]/defra_con[[#This Row],[GHG Conversion Factor 2024]]-1</f>
        <v>1.6908983948231038E-2</v>
      </c>
    </row>
    <row r="925" spans="1:11" ht="15" hidden="1" x14ac:dyDescent="0.35">
      <c r="A925" t="s">
        <v>97</v>
      </c>
      <c r="B925" t="s">
        <v>606</v>
      </c>
      <c r="C925" t="s">
        <v>612</v>
      </c>
      <c r="D925" t="s">
        <v>618</v>
      </c>
      <c r="E925"/>
      <c r="F925" t="s">
        <v>614</v>
      </c>
      <c r="G925" t="s">
        <v>605</v>
      </c>
      <c r="H925" t="s">
        <v>102</v>
      </c>
      <c r="I925">
        <v>0.88612000000000002</v>
      </c>
      <c r="J925">
        <v>0.87590999999999997</v>
      </c>
      <c r="K925" s="50">
        <f>defra_con[[#This Row],[GHG Conversion Factor 2025]]/defra_con[[#This Row],[GHG Conversion Factor 2024]]-1</f>
        <v>1.1656448721900636E-2</v>
      </c>
    </row>
    <row r="926" spans="1:11" ht="15" hidden="1" x14ac:dyDescent="0.35">
      <c r="A926" t="s">
        <v>97</v>
      </c>
      <c r="B926" t="s">
        <v>606</v>
      </c>
      <c r="C926" t="s">
        <v>612</v>
      </c>
      <c r="D926" t="s">
        <v>618</v>
      </c>
      <c r="E926"/>
      <c r="F926" t="s">
        <v>615</v>
      </c>
      <c r="G926" t="s">
        <v>605</v>
      </c>
      <c r="H926" t="s">
        <v>102</v>
      </c>
      <c r="I926">
        <v>1.01119</v>
      </c>
      <c r="J926">
        <v>0.99951999999999996</v>
      </c>
      <c r="K926" s="50">
        <f>defra_con[[#This Row],[GHG Conversion Factor 2025]]/defra_con[[#This Row],[GHG Conversion Factor 2024]]-1</f>
        <v>1.1675604290059205E-2</v>
      </c>
    </row>
    <row r="927" spans="1:11" ht="15" hidden="1" x14ac:dyDescent="0.35">
      <c r="A927" t="s">
        <v>97</v>
      </c>
      <c r="B927" t="s">
        <v>606</v>
      </c>
      <c r="C927" t="s">
        <v>612</v>
      </c>
      <c r="D927" t="s">
        <v>618</v>
      </c>
      <c r="E927"/>
      <c r="F927" t="s">
        <v>616</v>
      </c>
      <c r="G927" t="s">
        <v>605</v>
      </c>
      <c r="H927" t="s">
        <v>102</v>
      </c>
      <c r="I927">
        <v>1.13625</v>
      </c>
      <c r="J927">
        <v>1.12313</v>
      </c>
      <c r="K927" s="50">
        <f>defra_con[[#This Row],[GHG Conversion Factor 2025]]/defra_con[[#This Row],[GHG Conversion Factor 2024]]-1</f>
        <v>1.1681639703329028E-2</v>
      </c>
    </row>
    <row r="928" spans="1:11" ht="15" hidden="1" x14ac:dyDescent="0.35">
      <c r="A928" t="s">
        <v>97</v>
      </c>
      <c r="B928" t="s">
        <v>606</v>
      </c>
      <c r="C928" t="s">
        <v>612</v>
      </c>
      <c r="D928" t="s">
        <v>618</v>
      </c>
      <c r="E928"/>
      <c r="F928" t="s">
        <v>617</v>
      </c>
      <c r="G928" t="s">
        <v>605</v>
      </c>
      <c r="H928" t="s">
        <v>102</v>
      </c>
      <c r="I928">
        <v>0.97367000000000004</v>
      </c>
      <c r="J928">
        <v>0.95748999999999995</v>
      </c>
      <c r="K928" s="50">
        <f>defra_con[[#This Row],[GHG Conversion Factor 2025]]/defra_con[[#This Row],[GHG Conversion Factor 2024]]-1</f>
        <v>1.6898348807820485E-2</v>
      </c>
    </row>
    <row r="929" spans="1:11" ht="15" hidden="1" x14ac:dyDescent="0.35">
      <c r="A929" t="s">
        <v>97</v>
      </c>
      <c r="B929" t="s">
        <v>606</v>
      </c>
      <c r="C929" t="s">
        <v>612</v>
      </c>
      <c r="D929" t="s">
        <v>619</v>
      </c>
      <c r="E929"/>
      <c r="F929" t="s">
        <v>614</v>
      </c>
      <c r="G929" t="s">
        <v>58</v>
      </c>
      <c r="H929" t="s">
        <v>102</v>
      </c>
      <c r="I929">
        <v>0.77400000000000002</v>
      </c>
      <c r="J929">
        <v>0.74987000000000004</v>
      </c>
      <c r="K929" s="50">
        <f>defra_con[[#This Row],[GHG Conversion Factor 2025]]/defra_con[[#This Row],[GHG Conversion Factor 2024]]-1</f>
        <v>3.2178911011241818E-2</v>
      </c>
    </row>
    <row r="930" spans="1:11" ht="15" hidden="1" x14ac:dyDescent="0.35">
      <c r="A930" t="s">
        <v>97</v>
      </c>
      <c r="B930" t="s">
        <v>606</v>
      </c>
      <c r="C930" t="s">
        <v>612</v>
      </c>
      <c r="D930" t="s">
        <v>619</v>
      </c>
      <c r="E930"/>
      <c r="F930" t="s">
        <v>615</v>
      </c>
      <c r="G930" t="s">
        <v>58</v>
      </c>
      <c r="H930" t="s">
        <v>102</v>
      </c>
      <c r="I930">
        <v>0.94152000000000002</v>
      </c>
      <c r="J930">
        <v>0.91210000000000002</v>
      </c>
      <c r="K930" s="50">
        <f>defra_con[[#This Row],[GHG Conversion Factor 2025]]/defra_con[[#This Row],[GHG Conversion Factor 2024]]-1</f>
        <v>3.2255235171582131E-2</v>
      </c>
    </row>
    <row r="931" spans="1:11" ht="15" hidden="1" x14ac:dyDescent="0.35">
      <c r="A931" t="s">
        <v>97</v>
      </c>
      <c r="B931" t="s">
        <v>606</v>
      </c>
      <c r="C931" t="s">
        <v>612</v>
      </c>
      <c r="D931" t="s">
        <v>619</v>
      </c>
      <c r="E931"/>
      <c r="F931" t="s">
        <v>616</v>
      </c>
      <c r="G931" t="s">
        <v>58</v>
      </c>
      <c r="H931" t="s">
        <v>102</v>
      </c>
      <c r="I931">
        <v>1.1090500000000001</v>
      </c>
      <c r="J931">
        <v>1.07433</v>
      </c>
      <c r="K931" s="50">
        <f>defra_con[[#This Row],[GHG Conversion Factor 2025]]/defra_con[[#This Row],[GHG Conversion Factor 2024]]-1</f>
        <v>3.2317816685748513E-2</v>
      </c>
    </row>
    <row r="932" spans="1:11" ht="15" hidden="1" x14ac:dyDescent="0.35">
      <c r="A932" t="s">
        <v>97</v>
      </c>
      <c r="B932" t="s">
        <v>606</v>
      </c>
      <c r="C932" t="s">
        <v>612</v>
      </c>
      <c r="D932" t="s">
        <v>619</v>
      </c>
      <c r="E932"/>
      <c r="F932" t="s">
        <v>617</v>
      </c>
      <c r="G932" t="s">
        <v>58</v>
      </c>
      <c r="H932" t="s">
        <v>102</v>
      </c>
      <c r="I932">
        <v>0.99156</v>
      </c>
      <c r="J932">
        <v>0.97697999999999996</v>
      </c>
      <c r="K932" s="50">
        <f>defra_con[[#This Row],[GHG Conversion Factor 2025]]/defra_con[[#This Row],[GHG Conversion Factor 2024]]-1</f>
        <v>1.4923539888227033E-2</v>
      </c>
    </row>
    <row r="933" spans="1:11" ht="15" hidden="1" x14ac:dyDescent="0.35">
      <c r="A933" t="s">
        <v>97</v>
      </c>
      <c r="B933" t="s">
        <v>606</v>
      </c>
      <c r="C933" t="s">
        <v>612</v>
      </c>
      <c r="D933" t="s">
        <v>619</v>
      </c>
      <c r="E933"/>
      <c r="F933" t="s">
        <v>614</v>
      </c>
      <c r="G933" t="s">
        <v>605</v>
      </c>
      <c r="H933" t="s">
        <v>102</v>
      </c>
      <c r="I933">
        <v>1.2456199999999999</v>
      </c>
      <c r="J933">
        <v>1.2068099999999999</v>
      </c>
      <c r="K933" s="50">
        <f>defra_con[[#This Row],[GHG Conversion Factor 2025]]/defra_con[[#This Row],[GHG Conversion Factor 2024]]-1</f>
        <v>3.2159163414290592E-2</v>
      </c>
    </row>
    <row r="934" spans="1:11" ht="15" hidden="1" x14ac:dyDescent="0.35">
      <c r="A934" t="s">
        <v>97</v>
      </c>
      <c r="B934" t="s">
        <v>606</v>
      </c>
      <c r="C934" t="s">
        <v>612</v>
      </c>
      <c r="D934" t="s">
        <v>619</v>
      </c>
      <c r="E934"/>
      <c r="F934" t="s">
        <v>615</v>
      </c>
      <c r="G934" t="s">
        <v>605</v>
      </c>
      <c r="H934" t="s">
        <v>102</v>
      </c>
      <c r="I934">
        <v>1.5152300000000001</v>
      </c>
      <c r="J934">
        <v>1.4679</v>
      </c>
      <c r="K934" s="50">
        <f>defra_con[[#This Row],[GHG Conversion Factor 2025]]/defra_con[[#This Row],[GHG Conversion Factor 2024]]-1</f>
        <v>3.2243340827031952E-2</v>
      </c>
    </row>
    <row r="935" spans="1:11" ht="15" hidden="1" x14ac:dyDescent="0.35">
      <c r="A935" t="s">
        <v>97</v>
      </c>
      <c r="B935" t="s">
        <v>606</v>
      </c>
      <c r="C935" t="s">
        <v>612</v>
      </c>
      <c r="D935" t="s">
        <v>619</v>
      </c>
      <c r="E935"/>
      <c r="F935" t="s">
        <v>616</v>
      </c>
      <c r="G935" t="s">
        <v>605</v>
      </c>
      <c r="H935" t="s">
        <v>102</v>
      </c>
      <c r="I935">
        <v>1.78484</v>
      </c>
      <c r="J935">
        <v>1.72898</v>
      </c>
      <c r="K935" s="50">
        <f>defra_con[[#This Row],[GHG Conversion Factor 2025]]/defra_con[[#This Row],[GHG Conversion Factor 2024]]-1</f>
        <v>3.2308066027368687E-2</v>
      </c>
    </row>
    <row r="936" spans="1:11" ht="15" hidden="1" x14ac:dyDescent="0.35">
      <c r="A936" t="s">
        <v>97</v>
      </c>
      <c r="B936" t="s">
        <v>606</v>
      </c>
      <c r="C936" t="s">
        <v>612</v>
      </c>
      <c r="D936" t="s">
        <v>619</v>
      </c>
      <c r="E936"/>
      <c r="F936" t="s">
        <v>617</v>
      </c>
      <c r="G936" t="s">
        <v>605</v>
      </c>
      <c r="H936" t="s">
        <v>102</v>
      </c>
      <c r="I936">
        <v>1.59575</v>
      </c>
      <c r="J936">
        <v>1.5723100000000001</v>
      </c>
      <c r="K936" s="50">
        <f>defra_con[[#This Row],[GHG Conversion Factor 2025]]/defra_con[[#This Row],[GHG Conversion Factor 2024]]-1</f>
        <v>1.490800160273742E-2</v>
      </c>
    </row>
    <row r="937" spans="1:11" ht="15" hidden="1" x14ac:dyDescent="0.35">
      <c r="A937" t="s">
        <v>97</v>
      </c>
      <c r="B937" t="s">
        <v>606</v>
      </c>
      <c r="C937" t="s">
        <v>612</v>
      </c>
      <c r="D937" t="s">
        <v>620</v>
      </c>
      <c r="E937"/>
      <c r="F937" t="s">
        <v>614</v>
      </c>
      <c r="G937" t="s">
        <v>58</v>
      </c>
      <c r="H937" t="s">
        <v>102</v>
      </c>
      <c r="I937">
        <v>0.67911999999999995</v>
      </c>
      <c r="J937">
        <v>0.66163000000000005</v>
      </c>
      <c r="K937" s="50">
        <f>defra_con[[#This Row],[GHG Conversion Factor 2025]]/defra_con[[#This Row],[GHG Conversion Factor 2024]]-1</f>
        <v>2.6434714266281523E-2</v>
      </c>
    </row>
    <row r="938" spans="1:11" ht="15" hidden="1" x14ac:dyDescent="0.35">
      <c r="A938" t="s">
        <v>97</v>
      </c>
      <c r="B938" t="s">
        <v>606</v>
      </c>
      <c r="C938" t="s">
        <v>612</v>
      </c>
      <c r="D938" t="s">
        <v>620</v>
      </c>
      <c r="E938"/>
      <c r="F938" t="s">
        <v>615</v>
      </c>
      <c r="G938" t="s">
        <v>58</v>
      </c>
      <c r="H938" t="s">
        <v>102</v>
      </c>
      <c r="I938">
        <v>0.80803000000000003</v>
      </c>
      <c r="J938">
        <v>0.78718999999999995</v>
      </c>
      <c r="K938" s="50">
        <f>defra_con[[#This Row],[GHG Conversion Factor 2025]]/defra_con[[#This Row],[GHG Conversion Factor 2024]]-1</f>
        <v>2.6473913540568494E-2</v>
      </c>
    </row>
    <row r="939" spans="1:11" ht="15" hidden="1" x14ac:dyDescent="0.35">
      <c r="A939" t="s">
        <v>97</v>
      </c>
      <c r="B939" t="s">
        <v>606</v>
      </c>
      <c r="C939" t="s">
        <v>612</v>
      </c>
      <c r="D939" t="s">
        <v>620</v>
      </c>
      <c r="E939"/>
      <c r="F939" t="s">
        <v>616</v>
      </c>
      <c r="G939" t="s">
        <v>58</v>
      </c>
      <c r="H939" t="s">
        <v>102</v>
      </c>
      <c r="I939">
        <v>0.93694999999999995</v>
      </c>
      <c r="J939">
        <v>0.91274</v>
      </c>
      <c r="K939" s="50">
        <f>defra_con[[#This Row],[GHG Conversion Factor 2025]]/defra_con[[#This Row],[GHG Conversion Factor 2024]]-1</f>
        <v>2.652453053443482E-2</v>
      </c>
    </row>
    <row r="940" spans="1:11" ht="15" hidden="1" x14ac:dyDescent="0.35">
      <c r="A940" t="s">
        <v>97</v>
      </c>
      <c r="B940" t="s">
        <v>606</v>
      </c>
      <c r="C940" t="s">
        <v>612</v>
      </c>
      <c r="D940" t="s">
        <v>620</v>
      </c>
      <c r="E940"/>
      <c r="F940" t="s">
        <v>617</v>
      </c>
      <c r="G940" t="s">
        <v>58</v>
      </c>
      <c r="H940" t="s">
        <v>102</v>
      </c>
      <c r="I940">
        <v>0.83750999999999998</v>
      </c>
      <c r="J940">
        <v>0.82657000000000003</v>
      </c>
      <c r="K940" s="50">
        <f>defra_con[[#This Row],[GHG Conversion Factor 2025]]/defra_con[[#This Row],[GHG Conversion Factor 2024]]-1</f>
        <v>1.3235418657826958E-2</v>
      </c>
    </row>
    <row r="941" spans="1:11" ht="15" hidden="1" x14ac:dyDescent="0.35">
      <c r="A941" t="s">
        <v>97</v>
      </c>
      <c r="B941" t="s">
        <v>606</v>
      </c>
      <c r="C941" t="s">
        <v>612</v>
      </c>
      <c r="D941" t="s">
        <v>620</v>
      </c>
      <c r="E941"/>
      <c r="F941" t="s">
        <v>614</v>
      </c>
      <c r="G941" t="s">
        <v>605</v>
      </c>
      <c r="H941" t="s">
        <v>102</v>
      </c>
      <c r="I941">
        <v>1.0929199999999999</v>
      </c>
      <c r="J941">
        <v>1.0647899999999999</v>
      </c>
      <c r="K941" s="50">
        <f>defra_con[[#This Row],[GHG Conversion Factor 2025]]/defra_con[[#This Row],[GHG Conversion Factor 2024]]-1</f>
        <v>2.641835479296395E-2</v>
      </c>
    </row>
    <row r="942" spans="1:11" ht="15" hidden="1" x14ac:dyDescent="0.35">
      <c r="A942" t="s">
        <v>97</v>
      </c>
      <c r="B942" t="s">
        <v>606</v>
      </c>
      <c r="C942" t="s">
        <v>612</v>
      </c>
      <c r="D942" t="s">
        <v>620</v>
      </c>
      <c r="E942"/>
      <c r="F942" t="s">
        <v>615</v>
      </c>
      <c r="G942" t="s">
        <v>605</v>
      </c>
      <c r="H942" t="s">
        <v>102</v>
      </c>
      <c r="I942">
        <v>1.3004</v>
      </c>
      <c r="J942">
        <v>1.26685</v>
      </c>
      <c r="K942" s="50">
        <f>defra_con[[#This Row],[GHG Conversion Factor 2025]]/defra_con[[#This Row],[GHG Conversion Factor 2024]]-1</f>
        <v>2.6483009038165584E-2</v>
      </c>
    </row>
    <row r="943" spans="1:11" ht="15" hidden="1" x14ac:dyDescent="0.35">
      <c r="A943" t="s">
        <v>97</v>
      </c>
      <c r="B943" t="s">
        <v>606</v>
      </c>
      <c r="C943" t="s">
        <v>612</v>
      </c>
      <c r="D943" t="s">
        <v>620</v>
      </c>
      <c r="E943"/>
      <c r="F943" t="s">
        <v>616</v>
      </c>
      <c r="G943" t="s">
        <v>605</v>
      </c>
      <c r="H943" t="s">
        <v>102</v>
      </c>
      <c r="I943">
        <v>1.50787</v>
      </c>
      <c r="J943">
        <v>1.4689099999999999</v>
      </c>
      <c r="K943" s="50">
        <f>defra_con[[#This Row],[GHG Conversion Factor 2025]]/defra_con[[#This Row],[GHG Conversion Factor 2024]]-1</f>
        <v>2.6523068125344773E-2</v>
      </c>
    </row>
    <row r="944" spans="1:11" ht="15" hidden="1" x14ac:dyDescent="0.35">
      <c r="A944" t="s">
        <v>97</v>
      </c>
      <c r="B944" t="s">
        <v>606</v>
      </c>
      <c r="C944" t="s">
        <v>612</v>
      </c>
      <c r="D944" t="s">
        <v>620</v>
      </c>
      <c r="E944"/>
      <c r="F944" t="s">
        <v>617</v>
      </c>
      <c r="G944" t="s">
        <v>605</v>
      </c>
      <c r="H944" t="s">
        <v>102</v>
      </c>
      <c r="I944">
        <v>1.3478300000000001</v>
      </c>
      <c r="J944">
        <v>1.33023</v>
      </c>
      <c r="K944" s="50">
        <f>defra_con[[#This Row],[GHG Conversion Factor 2025]]/defra_con[[#This Row],[GHG Conversion Factor 2024]]-1</f>
        <v>1.3230794674605084E-2</v>
      </c>
    </row>
    <row r="945" spans="1:11" ht="15" hidden="1" x14ac:dyDescent="0.35">
      <c r="A945" t="s">
        <v>97</v>
      </c>
      <c r="B945" t="s">
        <v>606</v>
      </c>
      <c r="C945" t="s">
        <v>612</v>
      </c>
      <c r="D945" t="s">
        <v>621</v>
      </c>
      <c r="E945"/>
      <c r="F945" t="s">
        <v>614</v>
      </c>
      <c r="G945" t="s">
        <v>58</v>
      </c>
      <c r="H945" t="s">
        <v>102</v>
      </c>
      <c r="I945">
        <v>0.62775000000000003</v>
      </c>
      <c r="J945">
        <v>0.61558000000000002</v>
      </c>
      <c r="K945" s="50">
        <f>defra_con[[#This Row],[GHG Conversion Factor 2025]]/defra_con[[#This Row],[GHG Conversion Factor 2024]]-1</f>
        <v>1.9769973033561872E-2</v>
      </c>
    </row>
    <row r="946" spans="1:11" ht="15" hidden="1" x14ac:dyDescent="0.35">
      <c r="A946" t="s">
        <v>97</v>
      </c>
      <c r="B946" t="s">
        <v>606</v>
      </c>
      <c r="C946" t="s">
        <v>612</v>
      </c>
      <c r="D946" t="s">
        <v>621</v>
      </c>
      <c r="E946"/>
      <c r="F946" t="s">
        <v>615</v>
      </c>
      <c r="G946" t="s">
        <v>58</v>
      </c>
      <c r="H946" t="s">
        <v>102</v>
      </c>
      <c r="I946">
        <v>0.78163000000000005</v>
      </c>
      <c r="J946">
        <v>0.76641999999999999</v>
      </c>
      <c r="K946" s="50">
        <f>defra_con[[#This Row],[GHG Conversion Factor 2025]]/defra_con[[#This Row],[GHG Conversion Factor 2024]]-1</f>
        <v>1.9845515513687184E-2</v>
      </c>
    </row>
    <row r="947" spans="1:11" ht="15" hidden="1" x14ac:dyDescent="0.35">
      <c r="A947" t="s">
        <v>97</v>
      </c>
      <c r="B947" t="s">
        <v>606</v>
      </c>
      <c r="C947" t="s">
        <v>612</v>
      </c>
      <c r="D947" t="s">
        <v>621</v>
      </c>
      <c r="E947"/>
      <c r="F947" t="s">
        <v>616</v>
      </c>
      <c r="G947" t="s">
        <v>58</v>
      </c>
      <c r="H947" t="s">
        <v>102</v>
      </c>
      <c r="I947">
        <v>0.93552000000000002</v>
      </c>
      <c r="J947">
        <v>0.91725999999999996</v>
      </c>
      <c r="K947" s="50">
        <f>defra_con[[#This Row],[GHG Conversion Factor 2025]]/defra_con[[#This Row],[GHG Conversion Factor 2024]]-1</f>
        <v>1.9907114667597092E-2</v>
      </c>
    </row>
    <row r="948" spans="1:11" ht="15" hidden="1" x14ac:dyDescent="0.35">
      <c r="A948" t="s">
        <v>97</v>
      </c>
      <c r="B948" t="s">
        <v>606</v>
      </c>
      <c r="C948" t="s">
        <v>612</v>
      </c>
      <c r="D948" t="s">
        <v>621</v>
      </c>
      <c r="E948"/>
      <c r="F948" t="s">
        <v>617</v>
      </c>
      <c r="G948" t="s">
        <v>58</v>
      </c>
      <c r="H948" t="s">
        <v>102</v>
      </c>
      <c r="I948">
        <v>0.78471000000000002</v>
      </c>
      <c r="J948">
        <v>0.76641999999999999</v>
      </c>
      <c r="K948" s="50">
        <f>defra_con[[#This Row],[GHG Conversion Factor 2025]]/defra_con[[#This Row],[GHG Conversion Factor 2024]]-1</f>
        <v>2.3864199786018059E-2</v>
      </c>
    </row>
    <row r="949" spans="1:11" ht="15" hidden="1" x14ac:dyDescent="0.35">
      <c r="A949" t="s">
        <v>97</v>
      </c>
      <c r="B949" t="s">
        <v>606</v>
      </c>
      <c r="C949" t="s">
        <v>612</v>
      </c>
      <c r="D949" t="s">
        <v>621</v>
      </c>
      <c r="E949"/>
      <c r="F949" t="s">
        <v>614</v>
      </c>
      <c r="G949" t="s">
        <v>605</v>
      </c>
      <c r="H949" t="s">
        <v>102</v>
      </c>
      <c r="I949">
        <v>1.01024</v>
      </c>
      <c r="J949">
        <v>0.99065000000000003</v>
      </c>
      <c r="K949" s="50">
        <f>defra_con[[#This Row],[GHG Conversion Factor 2025]]/defra_con[[#This Row],[GHG Conversion Factor 2024]]-1</f>
        <v>1.9774895270781911E-2</v>
      </c>
    </row>
    <row r="950" spans="1:11" ht="15" hidden="1" x14ac:dyDescent="0.35">
      <c r="A950" t="s">
        <v>97</v>
      </c>
      <c r="B950" t="s">
        <v>606</v>
      </c>
      <c r="C950" t="s">
        <v>612</v>
      </c>
      <c r="D950" t="s">
        <v>621</v>
      </c>
      <c r="E950"/>
      <c r="F950" t="s">
        <v>615</v>
      </c>
      <c r="G950" t="s">
        <v>605</v>
      </c>
      <c r="H950" t="s">
        <v>102</v>
      </c>
      <c r="I950">
        <v>1.25789</v>
      </c>
      <c r="J950">
        <v>1.2334099999999999</v>
      </c>
      <c r="K950" s="50">
        <f>defra_con[[#This Row],[GHG Conversion Factor 2025]]/defra_con[[#This Row],[GHG Conversion Factor 2024]]-1</f>
        <v>1.9847414890425741E-2</v>
      </c>
    </row>
    <row r="951" spans="1:11" ht="15" hidden="1" x14ac:dyDescent="0.35">
      <c r="A951" t="s">
        <v>97</v>
      </c>
      <c r="B951" t="s">
        <v>606</v>
      </c>
      <c r="C951" t="s">
        <v>612</v>
      </c>
      <c r="D951" t="s">
        <v>621</v>
      </c>
      <c r="E951"/>
      <c r="F951" t="s">
        <v>616</v>
      </c>
      <c r="G951" t="s">
        <v>605</v>
      </c>
      <c r="H951" t="s">
        <v>102</v>
      </c>
      <c r="I951">
        <v>1.5055499999999999</v>
      </c>
      <c r="J951">
        <v>1.4761599999999999</v>
      </c>
      <c r="K951" s="50">
        <f>defra_con[[#This Row],[GHG Conversion Factor 2025]]/defra_con[[#This Row],[GHG Conversion Factor 2024]]-1</f>
        <v>1.9909765879037478E-2</v>
      </c>
    </row>
    <row r="952" spans="1:11" ht="15" hidden="1" x14ac:dyDescent="0.35">
      <c r="A952" t="s">
        <v>97</v>
      </c>
      <c r="B952" t="s">
        <v>606</v>
      </c>
      <c r="C952" t="s">
        <v>612</v>
      </c>
      <c r="D952" t="s">
        <v>621</v>
      </c>
      <c r="E952"/>
      <c r="F952" t="s">
        <v>617</v>
      </c>
      <c r="G952" t="s">
        <v>605</v>
      </c>
      <c r="H952" t="s">
        <v>102</v>
      </c>
      <c r="I952">
        <v>1.26285</v>
      </c>
      <c r="J952">
        <v>1.2334099999999999</v>
      </c>
      <c r="K952" s="50">
        <f>defra_con[[#This Row],[GHG Conversion Factor 2025]]/defra_con[[#This Row],[GHG Conversion Factor 2024]]-1</f>
        <v>2.3868786534891218E-2</v>
      </c>
    </row>
    <row r="953" spans="1:11" ht="15" hidden="1" x14ac:dyDescent="0.35">
      <c r="A953" t="s">
        <v>97</v>
      </c>
      <c r="B953" t="s">
        <v>606</v>
      </c>
      <c r="C953" t="s">
        <v>612</v>
      </c>
      <c r="D953" t="s">
        <v>622</v>
      </c>
      <c r="E953"/>
      <c r="F953" t="s">
        <v>614</v>
      </c>
      <c r="G953" t="s">
        <v>58</v>
      </c>
      <c r="H953" t="s">
        <v>102</v>
      </c>
      <c r="I953">
        <v>0.64734000000000003</v>
      </c>
      <c r="J953">
        <v>0.63238000000000005</v>
      </c>
      <c r="K953" s="50">
        <f>defra_con[[#This Row],[GHG Conversion Factor 2025]]/defra_con[[#This Row],[GHG Conversion Factor 2024]]-1</f>
        <v>2.365666213352724E-2</v>
      </c>
    </row>
    <row r="954" spans="1:11" ht="15" hidden="1" x14ac:dyDescent="0.35">
      <c r="A954" t="s">
        <v>97</v>
      </c>
      <c r="B954" t="s">
        <v>606</v>
      </c>
      <c r="C954" t="s">
        <v>612</v>
      </c>
      <c r="D954" t="s">
        <v>622</v>
      </c>
      <c r="E954"/>
      <c r="F954" t="s">
        <v>615</v>
      </c>
      <c r="G954" t="s">
        <v>58</v>
      </c>
      <c r="H954" t="s">
        <v>102</v>
      </c>
      <c r="I954">
        <v>0.85826999999999998</v>
      </c>
      <c r="J954">
        <v>0.83833000000000002</v>
      </c>
      <c r="K954" s="50">
        <f>defra_con[[#This Row],[GHG Conversion Factor 2025]]/defra_con[[#This Row],[GHG Conversion Factor 2024]]-1</f>
        <v>2.378538284446452E-2</v>
      </c>
    </row>
    <row r="955" spans="1:11" ht="15" hidden="1" x14ac:dyDescent="0.35">
      <c r="A955" t="s">
        <v>97</v>
      </c>
      <c r="B955" t="s">
        <v>606</v>
      </c>
      <c r="C955" t="s">
        <v>612</v>
      </c>
      <c r="D955" t="s">
        <v>622</v>
      </c>
      <c r="E955"/>
      <c r="F955" t="s">
        <v>616</v>
      </c>
      <c r="G955" t="s">
        <v>58</v>
      </c>
      <c r="H955" t="s">
        <v>102</v>
      </c>
      <c r="I955">
        <v>1.06921</v>
      </c>
      <c r="J955">
        <v>1.0442800000000001</v>
      </c>
      <c r="K955" s="50">
        <f>defra_con[[#This Row],[GHG Conversion Factor 2025]]/defra_con[[#This Row],[GHG Conversion Factor 2024]]-1</f>
        <v>2.3872907649289399E-2</v>
      </c>
    </row>
    <row r="956" spans="1:11" ht="15" hidden="1" x14ac:dyDescent="0.35">
      <c r="A956" t="s">
        <v>97</v>
      </c>
      <c r="B956" t="s">
        <v>606</v>
      </c>
      <c r="C956" t="s">
        <v>612</v>
      </c>
      <c r="D956" t="s">
        <v>622</v>
      </c>
      <c r="E956"/>
      <c r="F956" t="s">
        <v>617</v>
      </c>
      <c r="G956" t="s">
        <v>58</v>
      </c>
      <c r="H956" t="s">
        <v>102</v>
      </c>
      <c r="I956">
        <v>0.93420999999999998</v>
      </c>
      <c r="J956">
        <v>0.91247</v>
      </c>
      <c r="K956" s="50">
        <f>defra_con[[#This Row],[GHG Conversion Factor 2025]]/defra_con[[#This Row],[GHG Conversion Factor 2024]]-1</f>
        <v>2.3825440836411138E-2</v>
      </c>
    </row>
    <row r="957" spans="1:11" ht="15" hidden="1" x14ac:dyDescent="0.35">
      <c r="A957" t="s">
        <v>97</v>
      </c>
      <c r="B957" t="s">
        <v>606</v>
      </c>
      <c r="C957" t="s">
        <v>612</v>
      </c>
      <c r="D957" t="s">
        <v>622</v>
      </c>
      <c r="E957"/>
      <c r="F957" t="s">
        <v>614</v>
      </c>
      <c r="G957" t="s">
        <v>605</v>
      </c>
      <c r="H957" t="s">
        <v>102</v>
      </c>
      <c r="I957">
        <v>1.0417799999999999</v>
      </c>
      <c r="J957">
        <v>1.0177</v>
      </c>
      <c r="K957" s="50">
        <f>defra_con[[#This Row],[GHG Conversion Factor 2025]]/defra_con[[#This Row],[GHG Conversion Factor 2024]]-1</f>
        <v>2.3661196816350483E-2</v>
      </c>
    </row>
    <row r="958" spans="1:11" ht="15" hidden="1" x14ac:dyDescent="0.35">
      <c r="A958" t="s">
        <v>97</v>
      </c>
      <c r="B958" t="s">
        <v>606</v>
      </c>
      <c r="C958" t="s">
        <v>612</v>
      </c>
      <c r="D958" t="s">
        <v>622</v>
      </c>
      <c r="E958"/>
      <c r="F958" t="s">
        <v>615</v>
      </c>
      <c r="G958" t="s">
        <v>605</v>
      </c>
      <c r="H958" t="s">
        <v>102</v>
      </c>
      <c r="I958">
        <v>1.3812500000000001</v>
      </c>
      <c r="J958">
        <v>1.34914</v>
      </c>
      <c r="K958" s="50">
        <f>defra_con[[#This Row],[GHG Conversion Factor 2025]]/defra_con[[#This Row],[GHG Conversion Factor 2024]]-1</f>
        <v>2.3800346887647095E-2</v>
      </c>
    </row>
    <row r="959" spans="1:11" ht="15" hidden="1" x14ac:dyDescent="0.35">
      <c r="A959" t="s">
        <v>97</v>
      </c>
      <c r="B959" t="s">
        <v>606</v>
      </c>
      <c r="C959" t="s">
        <v>612</v>
      </c>
      <c r="D959" t="s">
        <v>622</v>
      </c>
      <c r="E959"/>
      <c r="F959" t="s">
        <v>616</v>
      </c>
      <c r="G959" t="s">
        <v>605</v>
      </c>
      <c r="H959" t="s">
        <v>102</v>
      </c>
      <c r="I959">
        <v>1.72072</v>
      </c>
      <c r="J959">
        <v>1.68059</v>
      </c>
      <c r="K959" s="50">
        <f>defra_con[[#This Row],[GHG Conversion Factor 2025]]/defra_con[[#This Row],[GHG Conversion Factor 2024]]-1</f>
        <v>2.3878518853497788E-2</v>
      </c>
    </row>
    <row r="960" spans="1:11" ht="15" hidden="1" x14ac:dyDescent="0.35">
      <c r="A960" t="s">
        <v>97</v>
      </c>
      <c r="B960" t="s">
        <v>606</v>
      </c>
      <c r="C960" t="s">
        <v>612</v>
      </c>
      <c r="D960" t="s">
        <v>622</v>
      </c>
      <c r="E960"/>
      <c r="F960" t="s">
        <v>617</v>
      </c>
      <c r="G960" t="s">
        <v>605</v>
      </c>
      <c r="H960" t="s">
        <v>102</v>
      </c>
      <c r="I960">
        <v>1.50346</v>
      </c>
      <c r="J960">
        <v>1.4684600000000001</v>
      </c>
      <c r="K960" s="50">
        <f>defra_con[[#This Row],[GHG Conversion Factor 2025]]/defra_con[[#This Row],[GHG Conversion Factor 2024]]-1</f>
        <v>2.383449327867293E-2</v>
      </c>
    </row>
    <row r="961" spans="1:11" ht="15" hidden="1" x14ac:dyDescent="0.35">
      <c r="A961" t="s">
        <v>97</v>
      </c>
      <c r="B961" t="s">
        <v>606</v>
      </c>
      <c r="C961" t="s">
        <v>612</v>
      </c>
      <c r="D961" t="s">
        <v>623</v>
      </c>
      <c r="E961"/>
      <c r="F961" t="s">
        <v>614</v>
      </c>
      <c r="G961" t="s">
        <v>58</v>
      </c>
      <c r="H961" t="s">
        <v>102</v>
      </c>
      <c r="I961">
        <v>0.64659</v>
      </c>
      <c r="J961">
        <v>0.63161999999999996</v>
      </c>
      <c r="K961" s="50">
        <f>defra_con[[#This Row],[GHG Conversion Factor 2025]]/defra_con[[#This Row],[GHG Conversion Factor 2024]]-1</f>
        <v>2.3700959437636726E-2</v>
      </c>
    </row>
    <row r="962" spans="1:11" ht="15" hidden="1" x14ac:dyDescent="0.35">
      <c r="A962" t="s">
        <v>97</v>
      </c>
      <c r="B962" t="s">
        <v>606</v>
      </c>
      <c r="C962" t="s">
        <v>612</v>
      </c>
      <c r="D962" t="s">
        <v>623</v>
      </c>
      <c r="E962"/>
      <c r="F962" t="s">
        <v>615</v>
      </c>
      <c r="G962" t="s">
        <v>58</v>
      </c>
      <c r="H962" t="s">
        <v>102</v>
      </c>
      <c r="I962">
        <v>0.85536000000000001</v>
      </c>
      <c r="J962">
        <v>0.83506000000000002</v>
      </c>
      <c r="K962" s="50">
        <f>defra_con[[#This Row],[GHG Conversion Factor 2025]]/defra_con[[#This Row],[GHG Conversion Factor 2024]]-1</f>
        <v>2.4309630445716435E-2</v>
      </c>
    </row>
    <row r="963" spans="1:11" ht="15" hidden="1" x14ac:dyDescent="0.35">
      <c r="A963" t="s">
        <v>97</v>
      </c>
      <c r="B963" t="s">
        <v>606</v>
      </c>
      <c r="C963" t="s">
        <v>612</v>
      </c>
      <c r="D963" t="s">
        <v>623</v>
      </c>
      <c r="E963"/>
      <c r="F963" t="s">
        <v>616</v>
      </c>
      <c r="G963" t="s">
        <v>58</v>
      </c>
      <c r="H963" t="s">
        <v>102</v>
      </c>
      <c r="I963">
        <v>1.0641400000000001</v>
      </c>
      <c r="J963">
        <v>1.0384899999999999</v>
      </c>
      <c r="K963" s="50">
        <f>defra_con[[#This Row],[GHG Conversion Factor 2025]]/defra_con[[#This Row],[GHG Conversion Factor 2024]]-1</f>
        <v>2.4699323055590527E-2</v>
      </c>
    </row>
    <row r="964" spans="1:11" ht="15" hidden="1" x14ac:dyDescent="0.35">
      <c r="A964" t="s">
        <v>97</v>
      </c>
      <c r="B964" t="s">
        <v>606</v>
      </c>
      <c r="C964" t="s">
        <v>612</v>
      </c>
      <c r="D964" t="s">
        <v>623</v>
      </c>
      <c r="E964"/>
      <c r="F964" t="s">
        <v>617</v>
      </c>
      <c r="G964" t="s">
        <v>58</v>
      </c>
      <c r="H964" t="s">
        <v>102</v>
      </c>
      <c r="I964">
        <v>0.92854000000000003</v>
      </c>
      <c r="J964">
        <v>0.90581</v>
      </c>
      <c r="K964" s="50">
        <f>defra_con[[#This Row],[GHG Conversion Factor 2025]]/defra_con[[#This Row],[GHG Conversion Factor 2024]]-1</f>
        <v>2.5093562667667602E-2</v>
      </c>
    </row>
    <row r="965" spans="1:11" ht="15" hidden="1" x14ac:dyDescent="0.35">
      <c r="A965" t="s">
        <v>97</v>
      </c>
      <c r="B965" t="s">
        <v>606</v>
      </c>
      <c r="C965" t="s">
        <v>612</v>
      </c>
      <c r="D965" t="s">
        <v>623</v>
      </c>
      <c r="E965"/>
      <c r="F965" t="s">
        <v>614</v>
      </c>
      <c r="G965" t="s">
        <v>605</v>
      </c>
      <c r="H965" t="s">
        <v>102</v>
      </c>
      <c r="I965">
        <v>1.04057</v>
      </c>
      <c r="J965">
        <v>1.0164800000000001</v>
      </c>
      <c r="K965" s="50">
        <f>defra_con[[#This Row],[GHG Conversion Factor 2025]]/defra_con[[#This Row],[GHG Conversion Factor 2024]]-1</f>
        <v>2.3699433338580045E-2</v>
      </c>
    </row>
    <row r="966" spans="1:11" ht="15" hidden="1" x14ac:dyDescent="0.35">
      <c r="A966" t="s">
        <v>97</v>
      </c>
      <c r="B966" t="s">
        <v>606</v>
      </c>
      <c r="C966" t="s">
        <v>612</v>
      </c>
      <c r="D966" t="s">
        <v>623</v>
      </c>
      <c r="E966"/>
      <c r="F966" t="s">
        <v>615</v>
      </c>
      <c r="G966" t="s">
        <v>605</v>
      </c>
      <c r="H966" t="s">
        <v>102</v>
      </c>
      <c r="I966">
        <v>1.37656</v>
      </c>
      <c r="J966">
        <v>1.34388</v>
      </c>
      <c r="K966" s="50">
        <f>defra_con[[#This Row],[GHG Conversion Factor 2025]]/defra_con[[#This Row],[GHG Conversion Factor 2024]]-1</f>
        <v>2.431764740899478E-2</v>
      </c>
    </row>
    <row r="967" spans="1:11" ht="15" hidden="1" x14ac:dyDescent="0.35">
      <c r="A967" t="s">
        <v>97</v>
      </c>
      <c r="B967" t="s">
        <v>606</v>
      </c>
      <c r="C967" t="s">
        <v>612</v>
      </c>
      <c r="D967" t="s">
        <v>623</v>
      </c>
      <c r="E967"/>
      <c r="F967" t="s">
        <v>616</v>
      </c>
      <c r="G967" t="s">
        <v>605</v>
      </c>
      <c r="H967" t="s">
        <v>102</v>
      </c>
      <c r="I967">
        <v>1.71255</v>
      </c>
      <c r="J967">
        <v>1.6712800000000001</v>
      </c>
      <c r="K967" s="50">
        <f>defra_con[[#This Row],[GHG Conversion Factor 2025]]/defra_con[[#This Row],[GHG Conversion Factor 2024]]-1</f>
        <v>2.4693647982384714E-2</v>
      </c>
    </row>
    <row r="968" spans="1:11" ht="15" hidden="1" x14ac:dyDescent="0.35">
      <c r="A968" t="s">
        <v>97</v>
      </c>
      <c r="B968" t="s">
        <v>606</v>
      </c>
      <c r="C968" t="s">
        <v>612</v>
      </c>
      <c r="D968" t="s">
        <v>623</v>
      </c>
      <c r="E968"/>
      <c r="F968" t="s">
        <v>617</v>
      </c>
      <c r="G968" t="s">
        <v>605</v>
      </c>
      <c r="H968" t="s">
        <v>102</v>
      </c>
      <c r="I968">
        <v>1.4943200000000001</v>
      </c>
      <c r="J968">
        <v>1.4577500000000001</v>
      </c>
      <c r="K968" s="50">
        <f>defra_con[[#This Row],[GHG Conversion Factor 2025]]/defra_con[[#This Row],[GHG Conversion Factor 2024]]-1</f>
        <v>2.5086606070999773E-2</v>
      </c>
    </row>
    <row r="969" spans="1:11" ht="15" hidden="1" x14ac:dyDescent="0.35">
      <c r="A969" t="s">
        <v>97</v>
      </c>
      <c r="B969" t="s">
        <v>606</v>
      </c>
      <c r="C969" t="s">
        <v>612</v>
      </c>
      <c r="D969" t="s">
        <v>624</v>
      </c>
      <c r="E969"/>
      <c r="F969" t="s">
        <v>614</v>
      </c>
      <c r="G969" t="s">
        <v>58</v>
      </c>
      <c r="H969" t="s">
        <v>102</v>
      </c>
      <c r="I969">
        <v>0.65974999999999995</v>
      </c>
      <c r="J969">
        <v>0.64392000000000005</v>
      </c>
      <c r="K969" s="50">
        <f>defra_con[[#This Row],[GHG Conversion Factor 2025]]/defra_con[[#This Row],[GHG Conversion Factor 2024]]-1</f>
        <v>2.4583799229717762E-2</v>
      </c>
    </row>
    <row r="970" spans="1:11" ht="15" hidden="1" x14ac:dyDescent="0.35">
      <c r="A970" t="s">
        <v>97</v>
      </c>
      <c r="B970" t="s">
        <v>606</v>
      </c>
      <c r="C970" t="s">
        <v>612</v>
      </c>
      <c r="D970" t="s">
        <v>624</v>
      </c>
      <c r="E970"/>
      <c r="F970" t="s">
        <v>615</v>
      </c>
      <c r="G970" t="s">
        <v>58</v>
      </c>
      <c r="H970" t="s">
        <v>102</v>
      </c>
      <c r="I970">
        <v>0.83589000000000002</v>
      </c>
      <c r="J970">
        <v>0.81516999999999995</v>
      </c>
      <c r="K970" s="50">
        <f>defra_con[[#This Row],[GHG Conversion Factor 2025]]/defra_con[[#This Row],[GHG Conversion Factor 2024]]-1</f>
        <v>2.5418010967037663E-2</v>
      </c>
    </row>
    <row r="971" spans="1:11" ht="15" hidden="1" x14ac:dyDescent="0.35">
      <c r="A971" t="s">
        <v>97</v>
      </c>
      <c r="B971" t="s">
        <v>606</v>
      </c>
      <c r="C971" t="s">
        <v>612</v>
      </c>
      <c r="D971" t="s">
        <v>624</v>
      </c>
      <c r="E971"/>
      <c r="F971" t="s">
        <v>616</v>
      </c>
      <c r="G971" t="s">
        <v>58</v>
      </c>
      <c r="H971" t="s">
        <v>102</v>
      </c>
      <c r="I971">
        <v>1.01203</v>
      </c>
      <c r="J971">
        <v>0.98641000000000001</v>
      </c>
      <c r="K971" s="50">
        <f>defra_con[[#This Row],[GHG Conversion Factor 2025]]/defra_con[[#This Row],[GHG Conversion Factor 2024]]-1</f>
        <v>2.5972972698979024E-2</v>
      </c>
    </row>
    <row r="972" spans="1:11" ht="15" hidden="1" x14ac:dyDescent="0.35">
      <c r="A972" t="s">
        <v>97</v>
      </c>
      <c r="B972" t="s">
        <v>606</v>
      </c>
      <c r="C972" t="s">
        <v>612</v>
      </c>
      <c r="D972" t="s">
        <v>624</v>
      </c>
      <c r="E972"/>
      <c r="F972" t="s">
        <v>617</v>
      </c>
      <c r="G972" t="s">
        <v>58</v>
      </c>
      <c r="H972" t="s">
        <v>102</v>
      </c>
      <c r="I972">
        <v>0.89120999999999995</v>
      </c>
      <c r="J972">
        <v>0.87295999999999996</v>
      </c>
      <c r="K972" s="50">
        <f>defra_con[[#This Row],[GHG Conversion Factor 2025]]/defra_con[[#This Row],[GHG Conversion Factor 2024]]-1</f>
        <v>2.0905883431085126E-2</v>
      </c>
    </row>
    <row r="973" spans="1:11" ht="15" hidden="1" x14ac:dyDescent="0.35">
      <c r="A973" t="s">
        <v>97</v>
      </c>
      <c r="B973" t="s">
        <v>606</v>
      </c>
      <c r="C973" t="s">
        <v>612</v>
      </c>
      <c r="D973" t="s">
        <v>624</v>
      </c>
      <c r="E973"/>
      <c r="F973" t="s">
        <v>614</v>
      </c>
      <c r="G973" t="s">
        <v>605</v>
      </c>
      <c r="H973" t="s">
        <v>102</v>
      </c>
      <c r="I973">
        <v>1.06176</v>
      </c>
      <c r="J973">
        <v>1.0362899999999999</v>
      </c>
      <c r="K973" s="50">
        <f>defra_con[[#This Row],[GHG Conversion Factor 2025]]/defra_con[[#This Row],[GHG Conversion Factor 2024]]-1</f>
        <v>2.4578062125466982E-2</v>
      </c>
    </row>
    <row r="974" spans="1:11" ht="15" hidden="1" x14ac:dyDescent="0.35">
      <c r="A974" t="s">
        <v>97</v>
      </c>
      <c r="B974" t="s">
        <v>606</v>
      </c>
      <c r="C974" t="s">
        <v>612</v>
      </c>
      <c r="D974" t="s">
        <v>624</v>
      </c>
      <c r="E974"/>
      <c r="F974" t="s">
        <v>615</v>
      </c>
      <c r="G974" t="s">
        <v>605</v>
      </c>
      <c r="H974" t="s">
        <v>102</v>
      </c>
      <c r="I974">
        <v>1.3452299999999999</v>
      </c>
      <c r="J974">
        <v>1.3118799999999999</v>
      </c>
      <c r="K974" s="50">
        <f>defra_con[[#This Row],[GHG Conversion Factor 2025]]/defra_con[[#This Row],[GHG Conversion Factor 2024]]-1</f>
        <v>2.5421532457236884E-2</v>
      </c>
    </row>
    <row r="975" spans="1:11" ht="15" hidden="1" x14ac:dyDescent="0.35">
      <c r="A975" t="s">
        <v>97</v>
      </c>
      <c r="B975" t="s">
        <v>606</v>
      </c>
      <c r="C975" t="s">
        <v>612</v>
      </c>
      <c r="D975" t="s">
        <v>624</v>
      </c>
      <c r="E975"/>
      <c r="F975" t="s">
        <v>616</v>
      </c>
      <c r="G975" t="s">
        <v>605</v>
      </c>
      <c r="H975" t="s">
        <v>102</v>
      </c>
      <c r="I975">
        <v>1.6287</v>
      </c>
      <c r="J975">
        <v>1.58748</v>
      </c>
      <c r="K975" s="50">
        <f>defra_con[[#This Row],[GHG Conversion Factor 2025]]/defra_con[[#This Row],[GHG Conversion Factor 2024]]-1</f>
        <v>2.5965681457404299E-2</v>
      </c>
    </row>
    <row r="976" spans="1:11" ht="15" hidden="1" x14ac:dyDescent="0.35">
      <c r="A976" t="s">
        <v>97</v>
      </c>
      <c r="B976" t="s">
        <v>606</v>
      </c>
      <c r="C976" t="s">
        <v>612</v>
      </c>
      <c r="D976" t="s">
        <v>624</v>
      </c>
      <c r="E976"/>
      <c r="F976" t="s">
        <v>617</v>
      </c>
      <c r="G976" t="s">
        <v>605</v>
      </c>
      <c r="H976" t="s">
        <v>102</v>
      </c>
      <c r="I976">
        <v>1.43425</v>
      </c>
      <c r="J976">
        <v>1.40489</v>
      </c>
      <c r="K976" s="50">
        <f>defra_con[[#This Row],[GHG Conversion Factor 2025]]/defra_con[[#This Row],[GHG Conversion Factor 2024]]-1</f>
        <v>2.0898433329299859E-2</v>
      </c>
    </row>
    <row r="977" spans="1:11" ht="15" hidden="1" x14ac:dyDescent="0.35">
      <c r="A977" t="s">
        <v>97</v>
      </c>
      <c r="B977" t="s">
        <v>606</v>
      </c>
      <c r="C977" t="s">
        <v>625</v>
      </c>
      <c r="D977" t="s">
        <v>613</v>
      </c>
      <c r="E977"/>
      <c r="F977" t="s">
        <v>614</v>
      </c>
      <c r="G977" t="s">
        <v>58</v>
      </c>
      <c r="H977" t="s">
        <v>102</v>
      </c>
      <c r="I977">
        <v>0.54937000000000002</v>
      </c>
      <c r="J977">
        <v>0.54032999999999998</v>
      </c>
      <c r="K977" s="50">
        <f>defra_con[[#This Row],[GHG Conversion Factor 2025]]/defra_con[[#This Row],[GHG Conversion Factor 2024]]-1</f>
        <v>1.6730516536190843E-2</v>
      </c>
    </row>
    <row r="978" spans="1:11" ht="15" hidden="1" x14ac:dyDescent="0.35">
      <c r="A978" t="s">
        <v>97</v>
      </c>
      <c r="B978" t="s">
        <v>606</v>
      </c>
      <c r="C978" t="s">
        <v>625</v>
      </c>
      <c r="D978" t="s">
        <v>613</v>
      </c>
      <c r="E978"/>
      <c r="F978" t="s">
        <v>615</v>
      </c>
      <c r="G978" t="s">
        <v>58</v>
      </c>
      <c r="H978" t="s">
        <v>102</v>
      </c>
      <c r="I978">
        <v>0.59667000000000003</v>
      </c>
      <c r="J978">
        <v>0.58684000000000003</v>
      </c>
      <c r="K978" s="50">
        <f>defra_con[[#This Row],[GHG Conversion Factor 2025]]/defra_con[[#This Row],[GHG Conversion Factor 2024]]-1</f>
        <v>1.6750732738054719E-2</v>
      </c>
    </row>
    <row r="979" spans="1:11" ht="15" hidden="1" x14ac:dyDescent="0.35">
      <c r="A979" t="s">
        <v>97</v>
      </c>
      <c r="B979" t="s">
        <v>606</v>
      </c>
      <c r="C979" t="s">
        <v>625</v>
      </c>
      <c r="D979" t="s">
        <v>613</v>
      </c>
      <c r="E979"/>
      <c r="F979" t="s">
        <v>616</v>
      </c>
      <c r="G979" t="s">
        <v>58</v>
      </c>
      <c r="H979" t="s">
        <v>102</v>
      </c>
      <c r="I979">
        <v>0.64397000000000004</v>
      </c>
      <c r="J979">
        <v>0.63336000000000003</v>
      </c>
      <c r="K979" s="50">
        <f>defra_con[[#This Row],[GHG Conversion Factor 2025]]/defra_con[[#This Row],[GHG Conversion Factor 2024]]-1</f>
        <v>1.6751926234684911E-2</v>
      </c>
    </row>
    <row r="980" spans="1:11" ht="15" hidden="1" x14ac:dyDescent="0.35">
      <c r="A980" t="s">
        <v>97</v>
      </c>
      <c r="B980" t="s">
        <v>606</v>
      </c>
      <c r="C980" t="s">
        <v>625</v>
      </c>
      <c r="D980" t="s">
        <v>613</v>
      </c>
      <c r="E980"/>
      <c r="F980" t="s">
        <v>617</v>
      </c>
      <c r="G980" t="s">
        <v>58</v>
      </c>
      <c r="H980" t="s">
        <v>102</v>
      </c>
      <c r="I980">
        <v>0.59004999999999996</v>
      </c>
      <c r="J980">
        <v>0.58033000000000001</v>
      </c>
      <c r="K980" s="50">
        <f>defra_con[[#This Row],[GHG Conversion Factor 2025]]/defra_con[[#This Row],[GHG Conversion Factor 2024]]-1</f>
        <v>1.6749091034411467E-2</v>
      </c>
    </row>
    <row r="981" spans="1:11" ht="15" hidden="1" x14ac:dyDescent="0.35">
      <c r="A981" t="s">
        <v>97</v>
      </c>
      <c r="B981" t="s">
        <v>606</v>
      </c>
      <c r="C981" t="s">
        <v>625</v>
      </c>
      <c r="D981" t="s">
        <v>613</v>
      </c>
      <c r="E981"/>
      <c r="F981" t="s">
        <v>614</v>
      </c>
      <c r="G981" t="s">
        <v>605</v>
      </c>
      <c r="H981" t="s">
        <v>102</v>
      </c>
      <c r="I981">
        <v>0.88412000000000002</v>
      </c>
      <c r="J981">
        <v>0.86956999999999995</v>
      </c>
      <c r="K981" s="50">
        <f>defra_con[[#This Row],[GHG Conversion Factor 2025]]/defra_con[[#This Row],[GHG Conversion Factor 2024]]-1</f>
        <v>1.6732407971756125E-2</v>
      </c>
    </row>
    <row r="982" spans="1:11" ht="15" hidden="1" x14ac:dyDescent="0.35">
      <c r="A982" t="s">
        <v>97</v>
      </c>
      <c r="B982" t="s">
        <v>606</v>
      </c>
      <c r="C982" t="s">
        <v>625</v>
      </c>
      <c r="D982" t="s">
        <v>613</v>
      </c>
      <c r="E982"/>
      <c r="F982" t="s">
        <v>615</v>
      </c>
      <c r="G982" t="s">
        <v>605</v>
      </c>
      <c r="H982" t="s">
        <v>102</v>
      </c>
      <c r="I982">
        <v>0.96023999999999998</v>
      </c>
      <c r="J982">
        <v>0.94442000000000004</v>
      </c>
      <c r="K982" s="50">
        <f>defra_con[[#This Row],[GHG Conversion Factor 2025]]/defra_con[[#This Row],[GHG Conversion Factor 2024]]-1</f>
        <v>1.6751021791152176E-2</v>
      </c>
    </row>
    <row r="983" spans="1:11" ht="15" hidden="1" x14ac:dyDescent="0.35">
      <c r="A983" t="s">
        <v>97</v>
      </c>
      <c r="B983" t="s">
        <v>606</v>
      </c>
      <c r="C983" t="s">
        <v>625</v>
      </c>
      <c r="D983" t="s">
        <v>613</v>
      </c>
      <c r="E983"/>
      <c r="F983" t="s">
        <v>616</v>
      </c>
      <c r="G983" t="s">
        <v>605</v>
      </c>
      <c r="H983" t="s">
        <v>102</v>
      </c>
      <c r="I983">
        <v>1.03637</v>
      </c>
      <c r="J983">
        <v>1.01928</v>
      </c>
      <c r="K983" s="50">
        <f>defra_con[[#This Row],[GHG Conversion Factor 2025]]/defra_con[[#This Row],[GHG Conversion Factor 2024]]-1</f>
        <v>1.676673730476419E-2</v>
      </c>
    </row>
    <row r="984" spans="1:11" ht="15" hidden="1" x14ac:dyDescent="0.35">
      <c r="A984" t="s">
        <v>97</v>
      </c>
      <c r="B984" t="s">
        <v>606</v>
      </c>
      <c r="C984" t="s">
        <v>625</v>
      </c>
      <c r="D984" t="s">
        <v>613</v>
      </c>
      <c r="E984"/>
      <c r="F984" t="s">
        <v>617</v>
      </c>
      <c r="G984" t="s">
        <v>605</v>
      </c>
      <c r="H984" t="s">
        <v>102</v>
      </c>
      <c r="I984">
        <v>0.94959000000000005</v>
      </c>
      <c r="J984">
        <v>0.93393999999999999</v>
      </c>
      <c r="K984" s="50">
        <f>defra_con[[#This Row],[GHG Conversion Factor 2025]]/defra_con[[#This Row],[GHG Conversion Factor 2024]]-1</f>
        <v>1.6756965115532152E-2</v>
      </c>
    </row>
    <row r="985" spans="1:11" ht="15" hidden="1" x14ac:dyDescent="0.35">
      <c r="A985" t="s">
        <v>97</v>
      </c>
      <c r="B985" t="s">
        <v>606</v>
      </c>
      <c r="C985" t="s">
        <v>625</v>
      </c>
      <c r="D985" t="s">
        <v>618</v>
      </c>
      <c r="E985"/>
      <c r="F985" t="s">
        <v>614</v>
      </c>
      <c r="G985" t="s">
        <v>58</v>
      </c>
      <c r="H985" t="s">
        <v>102</v>
      </c>
      <c r="I985">
        <v>0.65559000000000001</v>
      </c>
      <c r="J985">
        <v>0.64802000000000004</v>
      </c>
      <c r="K985" s="50">
        <f>defra_con[[#This Row],[GHG Conversion Factor 2025]]/defra_con[[#This Row],[GHG Conversion Factor 2024]]-1</f>
        <v>1.168173821795615E-2</v>
      </c>
    </row>
    <row r="986" spans="1:11" ht="15" hidden="1" x14ac:dyDescent="0.35">
      <c r="A986" t="s">
        <v>97</v>
      </c>
      <c r="B986" t="s">
        <v>606</v>
      </c>
      <c r="C986" t="s">
        <v>625</v>
      </c>
      <c r="D986" t="s">
        <v>618</v>
      </c>
      <c r="E986"/>
      <c r="F986" t="s">
        <v>615</v>
      </c>
      <c r="G986" t="s">
        <v>58</v>
      </c>
      <c r="H986" t="s">
        <v>102</v>
      </c>
      <c r="I986">
        <v>0.74829999999999997</v>
      </c>
      <c r="J986">
        <v>0.73965000000000003</v>
      </c>
      <c r="K986" s="50">
        <f>defra_con[[#This Row],[GHG Conversion Factor 2025]]/defra_con[[#This Row],[GHG Conversion Factor 2024]]-1</f>
        <v>1.1694720475900588E-2</v>
      </c>
    </row>
    <row r="987" spans="1:11" ht="15" hidden="1" x14ac:dyDescent="0.35">
      <c r="A987" t="s">
        <v>97</v>
      </c>
      <c r="B987" t="s">
        <v>606</v>
      </c>
      <c r="C987" t="s">
        <v>625</v>
      </c>
      <c r="D987" t="s">
        <v>618</v>
      </c>
      <c r="E987"/>
      <c r="F987" t="s">
        <v>616</v>
      </c>
      <c r="G987" t="s">
        <v>58</v>
      </c>
      <c r="H987" t="s">
        <v>102</v>
      </c>
      <c r="I987">
        <v>0.84101000000000004</v>
      </c>
      <c r="J987">
        <v>0.83128000000000002</v>
      </c>
      <c r="K987" s="50">
        <f>defra_con[[#This Row],[GHG Conversion Factor 2025]]/defra_con[[#This Row],[GHG Conversion Factor 2024]]-1</f>
        <v>1.1704840727552623E-2</v>
      </c>
    </row>
    <row r="988" spans="1:11" ht="15" hidden="1" x14ac:dyDescent="0.35">
      <c r="A988" t="s">
        <v>97</v>
      </c>
      <c r="B988" t="s">
        <v>606</v>
      </c>
      <c r="C988" t="s">
        <v>625</v>
      </c>
      <c r="D988" t="s">
        <v>618</v>
      </c>
      <c r="E988"/>
      <c r="F988" t="s">
        <v>617</v>
      </c>
      <c r="G988" t="s">
        <v>58</v>
      </c>
      <c r="H988" t="s">
        <v>102</v>
      </c>
      <c r="I988">
        <v>0.72048999999999996</v>
      </c>
      <c r="J988">
        <v>0.70850000000000002</v>
      </c>
      <c r="K988" s="50">
        <f>defra_con[[#This Row],[GHG Conversion Factor 2025]]/defra_con[[#This Row],[GHG Conversion Factor 2024]]-1</f>
        <v>1.6923076923076819E-2</v>
      </c>
    </row>
    <row r="989" spans="1:11" ht="15" hidden="1" x14ac:dyDescent="0.35">
      <c r="A989" t="s">
        <v>97</v>
      </c>
      <c r="B989" t="s">
        <v>606</v>
      </c>
      <c r="C989" t="s">
        <v>625</v>
      </c>
      <c r="D989" t="s">
        <v>618</v>
      </c>
      <c r="E989"/>
      <c r="F989" t="s">
        <v>614</v>
      </c>
      <c r="G989" t="s">
        <v>605</v>
      </c>
      <c r="H989" t="s">
        <v>102</v>
      </c>
      <c r="I989">
        <v>1.05508</v>
      </c>
      <c r="J989">
        <v>1.0428999999999999</v>
      </c>
      <c r="K989" s="50">
        <f>defra_con[[#This Row],[GHG Conversion Factor 2025]]/defra_con[[#This Row],[GHG Conversion Factor 2024]]-1</f>
        <v>1.1678972097037166E-2</v>
      </c>
    </row>
    <row r="990" spans="1:11" ht="15" hidden="1" x14ac:dyDescent="0.35">
      <c r="A990" t="s">
        <v>97</v>
      </c>
      <c r="B990" t="s">
        <v>606</v>
      </c>
      <c r="C990" t="s">
        <v>625</v>
      </c>
      <c r="D990" t="s">
        <v>618</v>
      </c>
      <c r="E990"/>
      <c r="F990" t="s">
        <v>615</v>
      </c>
      <c r="G990" t="s">
        <v>605</v>
      </c>
      <c r="H990" t="s">
        <v>102</v>
      </c>
      <c r="I990">
        <v>1.20428</v>
      </c>
      <c r="J990">
        <v>1.1903600000000001</v>
      </c>
      <c r="K990" s="50">
        <f>defra_con[[#This Row],[GHG Conversion Factor 2025]]/defra_con[[#This Row],[GHG Conversion Factor 2024]]-1</f>
        <v>1.1693941328673629E-2</v>
      </c>
    </row>
    <row r="991" spans="1:11" ht="15" hidden="1" x14ac:dyDescent="0.35">
      <c r="A991" t="s">
        <v>97</v>
      </c>
      <c r="B991" t="s">
        <v>606</v>
      </c>
      <c r="C991" t="s">
        <v>625</v>
      </c>
      <c r="D991" t="s">
        <v>618</v>
      </c>
      <c r="E991"/>
      <c r="F991" t="s">
        <v>616</v>
      </c>
      <c r="G991" t="s">
        <v>605</v>
      </c>
      <c r="H991" t="s">
        <v>102</v>
      </c>
      <c r="I991">
        <v>1.35348</v>
      </c>
      <c r="J991">
        <v>1.3378300000000001</v>
      </c>
      <c r="K991" s="50">
        <f>defra_con[[#This Row],[GHG Conversion Factor 2025]]/defra_con[[#This Row],[GHG Conversion Factor 2024]]-1</f>
        <v>1.1698048332000388E-2</v>
      </c>
    </row>
    <row r="992" spans="1:11" ht="15" hidden="1" x14ac:dyDescent="0.35">
      <c r="A992" t="s">
        <v>97</v>
      </c>
      <c r="B992" t="s">
        <v>606</v>
      </c>
      <c r="C992" t="s">
        <v>625</v>
      </c>
      <c r="D992" t="s">
        <v>618</v>
      </c>
      <c r="E992"/>
      <c r="F992" t="s">
        <v>617</v>
      </c>
      <c r="G992" t="s">
        <v>605</v>
      </c>
      <c r="H992" t="s">
        <v>102</v>
      </c>
      <c r="I992">
        <v>1.1595200000000001</v>
      </c>
      <c r="J992">
        <v>1.14022</v>
      </c>
      <c r="K992" s="50">
        <f>defra_con[[#This Row],[GHG Conversion Factor 2025]]/defra_con[[#This Row],[GHG Conversion Factor 2024]]-1</f>
        <v>1.6926558032660521E-2</v>
      </c>
    </row>
    <row r="993" spans="1:11" ht="15" hidden="1" x14ac:dyDescent="0.35">
      <c r="A993" t="s">
        <v>97</v>
      </c>
      <c r="B993" t="s">
        <v>606</v>
      </c>
      <c r="C993" t="s">
        <v>625</v>
      </c>
      <c r="D993" t="s">
        <v>619</v>
      </c>
      <c r="E993"/>
      <c r="F993" t="s">
        <v>614</v>
      </c>
      <c r="G993" t="s">
        <v>58</v>
      </c>
      <c r="H993" t="s">
        <v>102</v>
      </c>
      <c r="I993">
        <v>0.92127999999999999</v>
      </c>
      <c r="J993">
        <v>0.89249999999999996</v>
      </c>
      <c r="K993" s="50">
        <f>defra_con[[#This Row],[GHG Conversion Factor 2025]]/defra_con[[#This Row],[GHG Conversion Factor 2024]]-1</f>
        <v>3.2246498599439732E-2</v>
      </c>
    </row>
    <row r="994" spans="1:11" ht="15" hidden="1" x14ac:dyDescent="0.35">
      <c r="A994" t="s">
        <v>97</v>
      </c>
      <c r="B994" t="s">
        <v>606</v>
      </c>
      <c r="C994" t="s">
        <v>625</v>
      </c>
      <c r="D994" t="s">
        <v>619</v>
      </c>
      <c r="E994"/>
      <c r="F994" t="s">
        <v>615</v>
      </c>
      <c r="G994" t="s">
        <v>58</v>
      </c>
      <c r="H994" t="s">
        <v>102</v>
      </c>
      <c r="I994">
        <v>1.12114</v>
      </c>
      <c r="J994">
        <v>1.0860399999999999</v>
      </c>
      <c r="K994" s="50">
        <f>defra_con[[#This Row],[GHG Conversion Factor 2025]]/defra_con[[#This Row],[GHG Conversion Factor 2024]]-1</f>
        <v>3.2319251592943354E-2</v>
      </c>
    </row>
    <row r="995" spans="1:11" ht="15" hidden="1" x14ac:dyDescent="0.35">
      <c r="A995" t="s">
        <v>97</v>
      </c>
      <c r="B995" t="s">
        <v>606</v>
      </c>
      <c r="C995" t="s">
        <v>625</v>
      </c>
      <c r="D995" t="s">
        <v>619</v>
      </c>
      <c r="E995"/>
      <c r="F995" t="s">
        <v>616</v>
      </c>
      <c r="G995" t="s">
        <v>58</v>
      </c>
      <c r="H995" t="s">
        <v>102</v>
      </c>
      <c r="I995">
        <v>1.321</v>
      </c>
      <c r="J995">
        <v>1.2795799999999999</v>
      </c>
      <c r="K995" s="50">
        <f>defra_con[[#This Row],[GHG Conversion Factor 2025]]/defra_con[[#This Row],[GHG Conversion Factor 2024]]-1</f>
        <v>3.2369996405070323E-2</v>
      </c>
    </row>
    <row r="996" spans="1:11" ht="15" hidden="1" x14ac:dyDescent="0.35">
      <c r="A996" t="s">
        <v>97</v>
      </c>
      <c r="B996" t="s">
        <v>606</v>
      </c>
      <c r="C996" t="s">
        <v>625</v>
      </c>
      <c r="D996" t="s">
        <v>619</v>
      </c>
      <c r="E996"/>
      <c r="F996" t="s">
        <v>617</v>
      </c>
      <c r="G996" t="s">
        <v>58</v>
      </c>
      <c r="H996" t="s">
        <v>102</v>
      </c>
      <c r="I996">
        <v>1.18083</v>
      </c>
      <c r="J996">
        <v>1.16344</v>
      </c>
      <c r="K996" s="50">
        <f>defra_con[[#This Row],[GHG Conversion Factor 2025]]/defra_con[[#This Row],[GHG Conversion Factor 2024]]-1</f>
        <v>1.4947053565289137E-2</v>
      </c>
    </row>
    <row r="997" spans="1:11" ht="15" hidden="1" x14ac:dyDescent="0.35">
      <c r="A997" t="s">
        <v>97</v>
      </c>
      <c r="B997" t="s">
        <v>606</v>
      </c>
      <c r="C997" t="s">
        <v>625</v>
      </c>
      <c r="D997" t="s">
        <v>619</v>
      </c>
      <c r="E997"/>
      <c r="F997" t="s">
        <v>614</v>
      </c>
      <c r="G997" t="s">
        <v>605</v>
      </c>
      <c r="H997" t="s">
        <v>102</v>
      </c>
      <c r="I997">
        <v>1.4826600000000001</v>
      </c>
      <c r="J997">
        <v>1.43635</v>
      </c>
      <c r="K997" s="50">
        <f>defra_con[[#This Row],[GHG Conversion Factor 2025]]/defra_con[[#This Row],[GHG Conversion Factor 2024]]-1</f>
        <v>3.2241445330177143E-2</v>
      </c>
    </row>
    <row r="998" spans="1:11" ht="15" hidden="1" x14ac:dyDescent="0.35">
      <c r="A998" t="s">
        <v>97</v>
      </c>
      <c r="B998" t="s">
        <v>606</v>
      </c>
      <c r="C998" t="s">
        <v>625</v>
      </c>
      <c r="D998" t="s">
        <v>619</v>
      </c>
      <c r="E998"/>
      <c r="F998" t="s">
        <v>615</v>
      </c>
      <c r="G998" t="s">
        <v>605</v>
      </c>
      <c r="H998" t="s">
        <v>102</v>
      </c>
      <c r="I998">
        <v>1.8043</v>
      </c>
      <c r="J998">
        <v>1.74783</v>
      </c>
      <c r="K998" s="50">
        <f>defra_con[[#This Row],[GHG Conversion Factor 2025]]/defra_con[[#This Row],[GHG Conversion Factor 2024]]-1</f>
        <v>3.2308634134898817E-2</v>
      </c>
    </row>
    <row r="999" spans="1:11" ht="15" hidden="1" x14ac:dyDescent="0.35">
      <c r="A999" t="s">
        <v>97</v>
      </c>
      <c r="B999" t="s">
        <v>606</v>
      </c>
      <c r="C999" t="s">
        <v>625</v>
      </c>
      <c r="D999" t="s">
        <v>619</v>
      </c>
      <c r="E999"/>
      <c r="F999" t="s">
        <v>616</v>
      </c>
      <c r="G999" t="s">
        <v>605</v>
      </c>
      <c r="H999" t="s">
        <v>102</v>
      </c>
      <c r="I999">
        <v>2.1259399999999999</v>
      </c>
      <c r="J999">
        <v>2.0592999999999999</v>
      </c>
      <c r="K999" s="50">
        <f>defra_con[[#This Row],[GHG Conversion Factor 2025]]/defra_con[[#This Row],[GHG Conversion Factor 2024]]-1</f>
        <v>3.2360510853202573E-2</v>
      </c>
    </row>
    <row r="1000" spans="1:11" ht="15" hidden="1" x14ac:dyDescent="0.35">
      <c r="A1000" t="s">
        <v>97</v>
      </c>
      <c r="B1000" t="s">
        <v>606</v>
      </c>
      <c r="C1000" t="s">
        <v>625</v>
      </c>
      <c r="D1000" t="s">
        <v>619</v>
      </c>
      <c r="E1000"/>
      <c r="F1000" t="s">
        <v>617</v>
      </c>
      <c r="G1000" t="s">
        <v>605</v>
      </c>
      <c r="H1000" t="s">
        <v>102</v>
      </c>
      <c r="I1000">
        <v>1.90036</v>
      </c>
      <c r="J1000">
        <v>1.87239</v>
      </c>
      <c r="K1000" s="50">
        <f>defra_con[[#This Row],[GHG Conversion Factor 2025]]/defra_con[[#This Row],[GHG Conversion Factor 2024]]-1</f>
        <v>1.4938127206404639E-2</v>
      </c>
    </row>
    <row r="1001" spans="1:11" ht="15" hidden="1" x14ac:dyDescent="0.35">
      <c r="A1001" t="s">
        <v>97</v>
      </c>
      <c r="B1001" t="s">
        <v>606</v>
      </c>
      <c r="C1001" t="s">
        <v>625</v>
      </c>
      <c r="D1001" t="s">
        <v>620</v>
      </c>
      <c r="E1001"/>
      <c r="F1001" t="s">
        <v>614</v>
      </c>
      <c r="G1001" t="s">
        <v>58</v>
      </c>
      <c r="H1001" t="s">
        <v>102</v>
      </c>
      <c r="I1001">
        <v>0.80842999999999998</v>
      </c>
      <c r="J1001">
        <v>0.78756999999999999</v>
      </c>
      <c r="K1001" s="50">
        <f>defra_con[[#This Row],[GHG Conversion Factor 2025]]/defra_con[[#This Row],[GHG Conversion Factor 2024]]-1</f>
        <v>2.6486534530264061E-2</v>
      </c>
    </row>
    <row r="1002" spans="1:11" ht="15" hidden="1" x14ac:dyDescent="0.35">
      <c r="A1002" t="s">
        <v>97</v>
      </c>
      <c r="B1002" t="s">
        <v>606</v>
      </c>
      <c r="C1002" t="s">
        <v>625</v>
      </c>
      <c r="D1002" t="s">
        <v>620</v>
      </c>
      <c r="E1002"/>
      <c r="F1002" t="s">
        <v>615</v>
      </c>
      <c r="G1002" t="s">
        <v>58</v>
      </c>
      <c r="H1002" t="s">
        <v>102</v>
      </c>
      <c r="I1002">
        <v>0.96223000000000003</v>
      </c>
      <c r="J1002">
        <v>0.93735999999999997</v>
      </c>
      <c r="K1002" s="50">
        <f>defra_con[[#This Row],[GHG Conversion Factor 2025]]/defra_con[[#This Row],[GHG Conversion Factor 2024]]-1</f>
        <v>2.6531962106341345E-2</v>
      </c>
    </row>
    <row r="1003" spans="1:11" ht="15" hidden="1" x14ac:dyDescent="0.35">
      <c r="A1003" t="s">
        <v>97</v>
      </c>
      <c r="B1003" t="s">
        <v>606</v>
      </c>
      <c r="C1003" t="s">
        <v>625</v>
      </c>
      <c r="D1003" t="s">
        <v>620</v>
      </c>
      <c r="E1003"/>
      <c r="F1003" t="s">
        <v>616</v>
      </c>
      <c r="G1003" t="s">
        <v>58</v>
      </c>
      <c r="H1003" t="s">
        <v>102</v>
      </c>
      <c r="I1003">
        <v>1.1160300000000001</v>
      </c>
      <c r="J1003">
        <v>1.0871500000000001</v>
      </c>
      <c r="K1003" s="50">
        <f>defra_con[[#This Row],[GHG Conversion Factor 2025]]/defra_con[[#This Row],[GHG Conversion Factor 2024]]-1</f>
        <v>2.6564871452881444E-2</v>
      </c>
    </row>
    <row r="1004" spans="1:11" ht="15" hidden="1" x14ac:dyDescent="0.35">
      <c r="A1004" t="s">
        <v>97</v>
      </c>
      <c r="B1004" t="s">
        <v>606</v>
      </c>
      <c r="C1004" t="s">
        <v>625</v>
      </c>
      <c r="D1004" t="s">
        <v>620</v>
      </c>
      <c r="E1004"/>
      <c r="F1004" t="s">
        <v>617</v>
      </c>
      <c r="G1004" t="s">
        <v>58</v>
      </c>
      <c r="H1004" t="s">
        <v>102</v>
      </c>
      <c r="I1004">
        <v>0.99739</v>
      </c>
      <c r="J1004">
        <v>0.98434999999999995</v>
      </c>
      <c r="K1004" s="50">
        <f>defra_con[[#This Row],[GHG Conversion Factor 2025]]/defra_con[[#This Row],[GHG Conversion Factor 2024]]-1</f>
        <v>1.3247320566871501E-2</v>
      </c>
    </row>
    <row r="1005" spans="1:11" ht="15" hidden="1" x14ac:dyDescent="0.35">
      <c r="A1005" t="s">
        <v>97</v>
      </c>
      <c r="B1005" t="s">
        <v>606</v>
      </c>
      <c r="C1005" t="s">
        <v>625</v>
      </c>
      <c r="D1005" t="s">
        <v>620</v>
      </c>
      <c r="E1005"/>
      <c r="F1005" t="s">
        <v>614</v>
      </c>
      <c r="G1005" t="s">
        <v>605</v>
      </c>
      <c r="H1005" t="s">
        <v>102</v>
      </c>
      <c r="I1005">
        <v>1.3010299999999999</v>
      </c>
      <c r="J1005">
        <v>1.26746</v>
      </c>
      <c r="K1005" s="50">
        <f>defra_con[[#This Row],[GHG Conversion Factor 2025]]/defra_con[[#This Row],[GHG Conversion Factor 2024]]-1</f>
        <v>2.6486042952045707E-2</v>
      </c>
    </row>
    <row r="1006" spans="1:11" ht="15" hidden="1" x14ac:dyDescent="0.35">
      <c r="A1006" t="s">
        <v>97</v>
      </c>
      <c r="B1006" t="s">
        <v>606</v>
      </c>
      <c r="C1006" t="s">
        <v>625</v>
      </c>
      <c r="D1006" t="s">
        <v>620</v>
      </c>
      <c r="E1006"/>
      <c r="F1006" t="s">
        <v>615</v>
      </c>
      <c r="G1006" t="s">
        <v>605</v>
      </c>
      <c r="H1006" t="s">
        <v>102</v>
      </c>
      <c r="I1006">
        <v>1.5485500000000001</v>
      </c>
      <c r="J1006">
        <v>1.5085200000000001</v>
      </c>
      <c r="K1006" s="50">
        <f>defra_con[[#This Row],[GHG Conversion Factor 2025]]/defra_con[[#This Row],[GHG Conversion Factor 2024]]-1</f>
        <v>2.653594251319169E-2</v>
      </c>
    </row>
    <row r="1007" spans="1:11" ht="15" hidden="1" x14ac:dyDescent="0.35">
      <c r="A1007" t="s">
        <v>97</v>
      </c>
      <c r="B1007" t="s">
        <v>606</v>
      </c>
      <c r="C1007" t="s">
        <v>625</v>
      </c>
      <c r="D1007" t="s">
        <v>620</v>
      </c>
      <c r="E1007"/>
      <c r="F1007" t="s">
        <v>616</v>
      </c>
      <c r="G1007" t="s">
        <v>605</v>
      </c>
      <c r="H1007" t="s">
        <v>102</v>
      </c>
      <c r="I1007">
        <v>1.79606</v>
      </c>
      <c r="J1007">
        <v>1.74959</v>
      </c>
      <c r="K1007" s="50">
        <f>defra_con[[#This Row],[GHG Conversion Factor 2025]]/defra_con[[#This Row],[GHG Conversion Factor 2024]]-1</f>
        <v>2.6560508461982435E-2</v>
      </c>
    </row>
    <row r="1008" spans="1:11" ht="15" hidden="1" x14ac:dyDescent="0.35">
      <c r="A1008" t="s">
        <v>97</v>
      </c>
      <c r="B1008" t="s">
        <v>606</v>
      </c>
      <c r="C1008" t="s">
        <v>625</v>
      </c>
      <c r="D1008" t="s">
        <v>620</v>
      </c>
      <c r="E1008"/>
      <c r="F1008" t="s">
        <v>617</v>
      </c>
      <c r="G1008" t="s">
        <v>605</v>
      </c>
      <c r="H1008" t="s">
        <v>102</v>
      </c>
      <c r="I1008">
        <v>1.6051299999999999</v>
      </c>
      <c r="J1008">
        <v>1.5841400000000001</v>
      </c>
      <c r="K1008" s="50">
        <f>defra_con[[#This Row],[GHG Conversion Factor 2025]]/defra_con[[#This Row],[GHG Conversion Factor 2024]]-1</f>
        <v>1.3250091532313935E-2</v>
      </c>
    </row>
    <row r="1009" spans="1:11" ht="15" hidden="1" x14ac:dyDescent="0.35">
      <c r="A1009" t="s">
        <v>97</v>
      </c>
      <c r="B1009" t="s">
        <v>606</v>
      </c>
      <c r="C1009" t="s">
        <v>625</v>
      </c>
      <c r="D1009" t="s">
        <v>621</v>
      </c>
      <c r="E1009"/>
      <c r="F1009" t="s">
        <v>614</v>
      </c>
      <c r="G1009" t="s">
        <v>58</v>
      </c>
      <c r="H1009" t="s">
        <v>102</v>
      </c>
      <c r="I1009">
        <v>0.72565999999999997</v>
      </c>
      <c r="J1009">
        <v>0.71192999999999995</v>
      </c>
      <c r="K1009" s="50">
        <f>defra_con[[#This Row],[GHG Conversion Factor 2025]]/defra_con[[#This Row],[GHG Conversion Factor 2024]]-1</f>
        <v>1.9285603921733951E-2</v>
      </c>
    </row>
    <row r="1010" spans="1:11" ht="15" hidden="1" x14ac:dyDescent="0.35">
      <c r="A1010" t="s">
        <v>97</v>
      </c>
      <c r="B1010" t="s">
        <v>606</v>
      </c>
      <c r="C1010" t="s">
        <v>625</v>
      </c>
      <c r="D1010" t="s">
        <v>621</v>
      </c>
      <c r="E1010"/>
      <c r="F1010" t="s">
        <v>615</v>
      </c>
      <c r="G1010" t="s">
        <v>58</v>
      </c>
      <c r="H1010" t="s">
        <v>102</v>
      </c>
      <c r="I1010">
        <v>0.90403</v>
      </c>
      <c r="J1010">
        <v>0.88685999999999998</v>
      </c>
      <c r="K1010" s="50">
        <f>defra_con[[#This Row],[GHG Conversion Factor 2025]]/defra_con[[#This Row],[GHG Conversion Factor 2024]]-1</f>
        <v>1.9360440204767349E-2</v>
      </c>
    </row>
    <row r="1011" spans="1:11" ht="15" hidden="1" x14ac:dyDescent="0.35">
      <c r="A1011" t="s">
        <v>97</v>
      </c>
      <c r="B1011" t="s">
        <v>606</v>
      </c>
      <c r="C1011" t="s">
        <v>625</v>
      </c>
      <c r="D1011" t="s">
        <v>621</v>
      </c>
      <c r="E1011"/>
      <c r="F1011" t="s">
        <v>616</v>
      </c>
      <c r="G1011" t="s">
        <v>58</v>
      </c>
      <c r="H1011" t="s">
        <v>102</v>
      </c>
      <c r="I1011">
        <v>1.08239</v>
      </c>
      <c r="J1011">
        <v>1.06179</v>
      </c>
      <c r="K1011" s="50">
        <f>defra_con[[#This Row],[GHG Conversion Factor 2025]]/defra_con[[#This Row],[GHG Conversion Factor 2024]]-1</f>
        <v>1.9401199860612728E-2</v>
      </c>
    </row>
    <row r="1012" spans="1:11" ht="15" hidden="1" x14ac:dyDescent="0.35">
      <c r="A1012" t="s">
        <v>97</v>
      </c>
      <c r="B1012" t="s">
        <v>606</v>
      </c>
      <c r="C1012" t="s">
        <v>625</v>
      </c>
      <c r="D1012" t="s">
        <v>621</v>
      </c>
      <c r="E1012"/>
      <c r="F1012" t="s">
        <v>617</v>
      </c>
      <c r="G1012" t="s">
        <v>58</v>
      </c>
      <c r="H1012" t="s">
        <v>102</v>
      </c>
      <c r="I1012">
        <v>0.90759000000000001</v>
      </c>
      <c r="J1012">
        <v>0.88685999999999998</v>
      </c>
      <c r="K1012" s="50">
        <f>defra_con[[#This Row],[GHG Conversion Factor 2025]]/defra_con[[#This Row],[GHG Conversion Factor 2024]]-1</f>
        <v>2.3374602530275457E-2</v>
      </c>
    </row>
    <row r="1013" spans="1:11" ht="15" hidden="1" x14ac:dyDescent="0.35">
      <c r="A1013" t="s">
        <v>97</v>
      </c>
      <c r="B1013" t="s">
        <v>606</v>
      </c>
      <c r="C1013" t="s">
        <v>625</v>
      </c>
      <c r="D1013" t="s">
        <v>621</v>
      </c>
      <c r="E1013"/>
      <c r="F1013" t="s">
        <v>614</v>
      </c>
      <c r="G1013" t="s">
        <v>605</v>
      </c>
      <c r="H1013" t="s">
        <v>102</v>
      </c>
      <c r="I1013">
        <v>1.1678200000000001</v>
      </c>
      <c r="J1013">
        <v>1.1457200000000001</v>
      </c>
      <c r="K1013" s="50">
        <f>defra_con[[#This Row],[GHG Conversion Factor 2025]]/defra_con[[#This Row],[GHG Conversion Factor 2024]]-1</f>
        <v>1.928918060259055E-2</v>
      </c>
    </row>
    <row r="1014" spans="1:11" ht="15" hidden="1" x14ac:dyDescent="0.35">
      <c r="A1014" t="s">
        <v>97</v>
      </c>
      <c r="B1014" t="s">
        <v>606</v>
      </c>
      <c r="C1014" t="s">
        <v>625</v>
      </c>
      <c r="D1014" t="s">
        <v>621</v>
      </c>
      <c r="E1014"/>
      <c r="F1014" t="s">
        <v>615</v>
      </c>
      <c r="G1014" t="s">
        <v>605</v>
      </c>
      <c r="H1014" t="s">
        <v>102</v>
      </c>
      <c r="I1014">
        <v>1.4548700000000001</v>
      </c>
      <c r="J1014">
        <v>1.4272499999999999</v>
      </c>
      <c r="K1014" s="50">
        <f>defra_con[[#This Row],[GHG Conversion Factor 2025]]/defra_con[[#This Row],[GHG Conversion Factor 2024]]-1</f>
        <v>1.9351900507970088E-2</v>
      </c>
    </row>
    <row r="1015" spans="1:11" ht="15" hidden="1" x14ac:dyDescent="0.35">
      <c r="A1015" t="s">
        <v>97</v>
      </c>
      <c r="B1015" t="s">
        <v>606</v>
      </c>
      <c r="C1015" t="s">
        <v>625</v>
      </c>
      <c r="D1015" t="s">
        <v>621</v>
      </c>
      <c r="E1015"/>
      <c r="F1015" t="s">
        <v>616</v>
      </c>
      <c r="G1015" t="s">
        <v>605</v>
      </c>
      <c r="H1015" t="s">
        <v>102</v>
      </c>
      <c r="I1015">
        <v>1.7419199999999999</v>
      </c>
      <c r="J1015">
        <v>1.7087699999999999</v>
      </c>
      <c r="K1015" s="50">
        <f>defra_con[[#This Row],[GHG Conversion Factor 2025]]/defra_con[[#This Row],[GHG Conversion Factor 2024]]-1</f>
        <v>1.9399919240155272E-2</v>
      </c>
    </row>
    <row r="1016" spans="1:11" ht="15" hidden="1" x14ac:dyDescent="0.35">
      <c r="A1016" t="s">
        <v>97</v>
      </c>
      <c r="B1016" t="s">
        <v>606</v>
      </c>
      <c r="C1016" t="s">
        <v>625</v>
      </c>
      <c r="D1016" t="s">
        <v>621</v>
      </c>
      <c r="E1016"/>
      <c r="F1016" t="s">
        <v>617</v>
      </c>
      <c r="G1016" t="s">
        <v>605</v>
      </c>
      <c r="H1016" t="s">
        <v>102</v>
      </c>
      <c r="I1016">
        <v>1.46061</v>
      </c>
      <c r="J1016">
        <v>1.4272499999999999</v>
      </c>
      <c r="K1016" s="50">
        <f>defra_con[[#This Row],[GHG Conversion Factor 2025]]/defra_con[[#This Row],[GHG Conversion Factor 2024]]-1</f>
        <v>2.3373620599054235E-2</v>
      </c>
    </row>
    <row r="1017" spans="1:11" ht="15" hidden="1" x14ac:dyDescent="0.35">
      <c r="A1017" t="s">
        <v>97</v>
      </c>
      <c r="B1017" t="s">
        <v>606</v>
      </c>
      <c r="C1017" t="s">
        <v>625</v>
      </c>
      <c r="D1017" t="s">
        <v>622</v>
      </c>
      <c r="E1017"/>
      <c r="F1017" t="s">
        <v>614</v>
      </c>
      <c r="G1017" t="s">
        <v>58</v>
      </c>
      <c r="H1017" t="s">
        <v>102</v>
      </c>
      <c r="I1017">
        <v>0.748</v>
      </c>
      <c r="J1017">
        <v>0.73104999999999998</v>
      </c>
      <c r="K1017" s="50">
        <f>defra_con[[#This Row],[GHG Conversion Factor 2025]]/defra_con[[#This Row],[GHG Conversion Factor 2024]]-1</f>
        <v>2.3185828602694691E-2</v>
      </c>
    </row>
    <row r="1018" spans="1:11" ht="15" hidden="1" x14ac:dyDescent="0.35">
      <c r="A1018" t="s">
        <v>97</v>
      </c>
      <c r="B1018" t="s">
        <v>606</v>
      </c>
      <c r="C1018" t="s">
        <v>625</v>
      </c>
      <c r="D1018" t="s">
        <v>622</v>
      </c>
      <c r="E1018"/>
      <c r="F1018" t="s">
        <v>615</v>
      </c>
      <c r="G1018" t="s">
        <v>58</v>
      </c>
      <c r="H1018" t="s">
        <v>102</v>
      </c>
      <c r="I1018">
        <v>0.99248999999999998</v>
      </c>
      <c r="J1018">
        <v>0.96989000000000003</v>
      </c>
      <c r="K1018" s="50">
        <f>defra_con[[#This Row],[GHG Conversion Factor 2025]]/defra_con[[#This Row],[GHG Conversion Factor 2024]]-1</f>
        <v>2.3301611522956067E-2</v>
      </c>
    </row>
    <row r="1019" spans="1:11" ht="15" hidden="1" x14ac:dyDescent="0.35">
      <c r="A1019" t="s">
        <v>97</v>
      </c>
      <c r="B1019" t="s">
        <v>606</v>
      </c>
      <c r="C1019" t="s">
        <v>625</v>
      </c>
      <c r="D1019" t="s">
        <v>622</v>
      </c>
      <c r="E1019"/>
      <c r="F1019" t="s">
        <v>616</v>
      </c>
      <c r="G1019" t="s">
        <v>58</v>
      </c>
      <c r="H1019" t="s">
        <v>102</v>
      </c>
      <c r="I1019">
        <v>1.23699</v>
      </c>
      <c r="J1019">
        <v>1.2087300000000001</v>
      </c>
      <c r="K1019" s="50">
        <f>defra_con[[#This Row],[GHG Conversion Factor 2025]]/defra_con[[#This Row],[GHG Conversion Factor 2024]]-1</f>
        <v>2.3379911146409915E-2</v>
      </c>
    </row>
    <row r="1020" spans="1:11" ht="15" hidden="1" x14ac:dyDescent="0.35">
      <c r="A1020" t="s">
        <v>97</v>
      </c>
      <c r="B1020" t="s">
        <v>606</v>
      </c>
      <c r="C1020" t="s">
        <v>625</v>
      </c>
      <c r="D1020" t="s">
        <v>622</v>
      </c>
      <c r="E1020"/>
      <c r="F1020" t="s">
        <v>617</v>
      </c>
      <c r="G1020" t="s">
        <v>58</v>
      </c>
      <c r="H1020" t="s">
        <v>102</v>
      </c>
      <c r="I1020">
        <v>1.0805100000000001</v>
      </c>
      <c r="J1020">
        <v>1.0558700000000001</v>
      </c>
      <c r="K1020" s="50">
        <f>defra_con[[#This Row],[GHG Conversion Factor 2025]]/defra_con[[#This Row],[GHG Conversion Factor 2024]]-1</f>
        <v>2.3336206161743478E-2</v>
      </c>
    </row>
    <row r="1021" spans="1:11" ht="15" hidden="1" x14ac:dyDescent="0.35">
      <c r="A1021" t="s">
        <v>97</v>
      </c>
      <c r="B1021" t="s">
        <v>606</v>
      </c>
      <c r="C1021" t="s">
        <v>625</v>
      </c>
      <c r="D1021" t="s">
        <v>622</v>
      </c>
      <c r="E1021"/>
      <c r="F1021" t="s">
        <v>614</v>
      </c>
      <c r="G1021" t="s">
        <v>605</v>
      </c>
      <c r="H1021" t="s">
        <v>102</v>
      </c>
      <c r="I1021">
        <v>1.2037800000000001</v>
      </c>
      <c r="J1021">
        <v>1.17649</v>
      </c>
      <c r="K1021" s="50">
        <f>defra_con[[#This Row],[GHG Conversion Factor 2025]]/defra_con[[#This Row],[GHG Conversion Factor 2024]]-1</f>
        <v>2.3196117264065119E-2</v>
      </c>
    </row>
    <row r="1022" spans="1:11" ht="15" hidden="1" x14ac:dyDescent="0.35">
      <c r="A1022" t="s">
        <v>97</v>
      </c>
      <c r="B1022" t="s">
        <v>606</v>
      </c>
      <c r="C1022" t="s">
        <v>625</v>
      </c>
      <c r="D1022" t="s">
        <v>622</v>
      </c>
      <c r="E1022"/>
      <c r="F1022" t="s">
        <v>615</v>
      </c>
      <c r="G1022" t="s">
        <v>605</v>
      </c>
      <c r="H1022" t="s">
        <v>102</v>
      </c>
      <c r="I1022">
        <v>1.5972500000000001</v>
      </c>
      <c r="J1022">
        <v>1.56087</v>
      </c>
      <c r="K1022" s="50">
        <f>defra_con[[#This Row],[GHG Conversion Factor 2025]]/defra_con[[#This Row],[GHG Conversion Factor 2024]]-1</f>
        <v>2.3307514399021123E-2</v>
      </c>
    </row>
    <row r="1023" spans="1:11" ht="15" hidden="1" x14ac:dyDescent="0.35">
      <c r="A1023" t="s">
        <v>97</v>
      </c>
      <c r="B1023" t="s">
        <v>606</v>
      </c>
      <c r="C1023" t="s">
        <v>625</v>
      </c>
      <c r="D1023" t="s">
        <v>622</v>
      </c>
      <c r="E1023"/>
      <c r="F1023" t="s">
        <v>616</v>
      </c>
      <c r="G1023" t="s">
        <v>605</v>
      </c>
      <c r="H1023" t="s">
        <v>102</v>
      </c>
      <c r="I1023">
        <v>1.9907300000000001</v>
      </c>
      <c r="J1023">
        <v>1.9452400000000001</v>
      </c>
      <c r="K1023" s="50">
        <f>defra_con[[#This Row],[GHG Conversion Factor 2025]]/defra_con[[#This Row],[GHG Conversion Factor 2024]]-1</f>
        <v>2.3385289218811112E-2</v>
      </c>
    </row>
    <row r="1024" spans="1:11" ht="15" hidden="1" x14ac:dyDescent="0.35">
      <c r="A1024" t="s">
        <v>97</v>
      </c>
      <c r="B1024" t="s">
        <v>606</v>
      </c>
      <c r="C1024" t="s">
        <v>625</v>
      </c>
      <c r="D1024" t="s">
        <v>622</v>
      </c>
      <c r="E1024"/>
      <c r="F1024" t="s">
        <v>617</v>
      </c>
      <c r="G1024" t="s">
        <v>605</v>
      </c>
      <c r="H1024" t="s">
        <v>102</v>
      </c>
      <c r="I1024">
        <v>1.7388999999999999</v>
      </c>
      <c r="J1024">
        <v>1.6992400000000001</v>
      </c>
      <c r="K1024" s="50">
        <f>defra_con[[#This Row],[GHG Conversion Factor 2025]]/defra_con[[#This Row],[GHG Conversion Factor 2024]]-1</f>
        <v>2.3339846048821666E-2</v>
      </c>
    </row>
    <row r="1025" spans="1:11" ht="15" hidden="1" x14ac:dyDescent="0.35">
      <c r="A1025" t="s">
        <v>97</v>
      </c>
      <c r="B1025" t="s">
        <v>606</v>
      </c>
      <c r="C1025" t="s">
        <v>625</v>
      </c>
      <c r="D1025" t="s">
        <v>623</v>
      </c>
      <c r="E1025"/>
      <c r="F1025" t="s">
        <v>614</v>
      </c>
      <c r="G1025" t="s">
        <v>58</v>
      </c>
      <c r="H1025" t="s">
        <v>102</v>
      </c>
      <c r="I1025">
        <v>0.74714999999999998</v>
      </c>
      <c r="J1025">
        <v>0.73018000000000005</v>
      </c>
      <c r="K1025" s="50">
        <f>defra_con[[#This Row],[GHG Conversion Factor 2025]]/defra_con[[#This Row],[GHG Conversion Factor 2024]]-1</f>
        <v>2.3240844723218856E-2</v>
      </c>
    </row>
    <row r="1026" spans="1:11" ht="15" hidden="1" x14ac:dyDescent="0.35">
      <c r="A1026" t="s">
        <v>97</v>
      </c>
      <c r="B1026" t="s">
        <v>606</v>
      </c>
      <c r="C1026" t="s">
        <v>625</v>
      </c>
      <c r="D1026" t="s">
        <v>623</v>
      </c>
      <c r="E1026"/>
      <c r="F1026" t="s">
        <v>615</v>
      </c>
      <c r="G1026" t="s">
        <v>58</v>
      </c>
      <c r="H1026" t="s">
        <v>102</v>
      </c>
      <c r="I1026">
        <v>0.98912999999999995</v>
      </c>
      <c r="J1026">
        <v>0.96611000000000002</v>
      </c>
      <c r="K1026" s="50">
        <f>defra_con[[#This Row],[GHG Conversion Factor 2025]]/defra_con[[#This Row],[GHG Conversion Factor 2024]]-1</f>
        <v>2.3827514465226463E-2</v>
      </c>
    </row>
    <row r="1027" spans="1:11" ht="15" hidden="1" x14ac:dyDescent="0.35">
      <c r="A1027" t="s">
        <v>97</v>
      </c>
      <c r="B1027" t="s">
        <v>606</v>
      </c>
      <c r="C1027" t="s">
        <v>625</v>
      </c>
      <c r="D1027" t="s">
        <v>623</v>
      </c>
      <c r="E1027"/>
      <c r="F1027" t="s">
        <v>616</v>
      </c>
      <c r="G1027" t="s">
        <v>58</v>
      </c>
      <c r="H1027" t="s">
        <v>102</v>
      </c>
      <c r="I1027">
        <v>1.23112</v>
      </c>
      <c r="J1027">
        <v>1.2020299999999999</v>
      </c>
      <c r="K1027" s="50">
        <f>defra_con[[#This Row],[GHG Conversion Factor 2025]]/defra_con[[#This Row],[GHG Conversion Factor 2024]]-1</f>
        <v>2.4200727103316888E-2</v>
      </c>
    </row>
    <row r="1028" spans="1:11" ht="15" hidden="1" x14ac:dyDescent="0.35">
      <c r="A1028" t="s">
        <v>97</v>
      </c>
      <c r="B1028" t="s">
        <v>606</v>
      </c>
      <c r="C1028" t="s">
        <v>625</v>
      </c>
      <c r="D1028" t="s">
        <v>623</v>
      </c>
      <c r="E1028"/>
      <c r="F1028" t="s">
        <v>617</v>
      </c>
      <c r="G1028" t="s">
        <v>58</v>
      </c>
      <c r="H1028" t="s">
        <v>102</v>
      </c>
      <c r="I1028">
        <v>1.07395</v>
      </c>
      <c r="J1028">
        <v>1.04817</v>
      </c>
      <c r="K1028" s="50">
        <f>defra_con[[#This Row],[GHG Conversion Factor 2025]]/defra_con[[#This Row],[GHG Conversion Factor 2024]]-1</f>
        <v>2.4595246954215444E-2</v>
      </c>
    </row>
    <row r="1029" spans="1:11" ht="15" hidden="1" x14ac:dyDescent="0.35">
      <c r="A1029" t="s">
        <v>97</v>
      </c>
      <c r="B1029" t="s">
        <v>606</v>
      </c>
      <c r="C1029" t="s">
        <v>625</v>
      </c>
      <c r="D1029" t="s">
        <v>623</v>
      </c>
      <c r="E1029"/>
      <c r="F1029" t="s">
        <v>614</v>
      </c>
      <c r="G1029" t="s">
        <v>605</v>
      </c>
      <c r="H1029" t="s">
        <v>102</v>
      </c>
      <c r="I1029">
        <v>1.20241</v>
      </c>
      <c r="J1029">
        <v>1.1751100000000001</v>
      </c>
      <c r="K1029" s="50">
        <f>defra_con[[#This Row],[GHG Conversion Factor 2025]]/defra_con[[#This Row],[GHG Conversion Factor 2024]]-1</f>
        <v>2.3231867654942784E-2</v>
      </c>
    </row>
    <row r="1030" spans="1:11" ht="15" hidden="1" x14ac:dyDescent="0.35">
      <c r="A1030" t="s">
        <v>97</v>
      </c>
      <c r="B1030" t="s">
        <v>606</v>
      </c>
      <c r="C1030" t="s">
        <v>625</v>
      </c>
      <c r="D1030" t="s">
        <v>623</v>
      </c>
      <c r="E1030"/>
      <c r="F1030" t="s">
        <v>615</v>
      </c>
      <c r="G1030" t="s">
        <v>605</v>
      </c>
      <c r="H1030" t="s">
        <v>102</v>
      </c>
      <c r="I1030">
        <v>1.5918399999999999</v>
      </c>
      <c r="J1030">
        <v>1.5547899999999999</v>
      </c>
      <c r="K1030" s="50">
        <f>defra_con[[#This Row],[GHG Conversion Factor 2025]]/defra_con[[#This Row],[GHG Conversion Factor 2024]]-1</f>
        <v>2.3829584702757201E-2</v>
      </c>
    </row>
    <row r="1031" spans="1:11" ht="15" hidden="1" x14ac:dyDescent="0.35">
      <c r="A1031" t="s">
        <v>97</v>
      </c>
      <c r="B1031" t="s">
        <v>606</v>
      </c>
      <c r="C1031" t="s">
        <v>625</v>
      </c>
      <c r="D1031" t="s">
        <v>623</v>
      </c>
      <c r="E1031"/>
      <c r="F1031" t="s">
        <v>616</v>
      </c>
      <c r="G1031" t="s">
        <v>605</v>
      </c>
      <c r="H1031" t="s">
        <v>102</v>
      </c>
      <c r="I1031">
        <v>1.9812799999999999</v>
      </c>
      <c r="J1031">
        <v>1.9344699999999999</v>
      </c>
      <c r="K1031" s="50">
        <f>defra_con[[#This Row],[GHG Conversion Factor 2025]]/defra_con[[#This Row],[GHG Conversion Factor 2024]]-1</f>
        <v>2.4197842303059769E-2</v>
      </c>
    </row>
    <row r="1032" spans="1:11" ht="15" hidden="1" x14ac:dyDescent="0.35">
      <c r="A1032" t="s">
        <v>97</v>
      </c>
      <c r="B1032" t="s">
        <v>606</v>
      </c>
      <c r="C1032" t="s">
        <v>625</v>
      </c>
      <c r="D1032" t="s">
        <v>623</v>
      </c>
      <c r="E1032"/>
      <c r="F1032" t="s">
        <v>617</v>
      </c>
      <c r="G1032" t="s">
        <v>605</v>
      </c>
      <c r="H1032" t="s">
        <v>102</v>
      </c>
      <c r="I1032">
        <v>1.72834</v>
      </c>
      <c r="J1032">
        <v>1.68685</v>
      </c>
      <c r="K1032" s="50">
        <f>defra_con[[#This Row],[GHG Conversion Factor 2025]]/defra_con[[#This Row],[GHG Conversion Factor 2024]]-1</f>
        <v>2.4596140735690719E-2</v>
      </c>
    </row>
    <row r="1033" spans="1:11" ht="15" hidden="1" x14ac:dyDescent="0.35">
      <c r="A1033" t="s">
        <v>97</v>
      </c>
      <c r="B1033" t="s">
        <v>606</v>
      </c>
      <c r="C1033" t="s">
        <v>625</v>
      </c>
      <c r="D1033" t="s">
        <v>624</v>
      </c>
      <c r="E1033"/>
      <c r="F1033" t="s">
        <v>614</v>
      </c>
      <c r="G1033" t="s">
        <v>58</v>
      </c>
      <c r="H1033" t="s">
        <v>102</v>
      </c>
      <c r="I1033">
        <v>0.77175000000000005</v>
      </c>
      <c r="J1033">
        <v>0.75351000000000001</v>
      </c>
      <c r="K1033" s="50">
        <f>defra_con[[#This Row],[GHG Conversion Factor 2025]]/defra_con[[#This Row],[GHG Conversion Factor 2024]]-1</f>
        <v>2.4206712585101764E-2</v>
      </c>
    </row>
    <row r="1034" spans="1:11" ht="15" hidden="1" x14ac:dyDescent="0.35">
      <c r="A1034" t="s">
        <v>97</v>
      </c>
      <c r="B1034" t="s">
        <v>606</v>
      </c>
      <c r="C1034" t="s">
        <v>625</v>
      </c>
      <c r="D1034" t="s">
        <v>624</v>
      </c>
      <c r="E1034"/>
      <c r="F1034" t="s">
        <v>615</v>
      </c>
      <c r="G1034" t="s">
        <v>58</v>
      </c>
      <c r="H1034" t="s">
        <v>102</v>
      </c>
      <c r="I1034">
        <v>0.97835000000000005</v>
      </c>
      <c r="J1034">
        <v>0.95445999999999998</v>
      </c>
      <c r="K1034" s="50">
        <f>defra_con[[#This Row],[GHG Conversion Factor 2025]]/defra_con[[#This Row],[GHG Conversion Factor 2024]]-1</f>
        <v>2.5029859816021682E-2</v>
      </c>
    </row>
    <row r="1035" spans="1:11" ht="15" hidden="1" x14ac:dyDescent="0.35">
      <c r="A1035" t="s">
        <v>97</v>
      </c>
      <c r="B1035" t="s">
        <v>606</v>
      </c>
      <c r="C1035" t="s">
        <v>625</v>
      </c>
      <c r="D1035" t="s">
        <v>624</v>
      </c>
      <c r="E1035"/>
      <c r="F1035" t="s">
        <v>616</v>
      </c>
      <c r="G1035" t="s">
        <v>58</v>
      </c>
      <c r="H1035" t="s">
        <v>102</v>
      </c>
      <c r="I1035">
        <v>1.1849499999999999</v>
      </c>
      <c r="J1035">
        <v>1.1554199999999999</v>
      </c>
      <c r="K1035" s="50">
        <f>defra_con[[#This Row],[GHG Conversion Factor 2025]]/defra_con[[#This Row],[GHG Conversion Factor 2024]]-1</f>
        <v>2.5557805819528934E-2</v>
      </c>
    </row>
    <row r="1036" spans="1:11" ht="15" hidden="1" x14ac:dyDescent="0.35">
      <c r="A1036" t="s">
        <v>97</v>
      </c>
      <c r="B1036" t="s">
        <v>606</v>
      </c>
      <c r="C1036" t="s">
        <v>625</v>
      </c>
      <c r="D1036" t="s">
        <v>624</v>
      </c>
      <c r="E1036"/>
      <c r="F1036" t="s">
        <v>617</v>
      </c>
      <c r="G1036" t="s">
        <v>58</v>
      </c>
      <c r="H1036" t="s">
        <v>102</v>
      </c>
      <c r="I1036">
        <v>1.0432300000000001</v>
      </c>
      <c r="J1036">
        <v>1.0222800000000001</v>
      </c>
      <c r="K1036" s="50">
        <f>defra_con[[#This Row],[GHG Conversion Factor 2025]]/defra_con[[#This Row],[GHG Conversion Factor 2024]]-1</f>
        <v>2.049340689439294E-2</v>
      </c>
    </row>
    <row r="1037" spans="1:11" ht="15" hidden="1" x14ac:dyDescent="0.35">
      <c r="A1037" t="s">
        <v>97</v>
      </c>
      <c r="B1037" t="s">
        <v>606</v>
      </c>
      <c r="C1037" t="s">
        <v>625</v>
      </c>
      <c r="D1037" t="s">
        <v>624</v>
      </c>
      <c r="E1037"/>
      <c r="F1037" t="s">
        <v>614</v>
      </c>
      <c r="G1037" t="s">
        <v>605</v>
      </c>
      <c r="H1037" t="s">
        <v>102</v>
      </c>
      <c r="I1037">
        <v>1.242</v>
      </c>
      <c r="J1037">
        <v>1.2126600000000001</v>
      </c>
      <c r="K1037" s="50">
        <f>defra_con[[#This Row],[GHG Conversion Factor 2025]]/defra_con[[#This Row],[GHG Conversion Factor 2024]]-1</f>
        <v>2.4194745435653697E-2</v>
      </c>
    </row>
    <row r="1038" spans="1:11" ht="15" hidden="1" x14ac:dyDescent="0.35">
      <c r="A1038" t="s">
        <v>97</v>
      </c>
      <c r="B1038" t="s">
        <v>606</v>
      </c>
      <c r="C1038" t="s">
        <v>625</v>
      </c>
      <c r="D1038" t="s">
        <v>624</v>
      </c>
      <c r="E1038"/>
      <c r="F1038" t="s">
        <v>615</v>
      </c>
      <c r="G1038" t="s">
        <v>605</v>
      </c>
      <c r="H1038" t="s">
        <v>102</v>
      </c>
      <c r="I1038">
        <v>1.5745</v>
      </c>
      <c r="J1038">
        <v>1.53606</v>
      </c>
      <c r="K1038" s="50">
        <f>defra_con[[#This Row],[GHG Conversion Factor 2025]]/defra_con[[#This Row],[GHG Conversion Factor 2024]]-1</f>
        <v>2.5025064125099306E-2</v>
      </c>
    </row>
    <row r="1039" spans="1:11" ht="15" hidden="1" x14ac:dyDescent="0.35">
      <c r="A1039" t="s">
        <v>97</v>
      </c>
      <c r="B1039" t="s">
        <v>606</v>
      </c>
      <c r="C1039" t="s">
        <v>625</v>
      </c>
      <c r="D1039" t="s">
        <v>624</v>
      </c>
      <c r="E1039"/>
      <c r="F1039" t="s">
        <v>616</v>
      </c>
      <c r="G1039" t="s">
        <v>605</v>
      </c>
      <c r="H1039" t="s">
        <v>102</v>
      </c>
      <c r="I1039">
        <v>1.90699</v>
      </c>
      <c r="J1039">
        <v>1.8594599999999999</v>
      </c>
      <c r="K1039" s="50">
        <f>defra_con[[#This Row],[GHG Conversion Factor 2025]]/defra_con[[#This Row],[GHG Conversion Factor 2024]]-1</f>
        <v>2.5561184429888195E-2</v>
      </c>
    </row>
    <row r="1040" spans="1:11" ht="15" hidden="1" x14ac:dyDescent="0.35">
      <c r="A1040" t="s">
        <v>97</v>
      </c>
      <c r="B1040" t="s">
        <v>606</v>
      </c>
      <c r="C1040" t="s">
        <v>625</v>
      </c>
      <c r="D1040" t="s">
        <v>624</v>
      </c>
      <c r="E1040"/>
      <c r="F1040" t="s">
        <v>617</v>
      </c>
      <c r="G1040" t="s">
        <v>605</v>
      </c>
      <c r="H1040" t="s">
        <v>102</v>
      </c>
      <c r="I1040">
        <v>1.6789099999999999</v>
      </c>
      <c r="J1040">
        <v>1.6452</v>
      </c>
      <c r="K1040" s="50">
        <f>defra_con[[#This Row],[GHG Conversion Factor 2025]]/defra_con[[#This Row],[GHG Conversion Factor 2024]]-1</f>
        <v>2.0489910041332271E-2</v>
      </c>
    </row>
    <row r="1041" spans="1:11" ht="15" hidden="1" x14ac:dyDescent="0.35">
      <c r="A1041" t="s">
        <v>97</v>
      </c>
      <c r="B1041" t="s">
        <v>626</v>
      </c>
      <c r="C1041" t="s">
        <v>334</v>
      </c>
      <c r="D1041" t="s">
        <v>335</v>
      </c>
      <c r="E1041"/>
      <c r="F1041" t="s">
        <v>113</v>
      </c>
      <c r="G1041" t="s">
        <v>58</v>
      </c>
      <c r="H1041" t="s">
        <v>105</v>
      </c>
      <c r="I1041">
        <v>0.42263000000000001</v>
      </c>
      <c r="J1041">
        <v>0.42271999999999998</v>
      </c>
      <c r="K1041" s="50">
        <f>defra_con[[#This Row],[GHG Conversion Factor 2025]]/defra_con[[#This Row],[GHG Conversion Factor 2024]]-1</f>
        <v>-2.1290688872066532E-4</v>
      </c>
    </row>
    <row r="1042" spans="1:11" ht="15" hidden="1" x14ac:dyDescent="0.35">
      <c r="A1042" t="s">
        <v>97</v>
      </c>
      <c r="B1042" t="s">
        <v>626</v>
      </c>
      <c r="C1042" t="s">
        <v>334</v>
      </c>
      <c r="D1042" t="s">
        <v>335</v>
      </c>
      <c r="E1042"/>
      <c r="F1042" t="s">
        <v>140</v>
      </c>
      <c r="G1042" t="s">
        <v>58</v>
      </c>
      <c r="H1042" t="s">
        <v>105</v>
      </c>
      <c r="I1042">
        <v>0.56433999999999995</v>
      </c>
      <c r="J1042">
        <v>0.56394999999999995</v>
      </c>
      <c r="K1042" s="50">
        <f>defra_con[[#This Row],[GHG Conversion Factor 2025]]/defra_con[[#This Row],[GHG Conversion Factor 2024]]-1</f>
        <v>6.9155066938564325E-4</v>
      </c>
    </row>
    <row r="1043" spans="1:11" ht="15" hidden="1" x14ac:dyDescent="0.35">
      <c r="A1043" t="s">
        <v>97</v>
      </c>
      <c r="B1043" t="s">
        <v>626</v>
      </c>
      <c r="C1043" t="s">
        <v>334</v>
      </c>
      <c r="D1043" t="s">
        <v>335</v>
      </c>
      <c r="E1043"/>
      <c r="F1043" t="s">
        <v>261</v>
      </c>
      <c r="G1043" t="s">
        <v>58</v>
      </c>
      <c r="H1043" t="s">
        <v>105</v>
      </c>
      <c r="I1043">
        <v>0.56340999999999997</v>
      </c>
      <c r="J1043">
        <v>0.56301000000000001</v>
      </c>
      <c r="K1043" s="50">
        <f>defra_con[[#This Row],[GHG Conversion Factor 2025]]/defra_con[[#This Row],[GHG Conversion Factor 2024]]-1</f>
        <v>7.1046695440579732E-4</v>
      </c>
    </row>
    <row r="1044" spans="1:11" ht="15" hidden="1" x14ac:dyDescent="0.35">
      <c r="A1044" t="s">
        <v>97</v>
      </c>
      <c r="B1044" t="s">
        <v>626</v>
      </c>
      <c r="C1044" t="s">
        <v>334</v>
      </c>
      <c r="D1044" t="s">
        <v>335</v>
      </c>
      <c r="E1044"/>
      <c r="F1044" t="s">
        <v>266</v>
      </c>
      <c r="G1044" t="s">
        <v>58</v>
      </c>
      <c r="H1044" t="s">
        <v>105</v>
      </c>
      <c r="I1044">
        <v>0</v>
      </c>
      <c r="J1044"/>
      <c r="K1044" s="50" t="e">
        <f>defra_con[[#This Row],[GHG Conversion Factor 2025]]/defra_con[[#This Row],[GHG Conversion Factor 2024]]-1</f>
        <v>#DIV/0!</v>
      </c>
    </row>
    <row r="1045" spans="1:11" ht="15" hidden="1" x14ac:dyDescent="0.35">
      <c r="A1045" t="s">
        <v>97</v>
      </c>
      <c r="B1045" t="s">
        <v>626</v>
      </c>
      <c r="C1045" t="s">
        <v>334</v>
      </c>
      <c r="D1045" t="s">
        <v>335</v>
      </c>
      <c r="E1045"/>
      <c r="F1045" t="s">
        <v>269</v>
      </c>
      <c r="G1045" t="s">
        <v>58</v>
      </c>
      <c r="H1045" t="s">
        <v>105</v>
      </c>
      <c r="I1045">
        <v>0</v>
      </c>
      <c r="J1045">
        <v>0</v>
      </c>
      <c r="K1045" s="50" t="e">
        <f>defra_con[[#This Row],[GHG Conversion Factor 2025]]/defra_con[[#This Row],[GHG Conversion Factor 2024]]-1</f>
        <v>#DIV/0!</v>
      </c>
    </row>
    <row r="1046" spans="1:11" ht="15" hidden="1" x14ac:dyDescent="0.35">
      <c r="A1046" t="s">
        <v>97</v>
      </c>
      <c r="B1046" t="s">
        <v>626</v>
      </c>
      <c r="C1046" t="s">
        <v>334</v>
      </c>
      <c r="D1046" t="s">
        <v>335</v>
      </c>
      <c r="E1046"/>
      <c r="F1046" t="s">
        <v>113</v>
      </c>
      <c r="G1046" t="s">
        <v>605</v>
      </c>
      <c r="H1046" t="s">
        <v>105</v>
      </c>
      <c r="I1046">
        <v>0.68015000000000003</v>
      </c>
      <c r="J1046">
        <v>0.68030000000000002</v>
      </c>
      <c r="K1046" s="50">
        <f>defra_con[[#This Row],[GHG Conversion Factor 2025]]/defra_con[[#This Row],[GHG Conversion Factor 2024]]-1</f>
        <v>-2.2049095987064504E-4</v>
      </c>
    </row>
    <row r="1047" spans="1:11" ht="15" hidden="1" x14ac:dyDescent="0.35">
      <c r="A1047" t="s">
        <v>97</v>
      </c>
      <c r="B1047" t="s">
        <v>626</v>
      </c>
      <c r="C1047" t="s">
        <v>334</v>
      </c>
      <c r="D1047" t="s">
        <v>335</v>
      </c>
      <c r="E1047"/>
      <c r="F1047" t="s">
        <v>140</v>
      </c>
      <c r="G1047" t="s">
        <v>605</v>
      </c>
      <c r="H1047" t="s">
        <v>105</v>
      </c>
      <c r="I1047">
        <v>0.90820999999999996</v>
      </c>
      <c r="J1047">
        <v>0.90759000000000001</v>
      </c>
      <c r="K1047" s="50">
        <f>defra_con[[#This Row],[GHG Conversion Factor 2025]]/defra_con[[#This Row],[GHG Conversion Factor 2024]]-1</f>
        <v>6.8312784407043026E-4</v>
      </c>
    </row>
    <row r="1048" spans="1:11" ht="15" hidden="1" x14ac:dyDescent="0.35">
      <c r="A1048" t="s">
        <v>97</v>
      </c>
      <c r="B1048" t="s">
        <v>626</v>
      </c>
      <c r="C1048" t="s">
        <v>334</v>
      </c>
      <c r="D1048" t="s">
        <v>335</v>
      </c>
      <c r="E1048"/>
      <c r="F1048" t="s">
        <v>261</v>
      </c>
      <c r="G1048" t="s">
        <v>605</v>
      </c>
      <c r="H1048" t="s">
        <v>105</v>
      </c>
      <c r="I1048">
        <v>0.90671999999999997</v>
      </c>
      <c r="J1048">
        <v>0.90608</v>
      </c>
      <c r="K1048" s="50">
        <f>defra_con[[#This Row],[GHG Conversion Factor 2025]]/defra_con[[#This Row],[GHG Conversion Factor 2024]]-1</f>
        <v>7.0633939607978036E-4</v>
      </c>
    </row>
    <row r="1049" spans="1:11" ht="15" hidden="1" x14ac:dyDescent="0.35">
      <c r="A1049" t="s">
        <v>97</v>
      </c>
      <c r="B1049" t="s">
        <v>626</v>
      </c>
      <c r="C1049" t="s">
        <v>334</v>
      </c>
      <c r="D1049" t="s">
        <v>335</v>
      </c>
      <c r="E1049"/>
      <c r="F1049" t="s">
        <v>266</v>
      </c>
      <c r="G1049" t="s">
        <v>605</v>
      </c>
      <c r="H1049" t="s">
        <v>105</v>
      </c>
      <c r="I1049">
        <v>0</v>
      </c>
      <c r="J1049"/>
      <c r="K1049" s="50" t="e">
        <f>defra_con[[#This Row],[GHG Conversion Factor 2025]]/defra_con[[#This Row],[GHG Conversion Factor 2024]]-1</f>
        <v>#DIV/0!</v>
      </c>
    </row>
    <row r="1050" spans="1:11" ht="15" hidden="1" x14ac:dyDescent="0.35">
      <c r="A1050" t="s">
        <v>97</v>
      </c>
      <c r="B1050" t="s">
        <v>626</v>
      </c>
      <c r="C1050" t="s">
        <v>334</v>
      </c>
      <c r="D1050" t="s">
        <v>335</v>
      </c>
      <c r="E1050"/>
      <c r="F1050" t="s">
        <v>269</v>
      </c>
      <c r="G1050" t="s">
        <v>605</v>
      </c>
      <c r="H1050" t="s">
        <v>105</v>
      </c>
      <c r="I1050">
        <v>0</v>
      </c>
      <c r="J1050">
        <v>0</v>
      </c>
      <c r="K1050" s="50" t="e">
        <f>defra_con[[#This Row],[GHG Conversion Factor 2025]]/defra_con[[#This Row],[GHG Conversion Factor 2024]]-1</f>
        <v>#DIV/0!</v>
      </c>
    </row>
    <row r="1051" spans="1:11" ht="15" hidden="1" x14ac:dyDescent="0.35">
      <c r="A1051" t="s">
        <v>97</v>
      </c>
      <c r="B1051" t="s">
        <v>626</v>
      </c>
      <c r="C1051" t="s">
        <v>334</v>
      </c>
      <c r="D1051" t="s">
        <v>348</v>
      </c>
      <c r="E1051"/>
      <c r="F1051" t="s">
        <v>113</v>
      </c>
      <c r="G1051" t="s">
        <v>58</v>
      </c>
      <c r="H1051" t="s">
        <v>105</v>
      </c>
      <c r="I1051">
        <v>0.51849000000000001</v>
      </c>
      <c r="J1051">
        <v>0.51898</v>
      </c>
      <c r="K1051" s="50">
        <f>defra_con[[#This Row],[GHG Conversion Factor 2025]]/defra_con[[#This Row],[GHG Conversion Factor 2024]]-1</f>
        <v>-9.4415969786887377E-4</v>
      </c>
    </row>
    <row r="1052" spans="1:11" ht="15" hidden="1" x14ac:dyDescent="0.35">
      <c r="A1052" t="s">
        <v>97</v>
      </c>
      <c r="B1052" t="s">
        <v>626</v>
      </c>
      <c r="C1052" t="s">
        <v>334</v>
      </c>
      <c r="D1052" t="s">
        <v>348</v>
      </c>
      <c r="E1052"/>
      <c r="F1052" t="s">
        <v>140</v>
      </c>
      <c r="G1052" t="s">
        <v>58</v>
      </c>
      <c r="H1052" t="s">
        <v>105</v>
      </c>
      <c r="I1052">
        <v>0.61702000000000001</v>
      </c>
      <c r="J1052">
        <v>0.62024999999999997</v>
      </c>
      <c r="K1052" s="50">
        <f>defra_con[[#This Row],[GHG Conversion Factor 2025]]/defra_con[[#This Row],[GHG Conversion Factor 2024]]-1</f>
        <v>-5.2075775896814891E-3</v>
      </c>
    </row>
    <row r="1053" spans="1:11" ht="15" hidden="1" x14ac:dyDescent="0.35">
      <c r="A1053" t="s">
        <v>97</v>
      </c>
      <c r="B1053" t="s">
        <v>626</v>
      </c>
      <c r="C1053" t="s">
        <v>334</v>
      </c>
      <c r="D1053" t="s">
        <v>348</v>
      </c>
      <c r="E1053"/>
      <c r="F1053" t="s">
        <v>261</v>
      </c>
      <c r="G1053" t="s">
        <v>58</v>
      </c>
      <c r="H1053" t="s">
        <v>105</v>
      </c>
      <c r="I1053">
        <v>0.60572999999999999</v>
      </c>
      <c r="J1053">
        <v>0.60818000000000005</v>
      </c>
      <c r="K1053" s="50">
        <f>defra_con[[#This Row],[GHG Conversion Factor 2025]]/defra_con[[#This Row],[GHG Conversion Factor 2024]]-1</f>
        <v>-4.0284126409945165E-3</v>
      </c>
    </row>
    <row r="1054" spans="1:11" ht="15" hidden="1" x14ac:dyDescent="0.35">
      <c r="A1054" t="s">
        <v>97</v>
      </c>
      <c r="B1054" t="s">
        <v>626</v>
      </c>
      <c r="C1054" t="s">
        <v>334</v>
      </c>
      <c r="D1054" t="s">
        <v>348</v>
      </c>
      <c r="E1054"/>
      <c r="F1054" t="s">
        <v>266</v>
      </c>
      <c r="G1054" t="s">
        <v>58</v>
      </c>
      <c r="H1054" t="s">
        <v>105</v>
      </c>
      <c r="I1054">
        <v>0.13002</v>
      </c>
      <c r="J1054">
        <v>0.12987000000000001</v>
      </c>
      <c r="K1054" s="50">
        <f>defra_con[[#This Row],[GHG Conversion Factor 2025]]/defra_con[[#This Row],[GHG Conversion Factor 2024]]-1</f>
        <v>1.1550011550010009E-3</v>
      </c>
    </row>
    <row r="1055" spans="1:11" ht="15" hidden="1" x14ac:dyDescent="0.35">
      <c r="A1055" t="s">
        <v>97</v>
      </c>
      <c r="B1055" t="s">
        <v>626</v>
      </c>
      <c r="C1055" t="s">
        <v>334</v>
      </c>
      <c r="D1055" t="s">
        <v>348</v>
      </c>
      <c r="E1055"/>
      <c r="F1055" t="s">
        <v>269</v>
      </c>
      <c r="G1055" t="s">
        <v>58</v>
      </c>
      <c r="H1055" t="s">
        <v>105</v>
      </c>
      <c r="I1055">
        <v>0</v>
      </c>
      <c r="J1055">
        <v>0</v>
      </c>
      <c r="K1055" s="50" t="e">
        <f>defra_con[[#This Row],[GHG Conversion Factor 2025]]/defra_con[[#This Row],[GHG Conversion Factor 2024]]-1</f>
        <v>#DIV/0!</v>
      </c>
    </row>
    <row r="1056" spans="1:11" ht="15" hidden="1" x14ac:dyDescent="0.35">
      <c r="A1056" t="s">
        <v>97</v>
      </c>
      <c r="B1056" t="s">
        <v>626</v>
      </c>
      <c r="C1056" t="s">
        <v>334</v>
      </c>
      <c r="D1056" t="s">
        <v>348</v>
      </c>
      <c r="E1056"/>
      <c r="F1056" t="s">
        <v>113</v>
      </c>
      <c r="G1056" t="s">
        <v>605</v>
      </c>
      <c r="H1056" t="s">
        <v>105</v>
      </c>
      <c r="I1056">
        <v>0.83443000000000001</v>
      </c>
      <c r="J1056">
        <v>0.83521999999999996</v>
      </c>
      <c r="K1056" s="50">
        <f>defra_con[[#This Row],[GHG Conversion Factor 2025]]/defra_con[[#This Row],[GHG Conversion Factor 2024]]-1</f>
        <v>-9.4585857618345592E-4</v>
      </c>
    </row>
    <row r="1057" spans="1:11" ht="15" hidden="1" x14ac:dyDescent="0.35">
      <c r="A1057" t="s">
        <v>97</v>
      </c>
      <c r="B1057" t="s">
        <v>626</v>
      </c>
      <c r="C1057" t="s">
        <v>334</v>
      </c>
      <c r="D1057" t="s">
        <v>348</v>
      </c>
      <c r="E1057"/>
      <c r="F1057" t="s">
        <v>140</v>
      </c>
      <c r="G1057" t="s">
        <v>605</v>
      </c>
      <c r="H1057" t="s">
        <v>105</v>
      </c>
      <c r="I1057">
        <v>0.99299999999999999</v>
      </c>
      <c r="J1057">
        <v>0.99819999999999998</v>
      </c>
      <c r="K1057" s="50">
        <f>defra_con[[#This Row],[GHG Conversion Factor 2025]]/defra_con[[#This Row],[GHG Conversion Factor 2024]]-1</f>
        <v>-5.2093768783810779E-3</v>
      </c>
    </row>
    <row r="1058" spans="1:11" ht="15" hidden="1" x14ac:dyDescent="0.35">
      <c r="A1058" t="s">
        <v>97</v>
      </c>
      <c r="B1058" t="s">
        <v>626</v>
      </c>
      <c r="C1058" t="s">
        <v>334</v>
      </c>
      <c r="D1058" t="s">
        <v>348</v>
      </c>
      <c r="E1058"/>
      <c r="F1058" t="s">
        <v>261</v>
      </c>
      <c r="G1058" t="s">
        <v>605</v>
      </c>
      <c r="H1058" t="s">
        <v>105</v>
      </c>
      <c r="I1058">
        <v>0.97482000000000002</v>
      </c>
      <c r="J1058">
        <v>0.97877000000000003</v>
      </c>
      <c r="K1058" s="50">
        <f>defra_con[[#This Row],[GHG Conversion Factor 2025]]/defra_con[[#This Row],[GHG Conversion Factor 2024]]-1</f>
        <v>-4.0356774318788258E-3</v>
      </c>
    </row>
    <row r="1059" spans="1:11" ht="15" hidden="1" x14ac:dyDescent="0.35">
      <c r="A1059" t="s">
        <v>97</v>
      </c>
      <c r="B1059" t="s">
        <v>626</v>
      </c>
      <c r="C1059" t="s">
        <v>334</v>
      </c>
      <c r="D1059" t="s">
        <v>348</v>
      </c>
      <c r="E1059"/>
      <c r="F1059" t="s">
        <v>266</v>
      </c>
      <c r="G1059" t="s">
        <v>605</v>
      </c>
      <c r="H1059" t="s">
        <v>105</v>
      </c>
      <c r="I1059">
        <v>0.20924000000000001</v>
      </c>
      <c r="J1059">
        <v>0.20899999999999999</v>
      </c>
      <c r="K1059" s="50">
        <f>defra_con[[#This Row],[GHG Conversion Factor 2025]]/defra_con[[#This Row],[GHG Conversion Factor 2024]]-1</f>
        <v>1.1483253588517872E-3</v>
      </c>
    </row>
    <row r="1060" spans="1:11" ht="15" hidden="1" x14ac:dyDescent="0.35">
      <c r="A1060" t="s">
        <v>97</v>
      </c>
      <c r="B1060" t="s">
        <v>626</v>
      </c>
      <c r="C1060" t="s">
        <v>334</v>
      </c>
      <c r="D1060" t="s">
        <v>348</v>
      </c>
      <c r="E1060"/>
      <c r="F1060" t="s">
        <v>269</v>
      </c>
      <c r="G1060" t="s">
        <v>605</v>
      </c>
      <c r="H1060" t="s">
        <v>105</v>
      </c>
      <c r="I1060">
        <v>0</v>
      </c>
      <c r="J1060">
        <v>0</v>
      </c>
      <c r="K1060" s="50" t="e">
        <f>defra_con[[#This Row],[GHG Conversion Factor 2025]]/defra_con[[#This Row],[GHG Conversion Factor 2024]]-1</f>
        <v>#DIV/0!</v>
      </c>
    </row>
    <row r="1061" spans="1:11" ht="15" hidden="1" x14ac:dyDescent="0.35">
      <c r="A1061" t="s">
        <v>97</v>
      </c>
      <c r="B1061" t="s">
        <v>626</v>
      </c>
      <c r="C1061" t="s">
        <v>334</v>
      </c>
      <c r="D1061" t="s">
        <v>365</v>
      </c>
      <c r="E1061"/>
      <c r="F1061" t="s">
        <v>113</v>
      </c>
      <c r="G1061" t="s">
        <v>58</v>
      </c>
      <c r="H1061" t="s">
        <v>105</v>
      </c>
      <c r="I1061">
        <v>0.56006999999999996</v>
      </c>
      <c r="J1061">
        <v>0.56328</v>
      </c>
      <c r="K1061" s="50">
        <f>defra_con[[#This Row],[GHG Conversion Factor 2025]]/defra_con[[#This Row],[GHG Conversion Factor 2024]]-1</f>
        <v>-5.6987643800597843E-3</v>
      </c>
    </row>
    <row r="1062" spans="1:11" ht="15" hidden="1" x14ac:dyDescent="0.35">
      <c r="A1062" t="s">
        <v>97</v>
      </c>
      <c r="B1062" t="s">
        <v>626</v>
      </c>
      <c r="C1062" t="s">
        <v>334</v>
      </c>
      <c r="D1062" t="s">
        <v>365</v>
      </c>
      <c r="E1062"/>
      <c r="F1062" t="s">
        <v>140</v>
      </c>
      <c r="G1062" t="s">
        <v>58</v>
      </c>
      <c r="H1062" t="s">
        <v>105</v>
      </c>
      <c r="I1062">
        <v>0.69726999999999995</v>
      </c>
      <c r="J1062">
        <v>0.70711999999999997</v>
      </c>
      <c r="K1062" s="50">
        <f>defra_con[[#This Row],[GHG Conversion Factor 2025]]/defra_con[[#This Row],[GHG Conversion Factor 2024]]-1</f>
        <v>-1.392974318361806E-2</v>
      </c>
    </row>
    <row r="1063" spans="1:11" ht="15" hidden="1" x14ac:dyDescent="0.35">
      <c r="A1063" t="s">
        <v>97</v>
      </c>
      <c r="B1063" t="s">
        <v>626</v>
      </c>
      <c r="C1063" t="s">
        <v>334</v>
      </c>
      <c r="D1063" t="s">
        <v>365</v>
      </c>
      <c r="E1063"/>
      <c r="F1063" t="s">
        <v>261</v>
      </c>
      <c r="G1063" t="s">
        <v>58</v>
      </c>
      <c r="H1063" t="s">
        <v>105</v>
      </c>
      <c r="I1063">
        <v>0.63734000000000002</v>
      </c>
      <c r="J1063">
        <v>0.64298</v>
      </c>
      <c r="K1063" s="50">
        <f>defra_con[[#This Row],[GHG Conversion Factor 2025]]/defra_con[[#This Row],[GHG Conversion Factor 2024]]-1</f>
        <v>-8.7716569722230409E-3</v>
      </c>
    </row>
    <row r="1064" spans="1:11" ht="15" hidden="1" x14ac:dyDescent="0.35">
      <c r="A1064" t="s">
        <v>97</v>
      </c>
      <c r="B1064" t="s">
        <v>626</v>
      </c>
      <c r="C1064" t="s">
        <v>334</v>
      </c>
      <c r="D1064" t="s">
        <v>365</v>
      </c>
      <c r="E1064"/>
      <c r="F1064" t="s">
        <v>266</v>
      </c>
      <c r="G1064" t="s">
        <v>58</v>
      </c>
      <c r="H1064" t="s">
        <v>105</v>
      </c>
      <c r="I1064">
        <v>0.32312000000000002</v>
      </c>
      <c r="J1064">
        <v>0.33440999999999999</v>
      </c>
      <c r="K1064" s="50">
        <f>defra_con[[#This Row],[GHG Conversion Factor 2025]]/defra_con[[#This Row],[GHG Conversion Factor 2024]]-1</f>
        <v>-3.3760952124637367E-2</v>
      </c>
    </row>
    <row r="1065" spans="1:11" ht="15" hidden="1" x14ac:dyDescent="0.35">
      <c r="A1065" t="s">
        <v>97</v>
      </c>
      <c r="B1065" t="s">
        <v>626</v>
      </c>
      <c r="C1065" t="s">
        <v>334</v>
      </c>
      <c r="D1065" t="s">
        <v>365</v>
      </c>
      <c r="E1065"/>
      <c r="F1065" t="s">
        <v>269</v>
      </c>
      <c r="G1065" t="s">
        <v>58</v>
      </c>
      <c r="H1065" t="s">
        <v>105</v>
      </c>
      <c r="I1065">
        <v>0</v>
      </c>
      <c r="J1065">
        <v>0</v>
      </c>
      <c r="K1065" s="50" t="e">
        <f>defra_con[[#This Row],[GHG Conversion Factor 2025]]/defra_con[[#This Row],[GHG Conversion Factor 2024]]-1</f>
        <v>#DIV/0!</v>
      </c>
    </row>
    <row r="1066" spans="1:11" ht="15" hidden="1" x14ac:dyDescent="0.35">
      <c r="A1066" t="s">
        <v>97</v>
      </c>
      <c r="B1066" t="s">
        <v>626</v>
      </c>
      <c r="C1066" t="s">
        <v>334</v>
      </c>
      <c r="D1066" t="s">
        <v>365</v>
      </c>
      <c r="E1066"/>
      <c r="F1066" t="s">
        <v>113</v>
      </c>
      <c r="G1066" t="s">
        <v>605</v>
      </c>
      <c r="H1066" t="s">
        <v>105</v>
      </c>
      <c r="I1066">
        <v>0.90134999999999998</v>
      </c>
      <c r="J1066">
        <v>0.90651000000000004</v>
      </c>
      <c r="K1066" s="50">
        <f>defra_con[[#This Row],[GHG Conversion Factor 2025]]/defra_con[[#This Row],[GHG Conversion Factor 2024]]-1</f>
        <v>-5.6921600423602836E-3</v>
      </c>
    </row>
    <row r="1067" spans="1:11" ht="15" hidden="1" x14ac:dyDescent="0.35">
      <c r="A1067" t="s">
        <v>97</v>
      </c>
      <c r="B1067" t="s">
        <v>626</v>
      </c>
      <c r="C1067" t="s">
        <v>334</v>
      </c>
      <c r="D1067" t="s">
        <v>365</v>
      </c>
      <c r="E1067"/>
      <c r="F1067" t="s">
        <v>140</v>
      </c>
      <c r="G1067" t="s">
        <v>605</v>
      </c>
      <c r="H1067" t="s">
        <v>105</v>
      </c>
      <c r="I1067">
        <v>1.1221399999999999</v>
      </c>
      <c r="J1067">
        <v>1.1379999999999999</v>
      </c>
      <c r="K1067" s="50">
        <f>defra_con[[#This Row],[GHG Conversion Factor 2025]]/defra_con[[#This Row],[GHG Conversion Factor 2024]]-1</f>
        <v>-1.3936731107205613E-2</v>
      </c>
    </row>
    <row r="1068" spans="1:11" ht="15" hidden="1" x14ac:dyDescent="0.35">
      <c r="A1068" t="s">
        <v>97</v>
      </c>
      <c r="B1068" t="s">
        <v>626</v>
      </c>
      <c r="C1068" t="s">
        <v>334</v>
      </c>
      <c r="D1068" t="s">
        <v>365</v>
      </c>
      <c r="E1068"/>
      <c r="F1068" t="s">
        <v>261</v>
      </c>
      <c r="G1068" t="s">
        <v>605</v>
      </c>
      <c r="H1068" t="s">
        <v>105</v>
      </c>
      <c r="I1068">
        <v>1.0257000000000001</v>
      </c>
      <c r="J1068">
        <v>1.03477</v>
      </c>
      <c r="K1068" s="50">
        <f>defra_con[[#This Row],[GHG Conversion Factor 2025]]/defra_con[[#This Row],[GHG Conversion Factor 2024]]-1</f>
        <v>-8.7652328536775848E-3</v>
      </c>
    </row>
    <row r="1069" spans="1:11" ht="15" hidden="1" x14ac:dyDescent="0.35">
      <c r="A1069" t="s">
        <v>97</v>
      </c>
      <c r="B1069" t="s">
        <v>626</v>
      </c>
      <c r="C1069" t="s">
        <v>334</v>
      </c>
      <c r="D1069" t="s">
        <v>365</v>
      </c>
      <c r="E1069"/>
      <c r="F1069" t="s">
        <v>266</v>
      </c>
      <c r="G1069" t="s">
        <v>605</v>
      </c>
      <c r="H1069" t="s">
        <v>105</v>
      </c>
      <c r="I1069">
        <v>0.52000999999999997</v>
      </c>
      <c r="J1069">
        <v>0.53817999999999999</v>
      </c>
      <c r="K1069" s="50">
        <f>defra_con[[#This Row],[GHG Conversion Factor 2025]]/defra_con[[#This Row],[GHG Conversion Factor 2024]]-1</f>
        <v>-3.3761938384927026E-2</v>
      </c>
    </row>
    <row r="1070" spans="1:11" ht="15" hidden="1" x14ac:dyDescent="0.35">
      <c r="A1070" t="s">
        <v>97</v>
      </c>
      <c r="B1070" t="s">
        <v>626</v>
      </c>
      <c r="C1070" t="s">
        <v>334</v>
      </c>
      <c r="D1070" t="s">
        <v>365</v>
      </c>
      <c r="E1070"/>
      <c r="F1070" t="s">
        <v>269</v>
      </c>
      <c r="G1070" t="s">
        <v>605</v>
      </c>
      <c r="H1070" t="s">
        <v>105</v>
      </c>
      <c r="I1070">
        <v>0</v>
      </c>
      <c r="J1070">
        <v>0</v>
      </c>
      <c r="K1070" s="50" t="e">
        <f>defra_con[[#This Row],[GHG Conversion Factor 2025]]/defra_con[[#This Row],[GHG Conversion Factor 2024]]-1</f>
        <v>#DIV/0!</v>
      </c>
    </row>
    <row r="1071" spans="1:11" ht="15" hidden="1" x14ac:dyDescent="0.35">
      <c r="A1071" t="s">
        <v>97</v>
      </c>
      <c r="B1071" t="s">
        <v>626</v>
      </c>
      <c r="C1071" t="s">
        <v>334</v>
      </c>
      <c r="D1071" t="s">
        <v>378</v>
      </c>
      <c r="E1071"/>
      <c r="F1071" t="s">
        <v>113</v>
      </c>
      <c r="G1071" t="s">
        <v>58</v>
      </c>
      <c r="H1071" t="s">
        <v>105</v>
      </c>
      <c r="I1071">
        <v>0.62553000000000003</v>
      </c>
      <c r="J1071">
        <v>0.63346000000000002</v>
      </c>
      <c r="K1071" s="50">
        <f>defra_con[[#This Row],[GHG Conversion Factor 2025]]/defra_con[[#This Row],[GHG Conversion Factor 2024]]-1</f>
        <v>-1.2518548921794603E-2</v>
      </c>
    </row>
    <row r="1072" spans="1:11" ht="15" hidden="1" x14ac:dyDescent="0.35">
      <c r="A1072" t="s">
        <v>97</v>
      </c>
      <c r="B1072" t="s">
        <v>626</v>
      </c>
      <c r="C1072" t="s">
        <v>334</v>
      </c>
      <c r="D1072" t="s">
        <v>378</v>
      </c>
      <c r="E1072"/>
      <c r="F1072" t="s">
        <v>140</v>
      </c>
      <c r="G1072" t="s">
        <v>58</v>
      </c>
      <c r="H1072" t="s">
        <v>105</v>
      </c>
      <c r="I1072">
        <v>0.80198000000000003</v>
      </c>
      <c r="J1072">
        <v>0.81806000000000001</v>
      </c>
      <c r="K1072" s="50">
        <f>defra_con[[#This Row],[GHG Conversion Factor 2025]]/defra_con[[#This Row],[GHG Conversion Factor 2024]]-1</f>
        <v>-1.9656259932034348E-2</v>
      </c>
    </row>
    <row r="1073" spans="1:11" ht="15" hidden="1" x14ac:dyDescent="0.35">
      <c r="A1073" t="s">
        <v>97</v>
      </c>
      <c r="B1073" t="s">
        <v>626</v>
      </c>
      <c r="C1073" t="s">
        <v>334</v>
      </c>
      <c r="D1073" t="s">
        <v>378</v>
      </c>
      <c r="E1073"/>
      <c r="F1073" t="s">
        <v>261</v>
      </c>
      <c r="G1073" t="s">
        <v>58</v>
      </c>
      <c r="H1073" t="s">
        <v>105</v>
      </c>
      <c r="I1073">
        <v>0.66408999999999996</v>
      </c>
      <c r="J1073">
        <v>0.67588999999999999</v>
      </c>
      <c r="K1073" s="50">
        <f>defra_con[[#This Row],[GHG Conversion Factor 2025]]/defra_con[[#This Row],[GHG Conversion Factor 2024]]-1</f>
        <v>-1.745846217579794E-2</v>
      </c>
    </row>
    <row r="1074" spans="1:11" ht="15" hidden="1" x14ac:dyDescent="0.35">
      <c r="A1074" t="s">
        <v>97</v>
      </c>
      <c r="B1074" t="s">
        <v>626</v>
      </c>
      <c r="C1074" t="s">
        <v>334</v>
      </c>
      <c r="D1074" t="s">
        <v>378</v>
      </c>
      <c r="E1074"/>
      <c r="F1074" t="s">
        <v>266</v>
      </c>
      <c r="G1074" t="s">
        <v>58</v>
      </c>
      <c r="H1074" t="s">
        <v>105</v>
      </c>
      <c r="I1074">
        <v>0.34920000000000001</v>
      </c>
      <c r="J1074">
        <v>0.36431000000000002</v>
      </c>
      <c r="K1074" s="50">
        <f>defra_con[[#This Row],[GHG Conversion Factor 2025]]/defra_con[[#This Row],[GHG Conversion Factor 2024]]-1</f>
        <v>-4.1475666328127159E-2</v>
      </c>
    </row>
    <row r="1075" spans="1:11" ht="15" hidden="1" x14ac:dyDescent="0.35">
      <c r="A1075" t="s">
        <v>97</v>
      </c>
      <c r="B1075" t="s">
        <v>626</v>
      </c>
      <c r="C1075" t="s">
        <v>334</v>
      </c>
      <c r="D1075" t="s">
        <v>378</v>
      </c>
      <c r="E1075"/>
      <c r="F1075" t="s">
        <v>269</v>
      </c>
      <c r="G1075" t="s">
        <v>58</v>
      </c>
      <c r="H1075" t="s">
        <v>105</v>
      </c>
      <c r="I1075">
        <v>0</v>
      </c>
      <c r="J1075">
        <v>0</v>
      </c>
      <c r="K1075" s="50" t="e">
        <f>defra_con[[#This Row],[GHG Conversion Factor 2025]]/defra_con[[#This Row],[GHG Conversion Factor 2024]]-1</f>
        <v>#DIV/0!</v>
      </c>
    </row>
    <row r="1076" spans="1:11" ht="15" hidden="1" x14ac:dyDescent="0.35">
      <c r="A1076" t="s">
        <v>97</v>
      </c>
      <c r="B1076" t="s">
        <v>626</v>
      </c>
      <c r="C1076" t="s">
        <v>334</v>
      </c>
      <c r="D1076" t="s">
        <v>378</v>
      </c>
      <c r="E1076"/>
      <c r="F1076" t="s">
        <v>113</v>
      </c>
      <c r="G1076" t="s">
        <v>605</v>
      </c>
      <c r="H1076" t="s">
        <v>105</v>
      </c>
      <c r="I1076">
        <v>1.0066999999999999</v>
      </c>
      <c r="J1076">
        <v>1.01945</v>
      </c>
      <c r="K1076" s="50">
        <f>defra_con[[#This Row],[GHG Conversion Factor 2025]]/defra_con[[#This Row],[GHG Conversion Factor 2024]]-1</f>
        <v>-1.2506743832458755E-2</v>
      </c>
    </row>
    <row r="1077" spans="1:11" ht="15" hidden="1" x14ac:dyDescent="0.35">
      <c r="A1077" t="s">
        <v>97</v>
      </c>
      <c r="B1077" t="s">
        <v>626</v>
      </c>
      <c r="C1077" t="s">
        <v>334</v>
      </c>
      <c r="D1077" t="s">
        <v>378</v>
      </c>
      <c r="E1077"/>
      <c r="F1077" t="s">
        <v>140</v>
      </c>
      <c r="G1077" t="s">
        <v>605</v>
      </c>
      <c r="H1077" t="s">
        <v>105</v>
      </c>
      <c r="I1077">
        <v>1.29067</v>
      </c>
      <c r="J1077">
        <v>1.31653</v>
      </c>
      <c r="K1077" s="50">
        <f>defra_con[[#This Row],[GHG Conversion Factor 2025]]/defra_con[[#This Row],[GHG Conversion Factor 2024]]-1</f>
        <v>-1.9642545175575177E-2</v>
      </c>
    </row>
    <row r="1078" spans="1:11" ht="15" hidden="1" x14ac:dyDescent="0.35">
      <c r="A1078" t="s">
        <v>97</v>
      </c>
      <c r="B1078" t="s">
        <v>626</v>
      </c>
      <c r="C1078" t="s">
        <v>334</v>
      </c>
      <c r="D1078" t="s">
        <v>378</v>
      </c>
      <c r="E1078"/>
      <c r="F1078" t="s">
        <v>261</v>
      </c>
      <c r="G1078" t="s">
        <v>605</v>
      </c>
      <c r="H1078" t="s">
        <v>105</v>
      </c>
      <c r="I1078">
        <v>1.0687500000000001</v>
      </c>
      <c r="J1078">
        <v>1.0877399999999999</v>
      </c>
      <c r="K1078" s="50">
        <f>defra_con[[#This Row],[GHG Conversion Factor 2025]]/defra_con[[#This Row],[GHG Conversion Factor 2024]]-1</f>
        <v>-1.7458216117822167E-2</v>
      </c>
    </row>
    <row r="1079" spans="1:11" ht="15" hidden="1" x14ac:dyDescent="0.35">
      <c r="A1079" t="s">
        <v>97</v>
      </c>
      <c r="B1079" t="s">
        <v>626</v>
      </c>
      <c r="C1079" t="s">
        <v>334</v>
      </c>
      <c r="D1079" t="s">
        <v>378</v>
      </c>
      <c r="E1079"/>
      <c r="F1079" t="s">
        <v>266</v>
      </c>
      <c r="G1079" t="s">
        <v>605</v>
      </c>
      <c r="H1079" t="s">
        <v>105</v>
      </c>
      <c r="I1079">
        <v>0.56198000000000004</v>
      </c>
      <c r="J1079">
        <v>0.58628999999999998</v>
      </c>
      <c r="K1079" s="50">
        <f>defra_con[[#This Row],[GHG Conversion Factor 2025]]/defra_con[[#This Row],[GHG Conversion Factor 2024]]-1</f>
        <v>-4.1464121850961044E-2</v>
      </c>
    </row>
    <row r="1080" spans="1:11" ht="15" hidden="1" x14ac:dyDescent="0.35">
      <c r="A1080" t="s">
        <v>97</v>
      </c>
      <c r="B1080" t="s">
        <v>626</v>
      </c>
      <c r="C1080" t="s">
        <v>334</v>
      </c>
      <c r="D1080" t="s">
        <v>378</v>
      </c>
      <c r="E1080"/>
      <c r="F1080" t="s">
        <v>269</v>
      </c>
      <c r="G1080" t="s">
        <v>605</v>
      </c>
      <c r="H1080" t="s">
        <v>105</v>
      </c>
      <c r="I1080">
        <v>0</v>
      </c>
      <c r="J1080">
        <v>0</v>
      </c>
      <c r="K1080" s="50" t="e">
        <f>defra_con[[#This Row],[GHG Conversion Factor 2025]]/defra_con[[#This Row],[GHG Conversion Factor 2024]]-1</f>
        <v>#DIV/0!</v>
      </c>
    </row>
    <row r="1081" spans="1:11" ht="15" hidden="1" x14ac:dyDescent="0.35">
      <c r="A1081" t="s">
        <v>97</v>
      </c>
      <c r="B1081" t="s">
        <v>626</v>
      </c>
      <c r="C1081" t="s">
        <v>334</v>
      </c>
      <c r="D1081" t="s">
        <v>390</v>
      </c>
      <c r="E1081"/>
      <c r="F1081" t="s">
        <v>113</v>
      </c>
      <c r="G1081" t="s">
        <v>58</v>
      </c>
      <c r="H1081" t="s">
        <v>105</v>
      </c>
      <c r="I1081">
        <v>0.66042000000000001</v>
      </c>
      <c r="J1081">
        <v>0.67149000000000003</v>
      </c>
      <c r="K1081" s="50">
        <f>defra_con[[#This Row],[GHG Conversion Factor 2025]]/defra_con[[#This Row],[GHG Conversion Factor 2024]]-1</f>
        <v>-1.6485725774024962E-2</v>
      </c>
    </row>
    <row r="1082" spans="1:11" ht="15" hidden="1" x14ac:dyDescent="0.35">
      <c r="A1082" t="s">
        <v>97</v>
      </c>
      <c r="B1082" t="s">
        <v>626</v>
      </c>
      <c r="C1082" t="s">
        <v>334</v>
      </c>
      <c r="D1082" t="s">
        <v>390</v>
      </c>
      <c r="E1082"/>
      <c r="F1082" t="s">
        <v>140</v>
      </c>
      <c r="G1082" t="s">
        <v>58</v>
      </c>
      <c r="H1082" t="s">
        <v>105</v>
      </c>
      <c r="I1082">
        <v>0.86880999999999997</v>
      </c>
      <c r="J1082">
        <v>0.89878999999999998</v>
      </c>
      <c r="K1082" s="50">
        <f>defra_con[[#This Row],[GHG Conversion Factor 2025]]/defra_con[[#This Row],[GHG Conversion Factor 2024]]-1</f>
        <v>-3.3355956341303283E-2</v>
      </c>
    </row>
    <row r="1083" spans="1:11" ht="15" hidden="1" x14ac:dyDescent="0.35">
      <c r="A1083" t="s">
        <v>97</v>
      </c>
      <c r="B1083" t="s">
        <v>626</v>
      </c>
      <c r="C1083" t="s">
        <v>334</v>
      </c>
      <c r="D1083" t="s">
        <v>390</v>
      </c>
      <c r="E1083"/>
      <c r="F1083" t="s">
        <v>261</v>
      </c>
      <c r="G1083" t="s">
        <v>58</v>
      </c>
      <c r="H1083" t="s">
        <v>105</v>
      </c>
      <c r="I1083">
        <v>0.70911000000000002</v>
      </c>
      <c r="J1083">
        <v>0.72331999999999996</v>
      </c>
      <c r="K1083" s="50">
        <f>defra_con[[#This Row],[GHG Conversion Factor 2025]]/defra_con[[#This Row],[GHG Conversion Factor 2024]]-1</f>
        <v>-1.9645523419786426E-2</v>
      </c>
    </row>
    <row r="1084" spans="1:11" ht="15" hidden="1" x14ac:dyDescent="0.35">
      <c r="A1084" t="s">
        <v>97</v>
      </c>
      <c r="B1084" t="s">
        <v>626</v>
      </c>
      <c r="C1084" t="s">
        <v>334</v>
      </c>
      <c r="D1084" t="s">
        <v>390</v>
      </c>
      <c r="E1084"/>
      <c r="F1084" t="s">
        <v>266</v>
      </c>
      <c r="G1084" t="s">
        <v>58</v>
      </c>
      <c r="H1084" t="s">
        <v>105</v>
      </c>
      <c r="I1084">
        <v>0.35254000000000002</v>
      </c>
      <c r="J1084">
        <v>0.36684</v>
      </c>
      <c r="K1084" s="50">
        <f>defra_con[[#This Row],[GHG Conversion Factor 2025]]/defra_con[[#This Row],[GHG Conversion Factor 2024]]-1</f>
        <v>-3.8981572347617455E-2</v>
      </c>
    </row>
    <row r="1085" spans="1:11" ht="15" hidden="1" x14ac:dyDescent="0.35">
      <c r="A1085" t="s">
        <v>97</v>
      </c>
      <c r="B1085" t="s">
        <v>626</v>
      </c>
      <c r="C1085" t="s">
        <v>334</v>
      </c>
      <c r="D1085" t="s">
        <v>390</v>
      </c>
      <c r="E1085"/>
      <c r="F1085" t="s">
        <v>269</v>
      </c>
      <c r="G1085" t="s">
        <v>58</v>
      </c>
      <c r="H1085" t="s">
        <v>105</v>
      </c>
      <c r="I1085">
        <v>0</v>
      </c>
      <c r="J1085">
        <v>0</v>
      </c>
      <c r="K1085" s="50" t="e">
        <f>defra_con[[#This Row],[GHG Conversion Factor 2025]]/defra_con[[#This Row],[GHG Conversion Factor 2024]]-1</f>
        <v>#DIV/0!</v>
      </c>
    </row>
    <row r="1086" spans="1:11" ht="15" hidden="1" x14ac:dyDescent="0.35">
      <c r="A1086" t="s">
        <v>97</v>
      </c>
      <c r="B1086" t="s">
        <v>626</v>
      </c>
      <c r="C1086" t="s">
        <v>334</v>
      </c>
      <c r="D1086" t="s">
        <v>390</v>
      </c>
      <c r="E1086"/>
      <c r="F1086" t="s">
        <v>113</v>
      </c>
      <c r="G1086" t="s">
        <v>605</v>
      </c>
      <c r="H1086" t="s">
        <v>105</v>
      </c>
      <c r="I1086">
        <v>1.06284</v>
      </c>
      <c r="J1086">
        <v>1.08066</v>
      </c>
      <c r="K1086" s="50">
        <f>defra_con[[#This Row],[GHG Conversion Factor 2025]]/defra_con[[#This Row],[GHG Conversion Factor 2024]]-1</f>
        <v>-1.6489922824940217E-2</v>
      </c>
    </row>
    <row r="1087" spans="1:11" ht="15" hidden="1" x14ac:dyDescent="0.35">
      <c r="A1087" t="s">
        <v>97</v>
      </c>
      <c r="B1087" t="s">
        <v>626</v>
      </c>
      <c r="C1087" t="s">
        <v>334</v>
      </c>
      <c r="D1087" t="s">
        <v>390</v>
      </c>
      <c r="E1087"/>
      <c r="F1087" t="s">
        <v>140</v>
      </c>
      <c r="G1087" t="s">
        <v>605</v>
      </c>
      <c r="H1087" t="s">
        <v>105</v>
      </c>
      <c r="I1087">
        <v>1.39821</v>
      </c>
      <c r="J1087">
        <v>1.4464600000000001</v>
      </c>
      <c r="K1087" s="50">
        <f>defra_con[[#This Row],[GHG Conversion Factor 2025]]/defra_con[[#This Row],[GHG Conversion Factor 2024]]-1</f>
        <v>-3.3357299890767855E-2</v>
      </c>
    </row>
    <row r="1088" spans="1:11" ht="15" hidden="1" x14ac:dyDescent="0.35">
      <c r="A1088" t="s">
        <v>97</v>
      </c>
      <c r="B1088" t="s">
        <v>626</v>
      </c>
      <c r="C1088" t="s">
        <v>334</v>
      </c>
      <c r="D1088" t="s">
        <v>390</v>
      </c>
      <c r="E1088"/>
      <c r="F1088" t="s">
        <v>261</v>
      </c>
      <c r="G1088" t="s">
        <v>605</v>
      </c>
      <c r="H1088" t="s">
        <v>105</v>
      </c>
      <c r="I1088">
        <v>1.1412100000000001</v>
      </c>
      <c r="J1088">
        <v>1.1640699999999999</v>
      </c>
      <c r="K1088" s="50">
        <f>defra_con[[#This Row],[GHG Conversion Factor 2025]]/defra_con[[#This Row],[GHG Conversion Factor 2024]]-1</f>
        <v>-1.9637994278694504E-2</v>
      </c>
    </row>
    <row r="1089" spans="1:11" ht="15" hidden="1" x14ac:dyDescent="0.35">
      <c r="A1089" t="s">
        <v>97</v>
      </c>
      <c r="B1089" t="s">
        <v>626</v>
      </c>
      <c r="C1089" t="s">
        <v>334</v>
      </c>
      <c r="D1089" t="s">
        <v>390</v>
      </c>
      <c r="E1089"/>
      <c r="F1089" t="s">
        <v>266</v>
      </c>
      <c r="G1089" t="s">
        <v>605</v>
      </c>
      <c r="H1089" t="s">
        <v>105</v>
      </c>
      <c r="I1089">
        <v>0.56735999999999998</v>
      </c>
      <c r="J1089">
        <v>0.59038000000000002</v>
      </c>
      <c r="K1089" s="50">
        <f>defra_con[[#This Row],[GHG Conversion Factor 2025]]/defra_con[[#This Row],[GHG Conversion Factor 2024]]-1</f>
        <v>-3.8991835766794325E-2</v>
      </c>
    </row>
    <row r="1090" spans="1:11" ht="15" hidden="1" x14ac:dyDescent="0.35">
      <c r="A1090" t="s">
        <v>97</v>
      </c>
      <c r="B1090" t="s">
        <v>626</v>
      </c>
      <c r="C1090" t="s">
        <v>334</v>
      </c>
      <c r="D1090" t="s">
        <v>390</v>
      </c>
      <c r="E1090"/>
      <c r="F1090" t="s">
        <v>269</v>
      </c>
      <c r="G1090" t="s">
        <v>605</v>
      </c>
      <c r="H1090" t="s">
        <v>105</v>
      </c>
      <c r="I1090">
        <v>0</v>
      </c>
      <c r="J1090">
        <v>0</v>
      </c>
      <c r="K1090" s="50" t="e">
        <f>defra_con[[#This Row],[GHG Conversion Factor 2025]]/defra_con[[#This Row],[GHG Conversion Factor 2024]]-1</f>
        <v>#DIV/0!</v>
      </c>
    </row>
    <row r="1091" spans="1:11" ht="15" hidden="1" x14ac:dyDescent="0.35">
      <c r="A1091" t="s">
        <v>97</v>
      </c>
      <c r="B1091" t="s">
        <v>626</v>
      </c>
      <c r="C1091" t="s">
        <v>334</v>
      </c>
      <c r="D1091" t="s">
        <v>403</v>
      </c>
      <c r="E1091"/>
      <c r="F1091" t="s">
        <v>113</v>
      </c>
      <c r="G1091" t="s">
        <v>58</v>
      </c>
      <c r="H1091" t="s">
        <v>105</v>
      </c>
      <c r="I1091">
        <v>0.79876999999999998</v>
      </c>
      <c r="J1091">
        <v>0.81882999999999995</v>
      </c>
      <c r="K1091" s="50">
        <f>defra_con[[#This Row],[GHG Conversion Factor 2025]]/defra_con[[#This Row],[GHG Conversion Factor 2024]]-1</f>
        <v>-2.4498369624952665E-2</v>
      </c>
    </row>
    <row r="1092" spans="1:11" ht="15" hidden="1" x14ac:dyDescent="0.35">
      <c r="A1092" t="s">
        <v>97</v>
      </c>
      <c r="B1092" t="s">
        <v>626</v>
      </c>
      <c r="C1092" t="s">
        <v>334</v>
      </c>
      <c r="D1092" t="s">
        <v>403</v>
      </c>
      <c r="E1092"/>
      <c r="F1092" t="s">
        <v>140</v>
      </c>
      <c r="G1092" t="s">
        <v>58</v>
      </c>
      <c r="H1092" t="s">
        <v>105</v>
      </c>
      <c r="I1092">
        <v>1.33257</v>
      </c>
      <c r="J1092">
        <v>1.3810199999999999</v>
      </c>
      <c r="K1092" s="50">
        <f>defra_con[[#This Row],[GHG Conversion Factor 2025]]/defra_con[[#This Row],[GHG Conversion Factor 2024]]-1</f>
        <v>-3.5082764912890418E-2</v>
      </c>
    </row>
    <row r="1093" spans="1:11" ht="15" hidden="1" x14ac:dyDescent="0.35">
      <c r="A1093" t="s">
        <v>97</v>
      </c>
      <c r="B1093" t="s">
        <v>626</v>
      </c>
      <c r="C1093" t="s">
        <v>334</v>
      </c>
      <c r="D1093" t="s">
        <v>403</v>
      </c>
      <c r="E1093"/>
      <c r="F1093" t="s">
        <v>261</v>
      </c>
      <c r="G1093" t="s">
        <v>58</v>
      </c>
      <c r="H1093" t="s">
        <v>105</v>
      </c>
      <c r="I1093">
        <v>1.0256099999999999</v>
      </c>
      <c r="J1093">
        <v>1.0637300000000001</v>
      </c>
      <c r="K1093" s="50">
        <f>defra_con[[#This Row],[GHG Conversion Factor 2025]]/defra_con[[#This Row],[GHG Conversion Factor 2024]]-1</f>
        <v>-3.5836161431942459E-2</v>
      </c>
    </row>
    <row r="1094" spans="1:11" ht="15" hidden="1" x14ac:dyDescent="0.35">
      <c r="A1094" t="s">
        <v>97</v>
      </c>
      <c r="B1094" t="s">
        <v>626</v>
      </c>
      <c r="C1094" t="s">
        <v>334</v>
      </c>
      <c r="D1094" t="s">
        <v>403</v>
      </c>
      <c r="E1094"/>
      <c r="F1094" t="s">
        <v>266</v>
      </c>
      <c r="G1094" t="s">
        <v>58</v>
      </c>
      <c r="H1094" t="s">
        <v>105</v>
      </c>
      <c r="I1094">
        <v>0.49634</v>
      </c>
      <c r="J1094">
        <v>0.52044000000000001</v>
      </c>
      <c r="K1094" s="50">
        <f>defra_con[[#This Row],[GHG Conversion Factor 2025]]/defra_con[[#This Row],[GHG Conversion Factor 2024]]-1</f>
        <v>-4.6306971024517751E-2</v>
      </c>
    </row>
    <row r="1095" spans="1:11" ht="15" hidden="1" x14ac:dyDescent="0.35">
      <c r="A1095" t="s">
        <v>97</v>
      </c>
      <c r="B1095" t="s">
        <v>626</v>
      </c>
      <c r="C1095" t="s">
        <v>334</v>
      </c>
      <c r="D1095" t="s">
        <v>403</v>
      </c>
      <c r="E1095"/>
      <c r="F1095" t="s">
        <v>269</v>
      </c>
      <c r="G1095" t="s">
        <v>58</v>
      </c>
      <c r="H1095" t="s">
        <v>105</v>
      </c>
      <c r="I1095">
        <v>0</v>
      </c>
      <c r="J1095">
        <v>0</v>
      </c>
      <c r="K1095" s="50" t="e">
        <f>defra_con[[#This Row],[GHG Conversion Factor 2025]]/defra_con[[#This Row],[GHG Conversion Factor 2024]]-1</f>
        <v>#DIV/0!</v>
      </c>
    </row>
    <row r="1096" spans="1:11" ht="15" hidden="1" x14ac:dyDescent="0.35">
      <c r="A1096" t="s">
        <v>97</v>
      </c>
      <c r="B1096" t="s">
        <v>626</v>
      </c>
      <c r="C1096" t="s">
        <v>334</v>
      </c>
      <c r="D1096" t="s">
        <v>403</v>
      </c>
      <c r="E1096"/>
      <c r="F1096" t="s">
        <v>113</v>
      </c>
      <c r="G1096" t="s">
        <v>605</v>
      </c>
      <c r="H1096" t="s">
        <v>105</v>
      </c>
      <c r="I1096">
        <v>1.28549</v>
      </c>
      <c r="J1096">
        <v>1.31778</v>
      </c>
      <c r="K1096" s="50">
        <f>defra_con[[#This Row],[GHG Conversion Factor 2025]]/defra_con[[#This Row],[GHG Conversion Factor 2024]]-1</f>
        <v>-2.4503331360318015E-2</v>
      </c>
    </row>
    <row r="1097" spans="1:11" ht="15" hidden="1" x14ac:dyDescent="0.35">
      <c r="A1097" t="s">
        <v>97</v>
      </c>
      <c r="B1097" t="s">
        <v>626</v>
      </c>
      <c r="C1097" t="s">
        <v>334</v>
      </c>
      <c r="D1097" t="s">
        <v>403</v>
      </c>
      <c r="E1097"/>
      <c r="F1097" t="s">
        <v>140</v>
      </c>
      <c r="G1097" t="s">
        <v>605</v>
      </c>
      <c r="H1097" t="s">
        <v>105</v>
      </c>
      <c r="I1097">
        <v>2.1445699999999999</v>
      </c>
      <c r="J1097">
        <v>2.22254</v>
      </c>
      <c r="K1097" s="50">
        <f>defra_con[[#This Row],[GHG Conversion Factor 2025]]/defra_con[[#This Row],[GHG Conversion Factor 2024]]-1</f>
        <v>-3.5081483347881304E-2</v>
      </c>
    </row>
    <row r="1098" spans="1:11" ht="15" hidden="1" x14ac:dyDescent="0.35">
      <c r="A1098" t="s">
        <v>97</v>
      </c>
      <c r="B1098" t="s">
        <v>626</v>
      </c>
      <c r="C1098" t="s">
        <v>334</v>
      </c>
      <c r="D1098" t="s">
        <v>403</v>
      </c>
      <c r="E1098"/>
      <c r="F1098" t="s">
        <v>261</v>
      </c>
      <c r="G1098" t="s">
        <v>605</v>
      </c>
      <c r="H1098" t="s">
        <v>105</v>
      </c>
      <c r="I1098">
        <v>1.65056</v>
      </c>
      <c r="J1098">
        <v>1.71191</v>
      </c>
      <c r="K1098" s="50">
        <f>defra_con[[#This Row],[GHG Conversion Factor 2025]]/defra_con[[#This Row],[GHG Conversion Factor 2024]]-1</f>
        <v>-3.5837164336910199E-2</v>
      </c>
    </row>
    <row r="1099" spans="1:11" ht="15" hidden="1" x14ac:dyDescent="0.35">
      <c r="A1099" t="s">
        <v>97</v>
      </c>
      <c r="B1099" t="s">
        <v>626</v>
      </c>
      <c r="C1099" t="s">
        <v>334</v>
      </c>
      <c r="D1099" t="s">
        <v>403</v>
      </c>
      <c r="E1099"/>
      <c r="F1099" t="s">
        <v>266</v>
      </c>
      <c r="G1099" t="s">
        <v>605</v>
      </c>
      <c r="H1099" t="s">
        <v>105</v>
      </c>
      <c r="I1099">
        <v>0.79878000000000005</v>
      </c>
      <c r="J1099">
        <v>0.83757000000000004</v>
      </c>
      <c r="K1099" s="50">
        <f>defra_con[[#This Row],[GHG Conversion Factor 2025]]/defra_con[[#This Row],[GHG Conversion Factor 2024]]-1</f>
        <v>-4.6312547010996075E-2</v>
      </c>
    </row>
    <row r="1100" spans="1:11" ht="15" hidden="1" x14ac:dyDescent="0.35">
      <c r="A1100" t="s">
        <v>97</v>
      </c>
      <c r="B1100" t="s">
        <v>626</v>
      </c>
      <c r="C1100" t="s">
        <v>334</v>
      </c>
      <c r="D1100" t="s">
        <v>403</v>
      </c>
      <c r="E1100"/>
      <c r="F1100" t="s">
        <v>269</v>
      </c>
      <c r="G1100" t="s">
        <v>605</v>
      </c>
      <c r="H1100" t="s">
        <v>105</v>
      </c>
      <c r="I1100">
        <v>0</v>
      </c>
      <c r="J1100">
        <v>0</v>
      </c>
      <c r="K1100" s="50" t="e">
        <f>defra_con[[#This Row],[GHG Conversion Factor 2025]]/defra_con[[#This Row],[GHG Conversion Factor 2024]]-1</f>
        <v>#DIV/0!</v>
      </c>
    </row>
    <row r="1101" spans="1:11" ht="15" hidden="1" x14ac:dyDescent="0.35">
      <c r="A1101" t="s">
        <v>97</v>
      </c>
      <c r="B1101" t="s">
        <v>626</v>
      </c>
      <c r="C1101" t="s">
        <v>334</v>
      </c>
      <c r="D1101" t="s">
        <v>414</v>
      </c>
      <c r="E1101"/>
      <c r="F1101" t="s">
        <v>113</v>
      </c>
      <c r="G1101" t="s">
        <v>58</v>
      </c>
      <c r="H1101" t="s">
        <v>105</v>
      </c>
      <c r="I1101">
        <v>0.66959000000000002</v>
      </c>
      <c r="J1101">
        <v>0.67210999999999999</v>
      </c>
      <c r="K1101" s="50">
        <f>defra_con[[#This Row],[GHG Conversion Factor 2025]]/defra_con[[#This Row],[GHG Conversion Factor 2024]]-1</f>
        <v>-3.7493862611774897E-3</v>
      </c>
    </row>
    <row r="1102" spans="1:11" ht="15" hidden="1" x14ac:dyDescent="0.35">
      <c r="A1102" t="s">
        <v>97</v>
      </c>
      <c r="B1102" t="s">
        <v>626</v>
      </c>
      <c r="C1102" t="s">
        <v>334</v>
      </c>
      <c r="D1102" t="s">
        <v>414</v>
      </c>
      <c r="E1102"/>
      <c r="F1102" t="s">
        <v>140</v>
      </c>
      <c r="G1102" t="s">
        <v>58</v>
      </c>
      <c r="H1102" t="s">
        <v>105</v>
      </c>
      <c r="I1102">
        <v>1.01311</v>
      </c>
      <c r="J1102">
        <v>1.01654</v>
      </c>
      <c r="K1102" s="50">
        <f>defra_con[[#This Row],[GHG Conversion Factor 2025]]/defra_con[[#This Row],[GHG Conversion Factor 2024]]-1</f>
        <v>-3.3741908827985556E-3</v>
      </c>
    </row>
    <row r="1103" spans="1:11" ht="15" hidden="1" x14ac:dyDescent="0.35">
      <c r="A1103" t="s">
        <v>97</v>
      </c>
      <c r="B1103" t="s">
        <v>626</v>
      </c>
      <c r="C1103" t="s">
        <v>334</v>
      </c>
      <c r="D1103" t="s">
        <v>414</v>
      </c>
      <c r="E1103"/>
      <c r="F1103" t="s">
        <v>261</v>
      </c>
      <c r="G1103" t="s">
        <v>58</v>
      </c>
      <c r="H1103" t="s">
        <v>105</v>
      </c>
      <c r="I1103">
        <v>0.95159000000000005</v>
      </c>
      <c r="J1103">
        <v>0.95904</v>
      </c>
      <c r="K1103" s="50">
        <f>defra_con[[#This Row],[GHG Conversion Factor 2025]]/defra_con[[#This Row],[GHG Conversion Factor 2024]]-1</f>
        <v>-7.7681848515180896E-3</v>
      </c>
    </row>
    <row r="1104" spans="1:11" ht="15" hidden="1" x14ac:dyDescent="0.35">
      <c r="A1104" t="s">
        <v>97</v>
      </c>
      <c r="B1104" t="s">
        <v>626</v>
      </c>
      <c r="C1104" t="s">
        <v>334</v>
      </c>
      <c r="D1104" t="s">
        <v>414</v>
      </c>
      <c r="E1104"/>
      <c r="F1104" t="s">
        <v>266</v>
      </c>
      <c r="G1104" t="s">
        <v>58</v>
      </c>
      <c r="H1104" t="s">
        <v>105</v>
      </c>
      <c r="I1104">
        <v>0.61275000000000002</v>
      </c>
      <c r="J1104">
        <v>0.52893999999999997</v>
      </c>
      <c r="K1104" s="50">
        <f>defra_con[[#This Row],[GHG Conversion Factor 2025]]/defra_con[[#This Row],[GHG Conversion Factor 2024]]-1</f>
        <v>0.15844897341853525</v>
      </c>
    </row>
    <row r="1105" spans="1:11" ht="15" hidden="1" x14ac:dyDescent="0.35">
      <c r="A1105" t="s">
        <v>97</v>
      </c>
      <c r="B1105" t="s">
        <v>626</v>
      </c>
      <c r="C1105" t="s">
        <v>334</v>
      </c>
      <c r="D1105" t="s">
        <v>414</v>
      </c>
      <c r="E1105"/>
      <c r="F1105" t="s">
        <v>269</v>
      </c>
      <c r="G1105" t="s">
        <v>58</v>
      </c>
      <c r="H1105" t="s">
        <v>105</v>
      </c>
      <c r="I1105">
        <v>0</v>
      </c>
      <c r="J1105">
        <v>0</v>
      </c>
      <c r="K1105" s="50" t="e">
        <f>defra_con[[#This Row],[GHG Conversion Factor 2025]]/defra_con[[#This Row],[GHG Conversion Factor 2024]]-1</f>
        <v>#DIV/0!</v>
      </c>
    </row>
    <row r="1106" spans="1:11" ht="15" hidden="1" x14ac:dyDescent="0.35">
      <c r="A1106" t="s">
        <v>97</v>
      </c>
      <c r="B1106" t="s">
        <v>626</v>
      </c>
      <c r="C1106" t="s">
        <v>334</v>
      </c>
      <c r="D1106" t="s">
        <v>414</v>
      </c>
      <c r="E1106"/>
      <c r="F1106" t="s">
        <v>113</v>
      </c>
      <c r="G1106" t="s">
        <v>605</v>
      </c>
      <c r="H1106" t="s">
        <v>105</v>
      </c>
      <c r="I1106">
        <v>1.0775999999999999</v>
      </c>
      <c r="J1106">
        <v>1.08165</v>
      </c>
      <c r="K1106" s="50">
        <f>defra_con[[#This Row],[GHG Conversion Factor 2025]]/defra_con[[#This Row],[GHG Conversion Factor 2024]]-1</f>
        <v>-3.7442795728748202E-3</v>
      </c>
    </row>
    <row r="1107" spans="1:11" ht="15" hidden="1" x14ac:dyDescent="0.35">
      <c r="A1107" t="s">
        <v>97</v>
      </c>
      <c r="B1107" t="s">
        <v>626</v>
      </c>
      <c r="C1107" t="s">
        <v>334</v>
      </c>
      <c r="D1107" t="s">
        <v>414</v>
      </c>
      <c r="E1107"/>
      <c r="F1107" t="s">
        <v>140</v>
      </c>
      <c r="G1107" t="s">
        <v>605</v>
      </c>
      <c r="H1107" t="s">
        <v>105</v>
      </c>
      <c r="I1107">
        <v>1.6304399999999999</v>
      </c>
      <c r="J1107">
        <v>1.6359600000000001</v>
      </c>
      <c r="K1107" s="50">
        <f>defra_con[[#This Row],[GHG Conversion Factor 2025]]/defra_con[[#This Row],[GHG Conversion Factor 2024]]-1</f>
        <v>-3.3741656275215748E-3</v>
      </c>
    </row>
    <row r="1108" spans="1:11" ht="15" hidden="1" x14ac:dyDescent="0.35">
      <c r="A1108" t="s">
        <v>97</v>
      </c>
      <c r="B1108" t="s">
        <v>626</v>
      </c>
      <c r="C1108" t="s">
        <v>334</v>
      </c>
      <c r="D1108" t="s">
        <v>414</v>
      </c>
      <c r="E1108"/>
      <c r="F1108" t="s">
        <v>261</v>
      </c>
      <c r="G1108" t="s">
        <v>605</v>
      </c>
      <c r="H1108" t="s">
        <v>105</v>
      </c>
      <c r="I1108">
        <v>1.5314399999999999</v>
      </c>
      <c r="J1108">
        <v>1.54342</v>
      </c>
      <c r="K1108" s="50">
        <f>defra_con[[#This Row],[GHG Conversion Factor 2025]]/defra_con[[#This Row],[GHG Conversion Factor 2024]]-1</f>
        <v>-7.7619831283772811E-3</v>
      </c>
    </row>
    <row r="1109" spans="1:11" ht="15" hidden="1" x14ac:dyDescent="0.35">
      <c r="A1109" t="s">
        <v>97</v>
      </c>
      <c r="B1109" t="s">
        <v>626</v>
      </c>
      <c r="C1109" t="s">
        <v>334</v>
      </c>
      <c r="D1109" t="s">
        <v>414</v>
      </c>
      <c r="E1109"/>
      <c r="F1109" t="s">
        <v>266</v>
      </c>
      <c r="G1109" t="s">
        <v>605</v>
      </c>
      <c r="H1109" t="s">
        <v>105</v>
      </c>
      <c r="I1109">
        <v>0.98612</v>
      </c>
      <c r="J1109">
        <v>0.85124999999999995</v>
      </c>
      <c r="K1109" s="50">
        <f>defra_con[[#This Row],[GHG Conversion Factor 2025]]/defra_con[[#This Row],[GHG Conversion Factor 2024]]-1</f>
        <v>0.15843759177679884</v>
      </c>
    </row>
    <row r="1110" spans="1:11" ht="15" hidden="1" x14ac:dyDescent="0.35">
      <c r="A1110" t="s">
        <v>97</v>
      </c>
      <c r="B1110" t="s">
        <v>626</v>
      </c>
      <c r="C1110" t="s">
        <v>334</v>
      </c>
      <c r="D1110" t="s">
        <v>414</v>
      </c>
      <c r="E1110"/>
      <c r="F1110" t="s">
        <v>269</v>
      </c>
      <c r="G1110" t="s">
        <v>605</v>
      </c>
      <c r="H1110" t="s">
        <v>105</v>
      </c>
      <c r="I1110">
        <v>0</v>
      </c>
      <c r="J1110">
        <v>0</v>
      </c>
      <c r="K1110" s="50" t="e">
        <f>defra_con[[#This Row],[GHG Conversion Factor 2025]]/defra_con[[#This Row],[GHG Conversion Factor 2024]]-1</f>
        <v>#DIV/0!</v>
      </c>
    </row>
    <row r="1111" spans="1:11" ht="15" hidden="1" x14ac:dyDescent="0.35">
      <c r="A1111" t="s">
        <v>97</v>
      </c>
      <c r="B1111" t="s">
        <v>626</v>
      </c>
      <c r="C1111" t="s">
        <v>334</v>
      </c>
      <c r="D1111" t="s">
        <v>417</v>
      </c>
      <c r="E1111"/>
      <c r="F1111" t="s">
        <v>113</v>
      </c>
      <c r="G1111" t="s">
        <v>58</v>
      </c>
      <c r="H1111" t="s">
        <v>105</v>
      </c>
      <c r="I1111">
        <v>0.77303999999999995</v>
      </c>
      <c r="J1111">
        <v>0.78142</v>
      </c>
      <c r="K1111" s="50">
        <f>defra_con[[#This Row],[GHG Conversion Factor 2025]]/defra_con[[#This Row],[GHG Conversion Factor 2024]]-1</f>
        <v>-1.0724066443142055E-2</v>
      </c>
    </row>
    <row r="1112" spans="1:11" ht="15" hidden="1" x14ac:dyDescent="0.35">
      <c r="A1112" t="s">
        <v>97</v>
      </c>
      <c r="B1112" t="s">
        <v>626</v>
      </c>
      <c r="C1112" t="s">
        <v>334</v>
      </c>
      <c r="D1112" t="s">
        <v>417</v>
      </c>
      <c r="E1112"/>
      <c r="F1112" t="s">
        <v>140</v>
      </c>
      <c r="G1112" t="s">
        <v>58</v>
      </c>
      <c r="H1112" t="s">
        <v>105</v>
      </c>
      <c r="I1112">
        <v>0.83170999999999995</v>
      </c>
      <c r="J1112">
        <v>0.84723000000000004</v>
      </c>
      <c r="K1112" s="50">
        <f>defra_con[[#This Row],[GHG Conversion Factor 2025]]/defra_con[[#This Row],[GHG Conversion Factor 2024]]-1</f>
        <v>-1.831852035456738E-2</v>
      </c>
    </row>
    <row r="1113" spans="1:11" ht="15" hidden="1" x14ac:dyDescent="0.35">
      <c r="A1113" t="s">
        <v>97</v>
      </c>
      <c r="B1113" t="s">
        <v>626</v>
      </c>
      <c r="C1113" t="s">
        <v>334</v>
      </c>
      <c r="D1113" t="s">
        <v>417</v>
      </c>
      <c r="E1113"/>
      <c r="F1113" t="s">
        <v>261</v>
      </c>
      <c r="G1113" t="s">
        <v>58</v>
      </c>
      <c r="H1113" t="s">
        <v>105</v>
      </c>
      <c r="I1113">
        <v>0.79464000000000001</v>
      </c>
      <c r="J1113">
        <v>0.80322000000000005</v>
      </c>
      <c r="K1113" s="50">
        <f>defra_con[[#This Row],[GHG Conversion Factor 2025]]/defra_con[[#This Row],[GHG Conversion Factor 2024]]-1</f>
        <v>-1.0682004930156141E-2</v>
      </c>
    </row>
    <row r="1114" spans="1:11" ht="15" hidden="1" x14ac:dyDescent="0.35">
      <c r="A1114" t="s">
        <v>97</v>
      </c>
      <c r="B1114" t="s">
        <v>626</v>
      </c>
      <c r="C1114" t="s">
        <v>334</v>
      </c>
      <c r="D1114" t="s">
        <v>417</v>
      </c>
      <c r="E1114"/>
      <c r="F1114" t="s">
        <v>266</v>
      </c>
      <c r="G1114" t="s">
        <v>58</v>
      </c>
      <c r="H1114" t="s">
        <v>105</v>
      </c>
      <c r="I1114">
        <v>0.44006000000000001</v>
      </c>
      <c r="J1114">
        <v>0.45311000000000001</v>
      </c>
      <c r="K1114" s="50">
        <f>defra_con[[#This Row],[GHG Conversion Factor 2025]]/defra_con[[#This Row],[GHG Conversion Factor 2024]]-1</f>
        <v>-2.8800953410871521E-2</v>
      </c>
    </row>
    <row r="1115" spans="1:11" ht="15" hidden="1" x14ac:dyDescent="0.35">
      <c r="A1115" t="s">
        <v>97</v>
      </c>
      <c r="B1115" t="s">
        <v>626</v>
      </c>
      <c r="C1115" t="s">
        <v>334</v>
      </c>
      <c r="D1115" t="s">
        <v>417</v>
      </c>
      <c r="E1115"/>
      <c r="F1115" t="s">
        <v>269</v>
      </c>
      <c r="G1115" t="s">
        <v>58</v>
      </c>
      <c r="H1115" t="s">
        <v>105</v>
      </c>
      <c r="I1115">
        <v>0</v>
      </c>
      <c r="J1115">
        <v>0</v>
      </c>
      <c r="K1115" s="50" t="e">
        <f>defra_con[[#This Row],[GHG Conversion Factor 2025]]/defra_con[[#This Row],[GHG Conversion Factor 2024]]-1</f>
        <v>#DIV/0!</v>
      </c>
    </row>
    <row r="1116" spans="1:11" ht="15" hidden="1" x14ac:dyDescent="0.35">
      <c r="A1116" t="s">
        <v>97</v>
      </c>
      <c r="B1116" t="s">
        <v>626</v>
      </c>
      <c r="C1116" t="s">
        <v>334</v>
      </c>
      <c r="D1116" t="s">
        <v>417</v>
      </c>
      <c r="E1116"/>
      <c r="F1116" t="s">
        <v>113</v>
      </c>
      <c r="G1116" t="s">
        <v>605</v>
      </c>
      <c r="H1116" t="s">
        <v>105</v>
      </c>
      <c r="I1116">
        <v>1.2440899999999999</v>
      </c>
      <c r="J1116">
        <v>1.2575799999999999</v>
      </c>
      <c r="K1116" s="50">
        <f>defra_con[[#This Row],[GHG Conversion Factor 2025]]/defra_con[[#This Row],[GHG Conversion Factor 2024]]-1</f>
        <v>-1.0726951764500114E-2</v>
      </c>
    </row>
    <row r="1117" spans="1:11" ht="15" hidden="1" x14ac:dyDescent="0.35">
      <c r="A1117" t="s">
        <v>97</v>
      </c>
      <c r="B1117" t="s">
        <v>626</v>
      </c>
      <c r="C1117" t="s">
        <v>334</v>
      </c>
      <c r="D1117" t="s">
        <v>417</v>
      </c>
      <c r="E1117"/>
      <c r="F1117" t="s">
        <v>140</v>
      </c>
      <c r="G1117" t="s">
        <v>605</v>
      </c>
      <c r="H1117" t="s">
        <v>105</v>
      </c>
      <c r="I1117">
        <v>1.3385100000000001</v>
      </c>
      <c r="J1117">
        <v>1.36348</v>
      </c>
      <c r="K1117" s="50">
        <f>defra_con[[#This Row],[GHG Conversion Factor 2025]]/defra_con[[#This Row],[GHG Conversion Factor 2024]]-1</f>
        <v>-1.8313433273681956E-2</v>
      </c>
    </row>
    <row r="1118" spans="1:11" ht="15" hidden="1" x14ac:dyDescent="0.35">
      <c r="A1118" t="s">
        <v>97</v>
      </c>
      <c r="B1118" t="s">
        <v>626</v>
      </c>
      <c r="C1118" t="s">
        <v>334</v>
      </c>
      <c r="D1118" t="s">
        <v>417</v>
      </c>
      <c r="E1118"/>
      <c r="F1118" t="s">
        <v>261</v>
      </c>
      <c r="G1118" t="s">
        <v>605</v>
      </c>
      <c r="H1118" t="s">
        <v>105</v>
      </c>
      <c r="I1118">
        <v>1.27885</v>
      </c>
      <c r="J1118">
        <v>1.2926500000000001</v>
      </c>
      <c r="K1118" s="50">
        <f>defra_con[[#This Row],[GHG Conversion Factor 2025]]/defra_con[[#This Row],[GHG Conversion Factor 2024]]-1</f>
        <v>-1.0675743627432066E-2</v>
      </c>
    </row>
    <row r="1119" spans="1:11" ht="15" hidden="1" x14ac:dyDescent="0.35">
      <c r="A1119" t="s">
        <v>97</v>
      </c>
      <c r="B1119" t="s">
        <v>626</v>
      </c>
      <c r="C1119" t="s">
        <v>334</v>
      </c>
      <c r="D1119" t="s">
        <v>417</v>
      </c>
      <c r="E1119"/>
      <c r="F1119" t="s">
        <v>266</v>
      </c>
      <c r="G1119" t="s">
        <v>605</v>
      </c>
      <c r="H1119" t="s">
        <v>105</v>
      </c>
      <c r="I1119">
        <v>0.70821999999999996</v>
      </c>
      <c r="J1119">
        <v>0.72921000000000002</v>
      </c>
      <c r="K1119" s="50">
        <f>defra_con[[#This Row],[GHG Conversion Factor 2025]]/defra_con[[#This Row],[GHG Conversion Factor 2024]]-1</f>
        <v>-2.8784575088109166E-2</v>
      </c>
    </row>
    <row r="1120" spans="1:11" ht="15" hidden="1" x14ac:dyDescent="0.35">
      <c r="A1120" t="s">
        <v>97</v>
      </c>
      <c r="B1120" t="s">
        <v>626</v>
      </c>
      <c r="C1120" t="s">
        <v>334</v>
      </c>
      <c r="D1120" t="s">
        <v>417</v>
      </c>
      <c r="E1120"/>
      <c r="F1120" t="s">
        <v>269</v>
      </c>
      <c r="G1120" t="s">
        <v>605</v>
      </c>
      <c r="H1120" t="s">
        <v>105</v>
      </c>
      <c r="I1120">
        <v>0</v>
      </c>
      <c r="J1120">
        <v>0</v>
      </c>
      <c r="K1120" s="50" t="e">
        <f>defra_con[[#This Row],[GHG Conversion Factor 2025]]/defra_con[[#This Row],[GHG Conversion Factor 2024]]-1</f>
        <v>#DIV/0!</v>
      </c>
    </row>
    <row r="1121" spans="1:11" ht="15" hidden="1" x14ac:dyDescent="0.35">
      <c r="A1121" t="s">
        <v>97</v>
      </c>
      <c r="B1121" t="s">
        <v>626</v>
      </c>
      <c r="C1121" t="s">
        <v>334</v>
      </c>
      <c r="D1121" t="s">
        <v>418</v>
      </c>
      <c r="E1121"/>
      <c r="F1121" t="s">
        <v>113</v>
      </c>
      <c r="G1121" t="s">
        <v>58</v>
      </c>
      <c r="H1121" t="s">
        <v>105</v>
      </c>
      <c r="I1121">
        <v>0.69884000000000002</v>
      </c>
      <c r="J1121">
        <v>0.70140999999999998</v>
      </c>
      <c r="K1121" s="50">
        <f>defra_con[[#This Row],[GHG Conversion Factor 2025]]/defra_con[[#This Row],[GHG Conversion Factor 2024]]-1</f>
        <v>-3.6640481316205786E-3</v>
      </c>
    </row>
    <row r="1122" spans="1:11" ht="15" hidden="1" x14ac:dyDescent="0.35">
      <c r="A1122" t="s">
        <v>97</v>
      </c>
      <c r="B1122" t="s">
        <v>626</v>
      </c>
      <c r="C1122" t="s">
        <v>334</v>
      </c>
      <c r="D1122" t="s">
        <v>418</v>
      </c>
      <c r="E1122"/>
      <c r="F1122" t="s">
        <v>140</v>
      </c>
      <c r="G1122" t="s">
        <v>58</v>
      </c>
      <c r="H1122" t="s">
        <v>105</v>
      </c>
      <c r="I1122">
        <v>0.77456999999999998</v>
      </c>
      <c r="J1122">
        <v>0.78920999999999997</v>
      </c>
      <c r="K1122" s="50">
        <f>defra_con[[#This Row],[GHG Conversion Factor 2025]]/defra_con[[#This Row],[GHG Conversion Factor 2024]]-1</f>
        <v>-1.8550195765385635E-2</v>
      </c>
    </row>
    <row r="1123" spans="1:11" ht="15" hidden="1" x14ac:dyDescent="0.35">
      <c r="A1123" t="s">
        <v>97</v>
      </c>
      <c r="B1123" t="s">
        <v>626</v>
      </c>
      <c r="C1123" t="s">
        <v>334</v>
      </c>
      <c r="D1123" t="s">
        <v>418</v>
      </c>
      <c r="E1123"/>
      <c r="F1123" t="s">
        <v>261</v>
      </c>
      <c r="G1123" t="s">
        <v>58</v>
      </c>
      <c r="H1123" t="s">
        <v>105</v>
      </c>
      <c r="I1123">
        <v>0.71496000000000004</v>
      </c>
      <c r="J1123">
        <v>0.72289000000000003</v>
      </c>
      <c r="K1123" s="50">
        <f>defra_con[[#This Row],[GHG Conversion Factor 2025]]/defra_con[[#This Row],[GHG Conversion Factor 2024]]-1</f>
        <v>-1.0969857101357006E-2</v>
      </c>
    </row>
    <row r="1124" spans="1:11" ht="15" hidden="1" x14ac:dyDescent="0.35">
      <c r="A1124" t="s">
        <v>97</v>
      </c>
      <c r="B1124" t="s">
        <v>626</v>
      </c>
      <c r="C1124" t="s">
        <v>334</v>
      </c>
      <c r="D1124" t="s">
        <v>418</v>
      </c>
      <c r="E1124"/>
      <c r="F1124" t="s">
        <v>266</v>
      </c>
      <c r="G1124" t="s">
        <v>58</v>
      </c>
      <c r="H1124" t="s">
        <v>105</v>
      </c>
      <c r="I1124">
        <v>0.36092000000000002</v>
      </c>
      <c r="J1124">
        <v>0.34589999999999999</v>
      </c>
      <c r="K1124" s="50">
        <f>defra_con[[#This Row],[GHG Conversion Factor 2025]]/defra_con[[#This Row],[GHG Conversion Factor 2024]]-1</f>
        <v>4.3422954611159303E-2</v>
      </c>
    </row>
    <row r="1125" spans="1:11" ht="15" hidden="1" x14ac:dyDescent="0.35">
      <c r="A1125" t="s">
        <v>97</v>
      </c>
      <c r="B1125" t="s">
        <v>626</v>
      </c>
      <c r="C1125" t="s">
        <v>334</v>
      </c>
      <c r="D1125" t="s">
        <v>418</v>
      </c>
      <c r="E1125"/>
      <c r="F1125" t="s">
        <v>269</v>
      </c>
      <c r="G1125" t="s">
        <v>58</v>
      </c>
      <c r="H1125" t="s">
        <v>105</v>
      </c>
      <c r="I1125">
        <v>0</v>
      </c>
      <c r="J1125">
        <v>0</v>
      </c>
      <c r="K1125" s="50" t="e">
        <f>defra_con[[#This Row],[GHG Conversion Factor 2025]]/defra_con[[#This Row],[GHG Conversion Factor 2024]]-1</f>
        <v>#DIV/0!</v>
      </c>
    </row>
    <row r="1126" spans="1:11" ht="15" hidden="1" x14ac:dyDescent="0.35">
      <c r="A1126" t="s">
        <v>97</v>
      </c>
      <c r="B1126" t="s">
        <v>626</v>
      </c>
      <c r="C1126" t="s">
        <v>334</v>
      </c>
      <c r="D1126" t="s">
        <v>418</v>
      </c>
      <c r="E1126"/>
      <c r="F1126" t="s">
        <v>113</v>
      </c>
      <c r="G1126" t="s">
        <v>605</v>
      </c>
      <c r="H1126" t="s">
        <v>105</v>
      </c>
      <c r="I1126">
        <v>1.1246799999999999</v>
      </c>
      <c r="J1126">
        <v>1.1288199999999999</v>
      </c>
      <c r="K1126" s="50">
        <f>defra_con[[#This Row],[GHG Conversion Factor 2025]]/defra_con[[#This Row],[GHG Conversion Factor 2024]]-1</f>
        <v>-3.6675466416258296E-3</v>
      </c>
    </row>
    <row r="1127" spans="1:11" ht="15" hidden="1" x14ac:dyDescent="0.35">
      <c r="A1127" t="s">
        <v>97</v>
      </c>
      <c r="B1127" t="s">
        <v>626</v>
      </c>
      <c r="C1127" t="s">
        <v>334</v>
      </c>
      <c r="D1127" t="s">
        <v>418</v>
      </c>
      <c r="E1127"/>
      <c r="F1127" t="s">
        <v>140</v>
      </c>
      <c r="G1127" t="s">
        <v>605</v>
      </c>
      <c r="H1127" t="s">
        <v>105</v>
      </c>
      <c r="I1127">
        <v>1.24655</v>
      </c>
      <c r="J1127">
        <v>1.2701100000000001</v>
      </c>
      <c r="K1127" s="50">
        <f>defra_con[[#This Row],[GHG Conversion Factor 2025]]/defra_con[[#This Row],[GHG Conversion Factor 2024]]-1</f>
        <v>-1.8549574446307782E-2</v>
      </c>
    </row>
    <row r="1128" spans="1:11" ht="15" hidden="1" x14ac:dyDescent="0.35">
      <c r="A1128" t="s">
        <v>97</v>
      </c>
      <c r="B1128" t="s">
        <v>626</v>
      </c>
      <c r="C1128" t="s">
        <v>334</v>
      </c>
      <c r="D1128" t="s">
        <v>418</v>
      </c>
      <c r="E1128"/>
      <c r="F1128" t="s">
        <v>261</v>
      </c>
      <c r="G1128" t="s">
        <v>605</v>
      </c>
      <c r="H1128" t="s">
        <v>105</v>
      </c>
      <c r="I1128">
        <v>1.15062</v>
      </c>
      <c r="J1128">
        <v>1.1633800000000001</v>
      </c>
      <c r="K1128" s="50">
        <f>defra_con[[#This Row],[GHG Conversion Factor 2025]]/defra_con[[#This Row],[GHG Conversion Factor 2024]]-1</f>
        <v>-1.0968041396620332E-2</v>
      </c>
    </row>
    <row r="1129" spans="1:11" ht="15" hidden="1" x14ac:dyDescent="0.35">
      <c r="A1129" t="s">
        <v>97</v>
      </c>
      <c r="B1129" t="s">
        <v>626</v>
      </c>
      <c r="C1129" t="s">
        <v>334</v>
      </c>
      <c r="D1129" t="s">
        <v>418</v>
      </c>
      <c r="E1129"/>
      <c r="F1129" t="s">
        <v>266</v>
      </c>
      <c r="G1129" t="s">
        <v>605</v>
      </c>
      <c r="H1129" t="s">
        <v>105</v>
      </c>
      <c r="I1129">
        <v>0.58084999999999998</v>
      </c>
      <c r="J1129">
        <v>0.55667999999999995</v>
      </c>
      <c r="K1129" s="50">
        <f>defra_con[[#This Row],[GHG Conversion Factor 2025]]/defra_con[[#This Row],[GHG Conversion Factor 2024]]-1</f>
        <v>4.3418121721635394E-2</v>
      </c>
    </row>
    <row r="1130" spans="1:11" ht="15" hidden="1" x14ac:dyDescent="0.35">
      <c r="A1130" t="s">
        <v>97</v>
      </c>
      <c r="B1130" t="s">
        <v>626</v>
      </c>
      <c r="C1130" t="s">
        <v>334</v>
      </c>
      <c r="D1130" t="s">
        <v>418</v>
      </c>
      <c r="E1130"/>
      <c r="F1130" t="s">
        <v>269</v>
      </c>
      <c r="G1130" t="s">
        <v>605</v>
      </c>
      <c r="H1130" t="s">
        <v>105</v>
      </c>
      <c r="I1130">
        <v>0</v>
      </c>
      <c r="J1130">
        <v>0</v>
      </c>
      <c r="K1130" s="50" t="e">
        <f>defra_con[[#This Row],[GHG Conversion Factor 2025]]/defra_con[[#This Row],[GHG Conversion Factor 2024]]-1</f>
        <v>#DIV/0!</v>
      </c>
    </row>
    <row r="1131" spans="1:11" ht="15" hidden="1" x14ac:dyDescent="0.35">
      <c r="A1131" t="s">
        <v>97</v>
      </c>
      <c r="B1131" t="s">
        <v>626</v>
      </c>
      <c r="C1131" t="s">
        <v>248</v>
      </c>
      <c r="D1131" t="s">
        <v>249</v>
      </c>
      <c r="E1131"/>
      <c r="F1131" t="s">
        <v>113</v>
      </c>
      <c r="G1131" t="s">
        <v>58</v>
      </c>
      <c r="H1131" t="s">
        <v>105</v>
      </c>
      <c r="I1131">
        <v>0.55315000000000003</v>
      </c>
      <c r="J1131">
        <v>0.55152000000000001</v>
      </c>
      <c r="K1131" s="50">
        <f>defra_con[[#This Row],[GHG Conversion Factor 2025]]/defra_con[[#This Row],[GHG Conversion Factor 2024]]-1</f>
        <v>2.9554685233537104E-3</v>
      </c>
    </row>
    <row r="1132" spans="1:11" ht="15" hidden="1" x14ac:dyDescent="0.35">
      <c r="A1132" t="s">
        <v>97</v>
      </c>
      <c r="B1132" t="s">
        <v>626</v>
      </c>
      <c r="C1132" t="s">
        <v>248</v>
      </c>
      <c r="D1132" t="s">
        <v>249</v>
      </c>
      <c r="E1132"/>
      <c r="F1132" t="s">
        <v>140</v>
      </c>
      <c r="G1132" t="s">
        <v>58</v>
      </c>
      <c r="H1132" t="s">
        <v>105</v>
      </c>
      <c r="I1132">
        <v>0.61843999999999999</v>
      </c>
      <c r="J1132">
        <v>0.61951999999999996</v>
      </c>
      <c r="K1132" s="50">
        <f>defra_con[[#This Row],[GHG Conversion Factor 2025]]/defra_con[[#This Row],[GHG Conversion Factor 2024]]-1</f>
        <v>-1.7432851239669311E-3</v>
      </c>
    </row>
    <row r="1133" spans="1:11" ht="15" hidden="1" x14ac:dyDescent="0.35">
      <c r="A1133" t="s">
        <v>97</v>
      </c>
      <c r="B1133" t="s">
        <v>626</v>
      </c>
      <c r="C1133" t="s">
        <v>248</v>
      </c>
      <c r="D1133" t="s">
        <v>249</v>
      </c>
      <c r="E1133"/>
      <c r="F1133" t="s">
        <v>257</v>
      </c>
      <c r="G1133" t="s">
        <v>58</v>
      </c>
      <c r="H1133" t="s">
        <v>105</v>
      </c>
      <c r="I1133">
        <v>0.47594999999999998</v>
      </c>
      <c r="J1133">
        <v>0.47199000000000002</v>
      </c>
      <c r="K1133" s="50">
        <f>defra_con[[#This Row],[GHG Conversion Factor 2025]]/defra_con[[#This Row],[GHG Conversion Factor 2024]]-1</f>
        <v>8.3900082628869388E-3</v>
      </c>
    </row>
    <row r="1134" spans="1:11" ht="15" hidden="1" x14ac:dyDescent="0.35">
      <c r="A1134" t="s">
        <v>97</v>
      </c>
      <c r="B1134" t="s">
        <v>626</v>
      </c>
      <c r="C1134" t="s">
        <v>248</v>
      </c>
      <c r="D1134" t="s">
        <v>249</v>
      </c>
      <c r="E1134"/>
      <c r="F1134" t="s">
        <v>135</v>
      </c>
      <c r="G1134" t="s">
        <v>58</v>
      </c>
      <c r="H1134" t="s">
        <v>105</v>
      </c>
      <c r="I1134">
        <v>0</v>
      </c>
      <c r="J1134"/>
      <c r="K1134" s="50" t="e">
        <f>defra_con[[#This Row],[GHG Conversion Factor 2025]]/defra_con[[#This Row],[GHG Conversion Factor 2024]]-1</f>
        <v>#DIV/0!</v>
      </c>
    </row>
    <row r="1135" spans="1:11" ht="15" hidden="1" x14ac:dyDescent="0.35">
      <c r="A1135" t="s">
        <v>97</v>
      </c>
      <c r="B1135" t="s">
        <v>626</v>
      </c>
      <c r="C1135" t="s">
        <v>248</v>
      </c>
      <c r="D1135" t="s">
        <v>249</v>
      </c>
      <c r="E1135"/>
      <c r="F1135" t="s">
        <v>172</v>
      </c>
      <c r="G1135" t="s">
        <v>58</v>
      </c>
      <c r="H1135" t="s">
        <v>105</v>
      </c>
      <c r="I1135">
        <v>0</v>
      </c>
      <c r="J1135"/>
      <c r="K1135" s="50" t="e">
        <f>defra_con[[#This Row],[GHG Conversion Factor 2025]]/defra_con[[#This Row],[GHG Conversion Factor 2024]]-1</f>
        <v>#DIV/0!</v>
      </c>
    </row>
    <row r="1136" spans="1:11" ht="15" hidden="1" x14ac:dyDescent="0.35">
      <c r="A1136" t="s">
        <v>97</v>
      </c>
      <c r="B1136" t="s">
        <v>626</v>
      </c>
      <c r="C1136" t="s">
        <v>248</v>
      </c>
      <c r="D1136" t="s">
        <v>249</v>
      </c>
      <c r="E1136"/>
      <c r="F1136" t="s">
        <v>261</v>
      </c>
      <c r="G1136" t="s">
        <v>58</v>
      </c>
      <c r="H1136" t="s">
        <v>105</v>
      </c>
      <c r="I1136">
        <v>0.59833000000000003</v>
      </c>
      <c r="J1136">
        <v>0.59824999999999995</v>
      </c>
      <c r="K1136" s="50">
        <f>defra_con[[#This Row],[GHG Conversion Factor 2025]]/defra_con[[#This Row],[GHG Conversion Factor 2024]]-1</f>
        <v>1.3372335979955352E-4</v>
      </c>
    </row>
    <row r="1137" spans="1:11" ht="15" hidden="1" x14ac:dyDescent="0.35">
      <c r="A1137" t="s">
        <v>97</v>
      </c>
      <c r="B1137" t="s">
        <v>626</v>
      </c>
      <c r="C1137" t="s">
        <v>248</v>
      </c>
      <c r="D1137" t="s">
        <v>249</v>
      </c>
      <c r="E1137"/>
      <c r="F1137" t="s">
        <v>266</v>
      </c>
      <c r="G1137" t="s">
        <v>58</v>
      </c>
      <c r="H1137" t="s">
        <v>105</v>
      </c>
      <c r="I1137">
        <v>0.13002</v>
      </c>
      <c r="J1137">
        <v>0.12987000000000001</v>
      </c>
      <c r="K1137" s="50">
        <f>defra_con[[#This Row],[GHG Conversion Factor 2025]]/defra_con[[#This Row],[GHG Conversion Factor 2024]]-1</f>
        <v>1.1550011550010009E-3</v>
      </c>
    </row>
    <row r="1138" spans="1:11" ht="15" hidden="1" x14ac:dyDescent="0.35">
      <c r="A1138" t="s">
        <v>97</v>
      </c>
      <c r="B1138" t="s">
        <v>626</v>
      </c>
      <c r="C1138" t="s">
        <v>248</v>
      </c>
      <c r="D1138" t="s">
        <v>249</v>
      </c>
      <c r="E1138"/>
      <c r="F1138" t="s">
        <v>269</v>
      </c>
      <c r="G1138" t="s">
        <v>58</v>
      </c>
      <c r="H1138" t="s">
        <v>105</v>
      </c>
      <c r="I1138">
        <v>0</v>
      </c>
      <c r="J1138">
        <v>0</v>
      </c>
      <c r="K1138" s="50" t="e">
        <f>defra_con[[#This Row],[GHG Conversion Factor 2025]]/defra_con[[#This Row],[GHG Conversion Factor 2024]]-1</f>
        <v>#DIV/0!</v>
      </c>
    </row>
    <row r="1139" spans="1:11" ht="15" hidden="1" x14ac:dyDescent="0.35">
      <c r="A1139" t="s">
        <v>97</v>
      </c>
      <c r="B1139" t="s">
        <v>626</v>
      </c>
      <c r="C1139" t="s">
        <v>248</v>
      </c>
      <c r="D1139" t="s">
        <v>249</v>
      </c>
      <c r="E1139"/>
      <c r="F1139" t="s">
        <v>113</v>
      </c>
      <c r="G1139" t="s">
        <v>605</v>
      </c>
      <c r="H1139" t="s">
        <v>105</v>
      </c>
      <c r="I1139">
        <v>0.89019999999999999</v>
      </c>
      <c r="J1139">
        <v>0.88758999999999999</v>
      </c>
      <c r="K1139" s="50">
        <f>defra_con[[#This Row],[GHG Conversion Factor 2025]]/defra_con[[#This Row],[GHG Conversion Factor 2024]]-1</f>
        <v>2.9405468741197094E-3</v>
      </c>
    </row>
    <row r="1140" spans="1:11" ht="15" hidden="1" x14ac:dyDescent="0.35">
      <c r="A1140" t="s">
        <v>97</v>
      </c>
      <c r="B1140" t="s">
        <v>626</v>
      </c>
      <c r="C1140" t="s">
        <v>248</v>
      </c>
      <c r="D1140" t="s">
        <v>249</v>
      </c>
      <c r="E1140"/>
      <c r="F1140" t="s">
        <v>140</v>
      </c>
      <c r="G1140" t="s">
        <v>605</v>
      </c>
      <c r="H1140" t="s">
        <v>105</v>
      </c>
      <c r="I1140">
        <v>0.99529000000000001</v>
      </c>
      <c r="J1140">
        <v>0.99702999999999997</v>
      </c>
      <c r="K1140" s="50">
        <f>defra_con[[#This Row],[GHG Conversion Factor 2025]]/defra_con[[#This Row],[GHG Conversion Factor 2024]]-1</f>
        <v>-1.7451831940864526E-3</v>
      </c>
    </row>
    <row r="1141" spans="1:11" ht="15" hidden="1" x14ac:dyDescent="0.35">
      <c r="A1141" t="s">
        <v>97</v>
      </c>
      <c r="B1141" t="s">
        <v>626</v>
      </c>
      <c r="C1141" t="s">
        <v>248</v>
      </c>
      <c r="D1141" t="s">
        <v>249</v>
      </c>
      <c r="E1141"/>
      <c r="F1141" t="s">
        <v>257</v>
      </c>
      <c r="G1141" t="s">
        <v>605</v>
      </c>
      <c r="H1141" t="s">
        <v>105</v>
      </c>
      <c r="I1141">
        <v>0.76595999999999997</v>
      </c>
      <c r="J1141">
        <v>0.75960000000000005</v>
      </c>
      <c r="K1141" s="50">
        <f>defra_con[[#This Row],[GHG Conversion Factor 2025]]/defra_con[[#This Row],[GHG Conversion Factor 2024]]-1</f>
        <v>8.3728278041073079E-3</v>
      </c>
    </row>
    <row r="1142" spans="1:11" ht="15" hidden="1" x14ac:dyDescent="0.35">
      <c r="A1142" t="s">
        <v>97</v>
      </c>
      <c r="B1142" t="s">
        <v>626</v>
      </c>
      <c r="C1142" t="s">
        <v>248</v>
      </c>
      <c r="D1142" t="s">
        <v>249</v>
      </c>
      <c r="E1142"/>
      <c r="F1142" t="s">
        <v>135</v>
      </c>
      <c r="G1142" t="s">
        <v>605</v>
      </c>
      <c r="H1142" t="s">
        <v>105</v>
      </c>
      <c r="I1142">
        <v>0</v>
      </c>
      <c r="J1142"/>
      <c r="K1142" s="50" t="e">
        <f>defra_con[[#This Row],[GHG Conversion Factor 2025]]/defra_con[[#This Row],[GHG Conversion Factor 2024]]-1</f>
        <v>#DIV/0!</v>
      </c>
    </row>
    <row r="1143" spans="1:11" ht="15" hidden="1" x14ac:dyDescent="0.35">
      <c r="A1143" t="s">
        <v>97</v>
      </c>
      <c r="B1143" t="s">
        <v>626</v>
      </c>
      <c r="C1143" t="s">
        <v>248</v>
      </c>
      <c r="D1143" t="s">
        <v>249</v>
      </c>
      <c r="E1143"/>
      <c r="F1143" t="s">
        <v>172</v>
      </c>
      <c r="G1143" t="s">
        <v>605</v>
      </c>
      <c r="H1143" t="s">
        <v>105</v>
      </c>
      <c r="I1143">
        <v>0</v>
      </c>
      <c r="J1143"/>
      <c r="K1143" s="50" t="e">
        <f>defra_con[[#This Row],[GHG Conversion Factor 2025]]/defra_con[[#This Row],[GHG Conversion Factor 2024]]-1</f>
        <v>#DIV/0!</v>
      </c>
    </row>
    <row r="1144" spans="1:11" ht="15" hidden="1" x14ac:dyDescent="0.35">
      <c r="A1144" t="s">
        <v>97</v>
      </c>
      <c r="B1144" t="s">
        <v>626</v>
      </c>
      <c r="C1144" t="s">
        <v>248</v>
      </c>
      <c r="D1144" t="s">
        <v>249</v>
      </c>
      <c r="E1144"/>
      <c r="F1144" t="s">
        <v>261</v>
      </c>
      <c r="G1144" t="s">
        <v>605</v>
      </c>
      <c r="H1144" t="s">
        <v>105</v>
      </c>
      <c r="I1144">
        <v>0.96292</v>
      </c>
      <c r="J1144">
        <v>0.96279000000000003</v>
      </c>
      <c r="K1144" s="50">
        <f>defra_con[[#This Row],[GHG Conversion Factor 2025]]/defra_con[[#This Row],[GHG Conversion Factor 2024]]-1</f>
        <v>1.3502425243294702E-4</v>
      </c>
    </row>
    <row r="1145" spans="1:11" ht="15" hidden="1" x14ac:dyDescent="0.35">
      <c r="A1145" t="s">
        <v>97</v>
      </c>
      <c r="B1145" t="s">
        <v>626</v>
      </c>
      <c r="C1145" t="s">
        <v>248</v>
      </c>
      <c r="D1145" t="s">
        <v>249</v>
      </c>
      <c r="E1145"/>
      <c r="F1145" t="s">
        <v>266</v>
      </c>
      <c r="G1145" t="s">
        <v>605</v>
      </c>
      <c r="H1145" t="s">
        <v>105</v>
      </c>
      <c r="I1145">
        <v>0.20924000000000001</v>
      </c>
      <c r="J1145">
        <v>0.20899999999999999</v>
      </c>
      <c r="K1145" s="50">
        <f>defra_con[[#This Row],[GHG Conversion Factor 2025]]/defra_con[[#This Row],[GHG Conversion Factor 2024]]-1</f>
        <v>1.1483253588517872E-3</v>
      </c>
    </row>
    <row r="1146" spans="1:11" ht="15" hidden="1" x14ac:dyDescent="0.35">
      <c r="A1146" t="s">
        <v>97</v>
      </c>
      <c r="B1146" t="s">
        <v>626</v>
      </c>
      <c r="C1146" t="s">
        <v>248</v>
      </c>
      <c r="D1146" t="s">
        <v>249</v>
      </c>
      <c r="E1146"/>
      <c r="F1146" t="s">
        <v>269</v>
      </c>
      <c r="G1146" t="s">
        <v>605</v>
      </c>
      <c r="H1146" t="s">
        <v>105</v>
      </c>
      <c r="I1146">
        <v>0</v>
      </c>
      <c r="J1146">
        <v>0</v>
      </c>
      <c r="K1146" s="50" t="e">
        <f>defra_con[[#This Row],[GHG Conversion Factor 2025]]/defra_con[[#This Row],[GHG Conversion Factor 2024]]-1</f>
        <v>#DIV/0!</v>
      </c>
    </row>
    <row r="1147" spans="1:11" ht="15" hidden="1" x14ac:dyDescent="0.35">
      <c r="A1147" t="s">
        <v>97</v>
      </c>
      <c r="B1147" t="s">
        <v>626</v>
      </c>
      <c r="C1147" t="s">
        <v>248</v>
      </c>
      <c r="D1147" t="s">
        <v>273</v>
      </c>
      <c r="E1147"/>
      <c r="F1147" t="s">
        <v>113</v>
      </c>
      <c r="G1147" t="s">
        <v>58</v>
      </c>
      <c r="H1147" t="s">
        <v>105</v>
      </c>
      <c r="I1147">
        <v>0.66376999999999997</v>
      </c>
      <c r="J1147">
        <v>0.66376000000000002</v>
      </c>
      <c r="K1147" s="50">
        <f>defra_con[[#This Row],[GHG Conversion Factor 2025]]/defra_con[[#This Row],[GHG Conversion Factor 2024]]-1</f>
        <v>1.5065686392645716E-5</v>
      </c>
    </row>
    <row r="1148" spans="1:11" ht="15" hidden="1" x14ac:dyDescent="0.35">
      <c r="A1148" t="s">
        <v>97</v>
      </c>
      <c r="B1148" t="s">
        <v>626</v>
      </c>
      <c r="C1148" t="s">
        <v>248</v>
      </c>
      <c r="D1148" t="s">
        <v>273</v>
      </c>
      <c r="E1148"/>
      <c r="F1148" t="s">
        <v>140</v>
      </c>
      <c r="G1148" t="s">
        <v>58</v>
      </c>
      <c r="H1148" t="s">
        <v>105</v>
      </c>
      <c r="I1148">
        <v>0.75592000000000004</v>
      </c>
      <c r="J1148">
        <v>0.76490000000000002</v>
      </c>
      <c r="K1148" s="50">
        <f>defra_con[[#This Row],[GHG Conversion Factor 2025]]/defra_con[[#This Row],[GHG Conversion Factor 2024]]-1</f>
        <v>-1.1740096744672468E-2</v>
      </c>
    </row>
    <row r="1149" spans="1:11" ht="15" hidden="1" x14ac:dyDescent="0.35">
      <c r="A1149" t="s">
        <v>97</v>
      </c>
      <c r="B1149" t="s">
        <v>626</v>
      </c>
      <c r="C1149" t="s">
        <v>248</v>
      </c>
      <c r="D1149" t="s">
        <v>273</v>
      </c>
      <c r="E1149"/>
      <c r="F1149" t="s">
        <v>257</v>
      </c>
      <c r="G1149" t="s">
        <v>58</v>
      </c>
      <c r="H1149" t="s">
        <v>105</v>
      </c>
      <c r="I1149">
        <v>0.47641</v>
      </c>
      <c r="J1149">
        <v>0.47166000000000002</v>
      </c>
      <c r="K1149" s="50">
        <f>defra_con[[#This Row],[GHG Conversion Factor 2025]]/defra_con[[#This Row],[GHG Conversion Factor 2024]]-1</f>
        <v>1.0070813721748673E-2</v>
      </c>
    </row>
    <row r="1150" spans="1:11" ht="15" hidden="1" x14ac:dyDescent="0.35">
      <c r="A1150" t="s">
        <v>97</v>
      </c>
      <c r="B1150" t="s">
        <v>626</v>
      </c>
      <c r="C1150" t="s">
        <v>248</v>
      </c>
      <c r="D1150" t="s">
        <v>273</v>
      </c>
      <c r="E1150"/>
      <c r="F1150" t="s">
        <v>135</v>
      </c>
      <c r="G1150" t="s">
        <v>58</v>
      </c>
      <c r="H1150" t="s">
        <v>105</v>
      </c>
      <c r="I1150">
        <v>0.75592000000000004</v>
      </c>
      <c r="J1150">
        <v>0.76490000000000002</v>
      </c>
      <c r="K1150" s="50">
        <f>defra_con[[#This Row],[GHG Conversion Factor 2025]]/defra_con[[#This Row],[GHG Conversion Factor 2024]]-1</f>
        <v>-1.1740096744672468E-2</v>
      </c>
    </row>
    <row r="1151" spans="1:11" ht="15" hidden="1" x14ac:dyDescent="0.35">
      <c r="A1151" t="s">
        <v>97</v>
      </c>
      <c r="B1151" t="s">
        <v>626</v>
      </c>
      <c r="C1151" t="s">
        <v>248</v>
      </c>
      <c r="D1151" t="s">
        <v>273</v>
      </c>
      <c r="E1151"/>
      <c r="F1151" t="s">
        <v>172</v>
      </c>
      <c r="G1151" t="s">
        <v>58</v>
      </c>
      <c r="H1151" t="s">
        <v>105</v>
      </c>
      <c r="I1151">
        <v>0.75592000000000004</v>
      </c>
      <c r="J1151">
        <v>0.76490000000000002</v>
      </c>
      <c r="K1151" s="50">
        <f>defra_con[[#This Row],[GHG Conversion Factor 2025]]/defra_con[[#This Row],[GHG Conversion Factor 2024]]-1</f>
        <v>-1.1740096744672468E-2</v>
      </c>
    </row>
    <row r="1152" spans="1:11" ht="15" hidden="1" x14ac:dyDescent="0.35">
      <c r="A1152" t="s">
        <v>97</v>
      </c>
      <c r="B1152" t="s">
        <v>626</v>
      </c>
      <c r="C1152" t="s">
        <v>248</v>
      </c>
      <c r="D1152" t="s">
        <v>273</v>
      </c>
      <c r="E1152"/>
      <c r="F1152" t="s">
        <v>261</v>
      </c>
      <c r="G1152" t="s">
        <v>58</v>
      </c>
      <c r="H1152" t="s">
        <v>105</v>
      </c>
      <c r="I1152">
        <v>0.70621999999999996</v>
      </c>
      <c r="J1152">
        <v>0.71086000000000005</v>
      </c>
      <c r="K1152" s="50">
        <f>defra_con[[#This Row],[GHG Conversion Factor 2025]]/defra_con[[#This Row],[GHG Conversion Factor 2024]]-1</f>
        <v>-6.5273049545622186E-3</v>
      </c>
    </row>
    <row r="1153" spans="1:11" ht="15" hidden="1" x14ac:dyDescent="0.35">
      <c r="A1153" t="s">
        <v>97</v>
      </c>
      <c r="B1153" t="s">
        <v>626</v>
      </c>
      <c r="C1153" t="s">
        <v>248</v>
      </c>
      <c r="D1153" t="s">
        <v>273</v>
      </c>
      <c r="E1153"/>
      <c r="F1153" t="s">
        <v>266</v>
      </c>
      <c r="G1153" t="s">
        <v>58</v>
      </c>
      <c r="H1153" t="s">
        <v>105</v>
      </c>
      <c r="I1153">
        <v>0.33595999999999998</v>
      </c>
      <c r="J1153">
        <v>0.34938999999999998</v>
      </c>
      <c r="K1153" s="50">
        <f>defra_con[[#This Row],[GHG Conversion Factor 2025]]/defra_con[[#This Row],[GHG Conversion Factor 2024]]-1</f>
        <v>-3.8438421248461641E-2</v>
      </c>
    </row>
    <row r="1154" spans="1:11" ht="15" hidden="1" x14ac:dyDescent="0.35">
      <c r="A1154" t="s">
        <v>97</v>
      </c>
      <c r="B1154" t="s">
        <v>626</v>
      </c>
      <c r="C1154" t="s">
        <v>248</v>
      </c>
      <c r="D1154" t="s">
        <v>273</v>
      </c>
      <c r="E1154"/>
      <c r="F1154" t="s">
        <v>269</v>
      </c>
      <c r="G1154" t="s">
        <v>58</v>
      </c>
      <c r="H1154" t="s">
        <v>105</v>
      </c>
      <c r="I1154">
        <v>0</v>
      </c>
      <c r="J1154">
        <v>0</v>
      </c>
      <c r="K1154" s="50" t="e">
        <f>defra_con[[#This Row],[GHG Conversion Factor 2025]]/defra_con[[#This Row],[GHG Conversion Factor 2024]]-1</f>
        <v>#DIV/0!</v>
      </c>
    </row>
    <row r="1155" spans="1:11" ht="15" hidden="1" x14ac:dyDescent="0.35">
      <c r="A1155" t="s">
        <v>97</v>
      </c>
      <c r="B1155" t="s">
        <v>626</v>
      </c>
      <c r="C1155" t="s">
        <v>248</v>
      </c>
      <c r="D1155" t="s">
        <v>273</v>
      </c>
      <c r="E1155"/>
      <c r="F1155" t="s">
        <v>113</v>
      </c>
      <c r="G1155" t="s">
        <v>605</v>
      </c>
      <c r="H1155" t="s">
        <v>105</v>
      </c>
      <c r="I1155">
        <v>1.0682400000000001</v>
      </c>
      <c r="J1155">
        <v>1.0682199999999999</v>
      </c>
      <c r="K1155" s="50">
        <f>defra_con[[#This Row],[GHG Conversion Factor 2025]]/defra_con[[#This Row],[GHG Conversion Factor 2024]]-1</f>
        <v>1.8722735017240311E-5</v>
      </c>
    </row>
    <row r="1156" spans="1:11" ht="15" hidden="1" x14ac:dyDescent="0.35">
      <c r="A1156" t="s">
        <v>97</v>
      </c>
      <c r="B1156" t="s">
        <v>626</v>
      </c>
      <c r="C1156" t="s">
        <v>248</v>
      </c>
      <c r="D1156" t="s">
        <v>273</v>
      </c>
      <c r="E1156"/>
      <c r="F1156" t="s">
        <v>140</v>
      </c>
      <c r="G1156" t="s">
        <v>605</v>
      </c>
      <c r="H1156" t="s">
        <v>105</v>
      </c>
      <c r="I1156">
        <v>1.2165299999999999</v>
      </c>
      <c r="J1156">
        <v>1.23098</v>
      </c>
      <c r="K1156" s="50">
        <f>defra_con[[#This Row],[GHG Conversion Factor 2025]]/defra_con[[#This Row],[GHG Conversion Factor 2024]]-1</f>
        <v>-1.1738614762222044E-2</v>
      </c>
    </row>
    <row r="1157" spans="1:11" ht="15" hidden="1" x14ac:dyDescent="0.35">
      <c r="A1157" t="s">
        <v>97</v>
      </c>
      <c r="B1157" t="s">
        <v>626</v>
      </c>
      <c r="C1157" t="s">
        <v>248</v>
      </c>
      <c r="D1157" t="s">
        <v>273</v>
      </c>
      <c r="E1157"/>
      <c r="F1157" t="s">
        <v>257</v>
      </c>
      <c r="G1157" t="s">
        <v>605</v>
      </c>
      <c r="H1157" t="s">
        <v>105</v>
      </c>
      <c r="I1157">
        <v>0.76670000000000005</v>
      </c>
      <c r="J1157">
        <v>0.75907000000000002</v>
      </c>
      <c r="K1157" s="50">
        <f>defra_con[[#This Row],[GHG Conversion Factor 2025]]/defra_con[[#This Row],[GHG Conversion Factor 2024]]-1</f>
        <v>1.0051773881196713E-2</v>
      </c>
    </row>
    <row r="1158" spans="1:11" ht="15" hidden="1" x14ac:dyDescent="0.35">
      <c r="A1158" t="s">
        <v>97</v>
      </c>
      <c r="B1158" t="s">
        <v>626</v>
      </c>
      <c r="C1158" t="s">
        <v>248</v>
      </c>
      <c r="D1158" t="s">
        <v>273</v>
      </c>
      <c r="E1158"/>
      <c r="F1158" t="s">
        <v>135</v>
      </c>
      <c r="G1158" t="s">
        <v>605</v>
      </c>
      <c r="H1158" t="s">
        <v>105</v>
      </c>
      <c r="I1158">
        <v>1.2165299999999999</v>
      </c>
      <c r="J1158">
        <v>1.23098</v>
      </c>
      <c r="K1158" s="50">
        <f>defra_con[[#This Row],[GHG Conversion Factor 2025]]/defra_con[[#This Row],[GHG Conversion Factor 2024]]-1</f>
        <v>-1.1738614762222044E-2</v>
      </c>
    </row>
    <row r="1159" spans="1:11" ht="15" hidden="1" x14ac:dyDescent="0.35">
      <c r="A1159" t="s">
        <v>97</v>
      </c>
      <c r="B1159" t="s">
        <v>626</v>
      </c>
      <c r="C1159" t="s">
        <v>248</v>
      </c>
      <c r="D1159" t="s">
        <v>273</v>
      </c>
      <c r="E1159"/>
      <c r="F1159" t="s">
        <v>172</v>
      </c>
      <c r="G1159" t="s">
        <v>605</v>
      </c>
      <c r="H1159" t="s">
        <v>105</v>
      </c>
      <c r="I1159">
        <v>1.2165299999999999</v>
      </c>
      <c r="J1159">
        <v>1.23098</v>
      </c>
      <c r="K1159" s="50">
        <f>defra_con[[#This Row],[GHG Conversion Factor 2025]]/defra_con[[#This Row],[GHG Conversion Factor 2024]]-1</f>
        <v>-1.1738614762222044E-2</v>
      </c>
    </row>
    <row r="1160" spans="1:11" ht="15" hidden="1" x14ac:dyDescent="0.35">
      <c r="A1160" t="s">
        <v>97</v>
      </c>
      <c r="B1160" t="s">
        <v>626</v>
      </c>
      <c r="C1160" t="s">
        <v>248</v>
      </c>
      <c r="D1160" t="s">
        <v>273</v>
      </c>
      <c r="E1160"/>
      <c r="F1160" t="s">
        <v>261</v>
      </c>
      <c r="G1160" t="s">
        <v>605</v>
      </c>
      <c r="H1160" t="s">
        <v>105</v>
      </c>
      <c r="I1160">
        <v>1.1365499999999999</v>
      </c>
      <c r="J1160">
        <v>1.14402</v>
      </c>
      <c r="K1160" s="50">
        <f>defra_con[[#This Row],[GHG Conversion Factor 2025]]/defra_con[[#This Row],[GHG Conversion Factor 2024]]-1</f>
        <v>-6.5296061257671401E-3</v>
      </c>
    </row>
    <row r="1161" spans="1:11" ht="15" hidden="1" x14ac:dyDescent="0.35">
      <c r="A1161" t="s">
        <v>97</v>
      </c>
      <c r="B1161" t="s">
        <v>626</v>
      </c>
      <c r="C1161" t="s">
        <v>248</v>
      </c>
      <c r="D1161" t="s">
        <v>273</v>
      </c>
      <c r="E1161"/>
      <c r="F1161" t="s">
        <v>266</v>
      </c>
      <c r="G1161" t="s">
        <v>605</v>
      </c>
      <c r="H1161" t="s">
        <v>105</v>
      </c>
      <c r="I1161">
        <v>0.54068000000000005</v>
      </c>
      <c r="J1161">
        <v>0.56228</v>
      </c>
      <c r="K1161" s="50">
        <f>defra_con[[#This Row],[GHG Conversion Factor 2025]]/defra_con[[#This Row],[GHG Conversion Factor 2024]]-1</f>
        <v>-3.8415024542932219E-2</v>
      </c>
    </row>
    <row r="1162" spans="1:11" ht="15" hidden="1" x14ac:dyDescent="0.35">
      <c r="A1162" t="s">
        <v>97</v>
      </c>
      <c r="B1162" t="s">
        <v>626</v>
      </c>
      <c r="C1162" t="s">
        <v>248</v>
      </c>
      <c r="D1162" t="s">
        <v>273</v>
      </c>
      <c r="E1162"/>
      <c r="F1162" t="s">
        <v>269</v>
      </c>
      <c r="G1162" t="s">
        <v>605</v>
      </c>
      <c r="H1162" t="s">
        <v>105</v>
      </c>
      <c r="I1162">
        <v>0</v>
      </c>
      <c r="J1162">
        <v>0</v>
      </c>
      <c r="K1162" s="50" t="e">
        <f>defra_con[[#This Row],[GHG Conversion Factor 2025]]/defra_con[[#This Row],[GHG Conversion Factor 2024]]-1</f>
        <v>#DIV/0!</v>
      </c>
    </row>
    <row r="1163" spans="1:11" ht="15" hidden="1" x14ac:dyDescent="0.35">
      <c r="A1163" t="s">
        <v>97</v>
      </c>
      <c r="B1163" t="s">
        <v>626</v>
      </c>
      <c r="C1163" t="s">
        <v>248</v>
      </c>
      <c r="D1163" t="s">
        <v>293</v>
      </c>
      <c r="E1163"/>
      <c r="F1163" t="s">
        <v>113</v>
      </c>
      <c r="G1163" t="s">
        <v>58</v>
      </c>
      <c r="H1163" t="s">
        <v>105</v>
      </c>
      <c r="I1163">
        <v>0.81340000000000001</v>
      </c>
      <c r="J1163">
        <v>0.82020999999999999</v>
      </c>
      <c r="K1163" s="50">
        <f>defra_con[[#This Row],[GHG Conversion Factor 2025]]/defra_con[[#This Row],[GHG Conversion Factor 2024]]-1</f>
        <v>-8.3027517343119417E-3</v>
      </c>
    </row>
    <row r="1164" spans="1:11" ht="15" hidden="1" x14ac:dyDescent="0.35">
      <c r="A1164" t="s">
        <v>97</v>
      </c>
      <c r="B1164" t="s">
        <v>626</v>
      </c>
      <c r="C1164" t="s">
        <v>248</v>
      </c>
      <c r="D1164" t="s">
        <v>293</v>
      </c>
      <c r="E1164"/>
      <c r="F1164" t="s">
        <v>140</v>
      </c>
      <c r="G1164" t="s">
        <v>58</v>
      </c>
      <c r="H1164" t="s">
        <v>105</v>
      </c>
      <c r="I1164">
        <v>1.16215</v>
      </c>
      <c r="J1164">
        <v>1.1616500000000001</v>
      </c>
      <c r="K1164" s="50">
        <f>defra_con[[#This Row],[GHG Conversion Factor 2025]]/defra_con[[#This Row],[GHG Conversion Factor 2024]]-1</f>
        <v>4.3042224422151776E-4</v>
      </c>
    </row>
    <row r="1165" spans="1:11" ht="15" hidden="1" x14ac:dyDescent="0.35">
      <c r="A1165" t="s">
        <v>97</v>
      </c>
      <c r="B1165" t="s">
        <v>626</v>
      </c>
      <c r="C1165" t="s">
        <v>248</v>
      </c>
      <c r="D1165" t="s">
        <v>293</v>
      </c>
      <c r="E1165"/>
      <c r="F1165" t="s">
        <v>257</v>
      </c>
      <c r="G1165" t="s">
        <v>58</v>
      </c>
      <c r="H1165" t="s">
        <v>105</v>
      </c>
      <c r="I1165">
        <v>0.62334000000000001</v>
      </c>
      <c r="J1165">
        <v>0.62600999999999996</v>
      </c>
      <c r="K1165" s="50">
        <f>defra_con[[#This Row],[GHG Conversion Factor 2025]]/defra_con[[#This Row],[GHG Conversion Factor 2024]]-1</f>
        <v>-4.2651075861407373E-3</v>
      </c>
    </row>
    <row r="1166" spans="1:11" ht="15" hidden="1" x14ac:dyDescent="0.35">
      <c r="A1166" t="s">
        <v>97</v>
      </c>
      <c r="B1166" t="s">
        <v>626</v>
      </c>
      <c r="C1166" t="s">
        <v>248</v>
      </c>
      <c r="D1166" t="s">
        <v>293</v>
      </c>
      <c r="E1166"/>
      <c r="F1166" t="s">
        <v>135</v>
      </c>
      <c r="G1166" t="s">
        <v>58</v>
      </c>
      <c r="H1166" t="s">
        <v>105</v>
      </c>
      <c r="I1166">
        <v>1.16215</v>
      </c>
      <c r="J1166">
        <v>1.1616500000000001</v>
      </c>
      <c r="K1166" s="50">
        <f>defra_con[[#This Row],[GHG Conversion Factor 2025]]/defra_con[[#This Row],[GHG Conversion Factor 2024]]-1</f>
        <v>4.3042224422151776E-4</v>
      </c>
    </row>
    <row r="1167" spans="1:11" ht="15" hidden="1" x14ac:dyDescent="0.35">
      <c r="A1167" t="s">
        <v>97</v>
      </c>
      <c r="B1167" t="s">
        <v>626</v>
      </c>
      <c r="C1167" t="s">
        <v>248</v>
      </c>
      <c r="D1167" t="s">
        <v>293</v>
      </c>
      <c r="E1167"/>
      <c r="F1167" t="s">
        <v>172</v>
      </c>
      <c r="G1167" t="s">
        <v>58</v>
      </c>
      <c r="H1167" t="s">
        <v>105</v>
      </c>
      <c r="I1167">
        <v>1.16215</v>
      </c>
      <c r="J1167">
        <v>1.1616500000000001</v>
      </c>
      <c r="K1167" s="50">
        <f>defra_con[[#This Row],[GHG Conversion Factor 2025]]/defra_con[[#This Row],[GHG Conversion Factor 2024]]-1</f>
        <v>4.3042224422151776E-4</v>
      </c>
    </row>
    <row r="1168" spans="1:11" ht="15" hidden="1" x14ac:dyDescent="0.35">
      <c r="A1168" t="s">
        <v>97</v>
      </c>
      <c r="B1168" t="s">
        <v>626</v>
      </c>
      <c r="C1168" t="s">
        <v>248</v>
      </c>
      <c r="D1168" t="s">
        <v>293</v>
      </c>
      <c r="E1168"/>
      <c r="F1168" t="s">
        <v>261</v>
      </c>
      <c r="G1168" t="s">
        <v>58</v>
      </c>
      <c r="H1168" t="s">
        <v>105</v>
      </c>
      <c r="I1168">
        <v>0.90586</v>
      </c>
      <c r="J1168">
        <v>0.91103999999999996</v>
      </c>
      <c r="K1168" s="50">
        <f>defra_con[[#This Row],[GHG Conversion Factor 2025]]/defra_con[[#This Row],[GHG Conversion Factor 2024]]-1</f>
        <v>-5.6858096241657607E-3</v>
      </c>
    </row>
    <row r="1169" spans="1:11" ht="15" hidden="1" x14ac:dyDescent="0.35">
      <c r="A1169" t="s">
        <v>97</v>
      </c>
      <c r="B1169" t="s">
        <v>626</v>
      </c>
      <c r="C1169" t="s">
        <v>248</v>
      </c>
      <c r="D1169" t="s">
        <v>293</v>
      </c>
      <c r="E1169"/>
      <c r="F1169" t="s">
        <v>266</v>
      </c>
      <c r="G1169" t="s">
        <v>58</v>
      </c>
      <c r="H1169" t="s">
        <v>105</v>
      </c>
      <c r="I1169">
        <v>0.43226999999999999</v>
      </c>
      <c r="J1169">
        <v>0.44296999999999997</v>
      </c>
      <c r="K1169" s="50">
        <f>defra_con[[#This Row],[GHG Conversion Factor 2025]]/defra_con[[#This Row],[GHG Conversion Factor 2024]]-1</f>
        <v>-2.4155134659232025E-2</v>
      </c>
    </row>
    <row r="1170" spans="1:11" ht="15" hidden="1" x14ac:dyDescent="0.35">
      <c r="A1170" t="s">
        <v>97</v>
      </c>
      <c r="B1170" t="s">
        <v>626</v>
      </c>
      <c r="C1170" t="s">
        <v>248</v>
      </c>
      <c r="D1170" t="s">
        <v>293</v>
      </c>
      <c r="E1170"/>
      <c r="F1170" t="s">
        <v>269</v>
      </c>
      <c r="G1170" t="s">
        <v>58</v>
      </c>
      <c r="H1170" t="s">
        <v>105</v>
      </c>
      <c r="I1170">
        <v>0</v>
      </c>
      <c r="J1170">
        <v>0</v>
      </c>
      <c r="K1170" s="50" t="e">
        <f>defra_con[[#This Row],[GHG Conversion Factor 2025]]/defra_con[[#This Row],[GHG Conversion Factor 2024]]-1</f>
        <v>#DIV/0!</v>
      </c>
    </row>
    <row r="1171" spans="1:11" ht="15" hidden="1" x14ac:dyDescent="0.35">
      <c r="A1171" t="s">
        <v>97</v>
      </c>
      <c r="B1171" t="s">
        <v>626</v>
      </c>
      <c r="C1171" t="s">
        <v>248</v>
      </c>
      <c r="D1171" t="s">
        <v>293</v>
      </c>
      <c r="E1171"/>
      <c r="F1171" t="s">
        <v>113</v>
      </c>
      <c r="G1171" t="s">
        <v>605</v>
      </c>
      <c r="H1171" t="s">
        <v>105</v>
      </c>
      <c r="I1171">
        <v>1.3090299999999999</v>
      </c>
      <c r="J1171">
        <v>1.32</v>
      </c>
      <c r="K1171" s="50">
        <f>defra_con[[#This Row],[GHG Conversion Factor 2025]]/defra_con[[#This Row],[GHG Conversion Factor 2024]]-1</f>
        <v>-8.3106060606061849E-3</v>
      </c>
    </row>
    <row r="1172" spans="1:11" ht="15" hidden="1" x14ac:dyDescent="0.35">
      <c r="A1172" t="s">
        <v>97</v>
      </c>
      <c r="B1172" t="s">
        <v>626</v>
      </c>
      <c r="C1172" t="s">
        <v>248</v>
      </c>
      <c r="D1172" t="s">
        <v>293</v>
      </c>
      <c r="E1172"/>
      <c r="F1172" t="s">
        <v>140</v>
      </c>
      <c r="G1172" t="s">
        <v>605</v>
      </c>
      <c r="H1172" t="s">
        <v>105</v>
      </c>
      <c r="I1172">
        <v>1.8703099999999999</v>
      </c>
      <c r="J1172">
        <v>1.8694900000000001</v>
      </c>
      <c r="K1172" s="50">
        <f>defra_con[[#This Row],[GHG Conversion Factor 2025]]/defra_con[[#This Row],[GHG Conversion Factor 2024]]-1</f>
        <v>4.3862229805990971E-4</v>
      </c>
    </row>
    <row r="1173" spans="1:11" ht="15" hidden="1" x14ac:dyDescent="0.35">
      <c r="A1173" t="s">
        <v>97</v>
      </c>
      <c r="B1173" t="s">
        <v>626</v>
      </c>
      <c r="C1173" t="s">
        <v>248</v>
      </c>
      <c r="D1173" t="s">
        <v>293</v>
      </c>
      <c r="E1173"/>
      <c r="F1173" t="s">
        <v>257</v>
      </c>
      <c r="G1173" t="s">
        <v>605</v>
      </c>
      <c r="H1173" t="s">
        <v>105</v>
      </c>
      <c r="I1173">
        <v>1.0031600000000001</v>
      </c>
      <c r="J1173">
        <v>1.00746</v>
      </c>
      <c r="K1173" s="50">
        <f>defra_con[[#This Row],[GHG Conversion Factor 2025]]/defra_con[[#This Row],[GHG Conversion Factor 2024]]-1</f>
        <v>-4.2681595299068897E-3</v>
      </c>
    </row>
    <row r="1174" spans="1:11" ht="15" hidden="1" x14ac:dyDescent="0.35">
      <c r="A1174" t="s">
        <v>97</v>
      </c>
      <c r="B1174" t="s">
        <v>626</v>
      </c>
      <c r="C1174" t="s">
        <v>248</v>
      </c>
      <c r="D1174" t="s">
        <v>293</v>
      </c>
      <c r="E1174"/>
      <c r="F1174" t="s">
        <v>135</v>
      </c>
      <c r="G1174" t="s">
        <v>605</v>
      </c>
      <c r="H1174" t="s">
        <v>105</v>
      </c>
      <c r="I1174">
        <v>1.8703099999999999</v>
      </c>
      <c r="J1174">
        <v>1.8694900000000001</v>
      </c>
      <c r="K1174" s="50">
        <f>defra_con[[#This Row],[GHG Conversion Factor 2025]]/defra_con[[#This Row],[GHG Conversion Factor 2024]]-1</f>
        <v>4.3862229805990971E-4</v>
      </c>
    </row>
    <row r="1175" spans="1:11" ht="15" hidden="1" x14ac:dyDescent="0.35">
      <c r="A1175" t="s">
        <v>97</v>
      </c>
      <c r="B1175" t="s">
        <v>626</v>
      </c>
      <c r="C1175" t="s">
        <v>248</v>
      </c>
      <c r="D1175" t="s">
        <v>293</v>
      </c>
      <c r="E1175"/>
      <c r="F1175" t="s">
        <v>172</v>
      </c>
      <c r="G1175" t="s">
        <v>605</v>
      </c>
      <c r="H1175" t="s">
        <v>105</v>
      </c>
      <c r="I1175">
        <v>1.8703099999999999</v>
      </c>
      <c r="J1175">
        <v>1.8694900000000001</v>
      </c>
      <c r="K1175" s="50">
        <f>defra_con[[#This Row],[GHG Conversion Factor 2025]]/defra_con[[#This Row],[GHG Conversion Factor 2024]]-1</f>
        <v>4.3862229805990971E-4</v>
      </c>
    </row>
    <row r="1176" spans="1:11" ht="15" hidden="1" x14ac:dyDescent="0.35">
      <c r="A1176" t="s">
        <v>97</v>
      </c>
      <c r="B1176" t="s">
        <v>626</v>
      </c>
      <c r="C1176" t="s">
        <v>248</v>
      </c>
      <c r="D1176" t="s">
        <v>293</v>
      </c>
      <c r="E1176"/>
      <c r="F1176" t="s">
        <v>261</v>
      </c>
      <c r="G1176" t="s">
        <v>605</v>
      </c>
      <c r="H1176" t="s">
        <v>105</v>
      </c>
      <c r="I1176">
        <v>1.45784</v>
      </c>
      <c r="J1176">
        <v>1.46617</v>
      </c>
      <c r="K1176" s="50">
        <f>defra_con[[#This Row],[GHG Conversion Factor 2025]]/defra_con[[#This Row],[GHG Conversion Factor 2024]]-1</f>
        <v>-5.6814694066854576E-3</v>
      </c>
    </row>
    <row r="1177" spans="1:11" ht="15" hidden="1" x14ac:dyDescent="0.35">
      <c r="A1177" t="s">
        <v>97</v>
      </c>
      <c r="B1177" t="s">
        <v>626</v>
      </c>
      <c r="C1177" t="s">
        <v>248</v>
      </c>
      <c r="D1177" t="s">
        <v>293</v>
      </c>
      <c r="E1177"/>
      <c r="F1177" t="s">
        <v>266</v>
      </c>
      <c r="G1177" t="s">
        <v>605</v>
      </c>
      <c r="H1177" t="s">
        <v>105</v>
      </c>
      <c r="I1177">
        <v>0.69565999999999995</v>
      </c>
      <c r="J1177">
        <v>0.71287999999999996</v>
      </c>
      <c r="K1177" s="50">
        <f>defra_con[[#This Row],[GHG Conversion Factor 2025]]/defra_con[[#This Row],[GHG Conversion Factor 2024]]-1</f>
        <v>-2.4155538098978857E-2</v>
      </c>
    </row>
    <row r="1178" spans="1:11" ht="15" hidden="1" x14ac:dyDescent="0.35">
      <c r="A1178" t="s">
        <v>97</v>
      </c>
      <c r="B1178" t="s">
        <v>626</v>
      </c>
      <c r="C1178" t="s">
        <v>248</v>
      </c>
      <c r="D1178" t="s">
        <v>293</v>
      </c>
      <c r="E1178"/>
      <c r="F1178" t="s">
        <v>269</v>
      </c>
      <c r="G1178" t="s">
        <v>605</v>
      </c>
      <c r="H1178" t="s">
        <v>105</v>
      </c>
      <c r="I1178">
        <v>0</v>
      </c>
      <c r="J1178">
        <v>0</v>
      </c>
      <c r="K1178" s="50" t="e">
        <f>defra_con[[#This Row],[GHG Conversion Factor 2025]]/defra_con[[#This Row],[GHG Conversion Factor 2024]]-1</f>
        <v>#DIV/0!</v>
      </c>
    </row>
    <row r="1179" spans="1:11" ht="15" hidden="1" x14ac:dyDescent="0.35">
      <c r="A1179" t="s">
        <v>97</v>
      </c>
      <c r="B1179" t="s">
        <v>626</v>
      </c>
      <c r="C1179" t="s">
        <v>248</v>
      </c>
      <c r="D1179" t="s">
        <v>312</v>
      </c>
      <c r="E1179"/>
      <c r="F1179" t="s">
        <v>113</v>
      </c>
      <c r="G1179" t="s">
        <v>58</v>
      </c>
      <c r="H1179" t="s">
        <v>105</v>
      </c>
      <c r="I1179">
        <v>0.66886999999999996</v>
      </c>
      <c r="J1179">
        <v>0.67079999999999995</v>
      </c>
      <c r="K1179" s="50">
        <f>defra_con[[#This Row],[GHG Conversion Factor 2025]]/defra_con[[#This Row],[GHG Conversion Factor 2024]]-1</f>
        <v>-2.8771615980918153E-3</v>
      </c>
    </row>
    <row r="1180" spans="1:11" ht="15" hidden="1" x14ac:dyDescent="0.35">
      <c r="A1180" t="s">
        <v>97</v>
      </c>
      <c r="B1180" t="s">
        <v>626</v>
      </c>
      <c r="C1180" t="s">
        <v>248</v>
      </c>
      <c r="D1180" t="s">
        <v>312</v>
      </c>
      <c r="E1180"/>
      <c r="F1180" t="s">
        <v>140</v>
      </c>
      <c r="G1180" t="s">
        <v>58</v>
      </c>
      <c r="H1180" t="s">
        <v>105</v>
      </c>
      <c r="I1180">
        <v>0.70374000000000003</v>
      </c>
      <c r="J1180">
        <v>0.70962999999999998</v>
      </c>
      <c r="K1180" s="50">
        <f>defra_con[[#This Row],[GHG Conversion Factor 2025]]/defra_con[[#This Row],[GHG Conversion Factor 2024]]-1</f>
        <v>-8.3001000521397694E-3</v>
      </c>
    </row>
    <row r="1181" spans="1:11" ht="15" hidden="1" x14ac:dyDescent="0.35">
      <c r="A1181" t="s">
        <v>97</v>
      </c>
      <c r="B1181" t="s">
        <v>626</v>
      </c>
      <c r="C1181" t="s">
        <v>248</v>
      </c>
      <c r="D1181" t="s">
        <v>312</v>
      </c>
      <c r="E1181"/>
      <c r="F1181" t="s">
        <v>257</v>
      </c>
      <c r="G1181" t="s">
        <v>58</v>
      </c>
      <c r="H1181" t="s">
        <v>105</v>
      </c>
      <c r="I1181">
        <v>0.52624000000000004</v>
      </c>
      <c r="J1181">
        <v>0.52124000000000004</v>
      </c>
      <c r="K1181" s="50">
        <f>defra_con[[#This Row],[GHG Conversion Factor 2025]]/defra_con[[#This Row],[GHG Conversion Factor 2024]]-1</f>
        <v>9.5925101680607305E-3</v>
      </c>
    </row>
    <row r="1182" spans="1:11" ht="15" hidden="1" x14ac:dyDescent="0.35">
      <c r="A1182" t="s">
        <v>97</v>
      </c>
      <c r="B1182" t="s">
        <v>626</v>
      </c>
      <c r="C1182" t="s">
        <v>248</v>
      </c>
      <c r="D1182" t="s">
        <v>312</v>
      </c>
      <c r="E1182"/>
      <c r="F1182" t="s">
        <v>135</v>
      </c>
      <c r="G1182" t="s">
        <v>58</v>
      </c>
      <c r="H1182" t="s">
        <v>105</v>
      </c>
      <c r="I1182">
        <v>0.85033000000000003</v>
      </c>
      <c r="J1182">
        <v>0.85550999999999999</v>
      </c>
      <c r="K1182" s="50">
        <f>defra_con[[#This Row],[GHG Conversion Factor 2025]]/defra_con[[#This Row],[GHG Conversion Factor 2024]]-1</f>
        <v>-6.0548678566001435E-3</v>
      </c>
    </row>
    <row r="1183" spans="1:11" ht="15" hidden="1" x14ac:dyDescent="0.35">
      <c r="A1183" t="s">
        <v>97</v>
      </c>
      <c r="B1183" t="s">
        <v>626</v>
      </c>
      <c r="C1183" t="s">
        <v>248</v>
      </c>
      <c r="D1183" t="s">
        <v>312</v>
      </c>
      <c r="E1183"/>
      <c r="F1183" t="s">
        <v>172</v>
      </c>
      <c r="G1183" t="s">
        <v>58</v>
      </c>
      <c r="H1183" t="s">
        <v>105</v>
      </c>
      <c r="I1183">
        <v>0.85033000000000003</v>
      </c>
      <c r="J1183">
        <v>0.85550999999999999</v>
      </c>
      <c r="K1183" s="50">
        <f>defra_con[[#This Row],[GHG Conversion Factor 2025]]/defra_con[[#This Row],[GHG Conversion Factor 2024]]-1</f>
        <v>-6.0548678566001435E-3</v>
      </c>
    </row>
    <row r="1184" spans="1:11" ht="15" hidden="1" x14ac:dyDescent="0.35">
      <c r="A1184" t="s">
        <v>97</v>
      </c>
      <c r="B1184" t="s">
        <v>626</v>
      </c>
      <c r="C1184" t="s">
        <v>248</v>
      </c>
      <c r="D1184" t="s">
        <v>312</v>
      </c>
      <c r="E1184"/>
      <c r="F1184" t="s">
        <v>261</v>
      </c>
      <c r="G1184" t="s">
        <v>58</v>
      </c>
      <c r="H1184" t="s">
        <v>105</v>
      </c>
      <c r="I1184">
        <v>0.68772999999999995</v>
      </c>
      <c r="J1184">
        <v>0.69167999999999996</v>
      </c>
      <c r="K1184" s="50">
        <f>defra_con[[#This Row],[GHG Conversion Factor 2025]]/defra_con[[#This Row],[GHG Conversion Factor 2024]]-1</f>
        <v>-5.7107332870691696E-3</v>
      </c>
    </row>
    <row r="1185" spans="1:11" ht="15" hidden="1" x14ac:dyDescent="0.35">
      <c r="A1185" t="s">
        <v>97</v>
      </c>
      <c r="B1185" t="s">
        <v>626</v>
      </c>
      <c r="C1185" t="s">
        <v>248</v>
      </c>
      <c r="D1185" t="s">
        <v>312</v>
      </c>
      <c r="E1185"/>
      <c r="F1185" t="s">
        <v>266</v>
      </c>
      <c r="G1185" t="s">
        <v>58</v>
      </c>
      <c r="H1185" t="s">
        <v>105</v>
      </c>
      <c r="I1185">
        <v>0.39517000000000002</v>
      </c>
      <c r="J1185">
        <v>0.40254000000000001</v>
      </c>
      <c r="K1185" s="50">
        <f>defra_con[[#This Row],[GHG Conversion Factor 2025]]/defra_con[[#This Row],[GHG Conversion Factor 2024]]-1</f>
        <v>-1.8308739504148575E-2</v>
      </c>
    </row>
    <row r="1186" spans="1:11" ht="15" hidden="1" x14ac:dyDescent="0.35">
      <c r="A1186" t="s">
        <v>97</v>
      </c>
      <c r="B1186" t="s">
        <v>626</v>
      </c>
      <c r="C1186" t="s">
        <v>248</v>
      </c>
      <c r="D1186" t="s">
        <v>312</v>
      </c>
      <c r="E1186"/>
      <c r="F1186" t="s">
        <v>269</v>
      </c>
      <c r="G1186" t="s">
        <v>58</v>
      </c>
      <c r="H1186" t="s">
        <v>105</v>
      </c>
      <c r="I1186">
        <v>0</v>
      </c>
      <c r="J1186">
        <v>0</v>
      </c>
      <c r="K1186" s="50" t="e">
        <f>defra_con[[#This Row],[GHG Conversion Factor 2025]]/defra_con[[#This Row],[GHG Conversion Factor 2024]]-1</f>
        <v>#DIV/0!</v>
      </c>
    </row>
    <row r="1187" spans="1:11" ht="15" hidden="1" x14ac:dyDescent="0.35">
      <c r="A1187" t="s">
        <v>97</v>
      </c>
      <c r="B1187" t="s">
        <v>626</v>
      </c>
      <c r="C1187" t="s">
        <v>248</v>
      </c>
      <c r="D1187" t="s">
        <v>312</v>
      </c>
      <c r="E1187"/>
      <c r="F1187" t="s">
        <v>113</v>
      </c>
      <c r="G1187" t="s">
        <v>605</v>
      </c>
      <c r="H1187" t="s">
        <v>105</v>
      </c>
      <c r="I1187">
        <v>1.0764400000000001</v>
      </c>
      <c r="J1187">
        <v>1.0795399999999999</v>
      </c>
      <c r="K1187" s="50">
        <f>defra_con[[#This Row],[GHG Conversion Factor 2025]]/defra_con[[#This Row],[GHG Conversion Factor 2024]]-1</f>
        <v>-2.8715934564721435E-3</v>
      </c>
    </row>
    <row r="1188" spans="1:11" ht="15" hidden="1" x14ac:dyDescent="0.35">
      <c r="A1188" t="s">
        <v>97</v>
      </c>
      <c r="B1188" t="s">
        <v>626</v>
      </c>
      <c r="C1188" t="s">
        <v>248</v>
      </c>
      <c r="D1188" t="s">
        <v>312</v>
      </c>
      <c r="E1188"/>
      <c r="F1188" t="s">
        <v>140</v>
      </c>
      <c r="G1188" t="s">
        <v>605</v>
      </c>
      <c r="H1188" t="s">
        <v>105</v>
      </c>
      <c r="I1188">
        <v>1.13256</v>
      </c>
      <c r="J1188">
        <v>1.1420399999999999</v>
      </c>
      <c r="K1188" s="50">
        <f>defra_con[[#This Row],[GHG Conversion Factor 2025]]/defra_con[[#This Row],[GHG Conversion Factor 2024]]-1</f>
        <v>-8.3009351686454957E-3</v>
      </c>
    </row>
    <row r="1189" spans="1:11" ht="15" hidden="1" x14ac:dyDescent="0.35">
      <c r="A1189" t="s">
        <v>97</v>
      </c>
      <c r="B1189" t="s">
        <v>626</v>
      </c>
      <c r="C1189" t="s">
        <v>248</v>
      </c>
      <c r="D1189" t="s">
        <v>312</v>
      </c>
      <c r="E1189"/>
      <c r="F1189" t="s">
        <v>257</v>
      </c>
      <c r="G1189" t="s">
        <v>605</v>
      </c>
      <c r="H1189" t="s">
        <v>105</v>
      </c>
      <c r="I1189">
        <v>0.84689999999999999</v>
      </c>
      <c r="J1189">
        <v>0.83884999999999998</v>
      </c>
      <c r="K1189" s="50">
        <f>defra_con[[#This Row],[GHG Conversion Factor 2025]]/defra_con[[#This Row],[GHG Conversion Factor 2024]]-1</f>
        <v>9.5964713595995121E-3</v>
      </c>
    </row>
    <row r="1190" spans="1:11" ht="15" hidden="1" x14ac:dyDescent="0.35">
      <c r="A1190" t="s">
        <v>97</v>
      </c>
      <c r="B1190" t="s">
        <v>626</v>
      </c>
      <c r="C1190" t="s">
        <v>248</v>
      </c>
      <c r="D1190" t="s">
        <v>312</v>
      </c>
      <c r="E1190"/>
      <c r="F1190" t="s">
        <v>135</v>
      </c>
      <c r="G1190" t="s">
        <v>605</v>
      </c>
      <c r="H1190" t="s">
        <v>105</v>
      </c>
      <c r="I1190">
        <v>1.3684700000000001</v>
      </c>
      <c r="J1190">
        <v>1.3768100000000001</v>
      </c>
      <c r="K1190" s="50">
        <f>defra_con[[#This Row],[GHG Conversion Factor 2025]]/defra_con[[#This Row],[GHG Conversion Factor 2024]]-1</f>
        <v>-6.0574806981356089E-3</v>
      </c>
    </row>
    <row r="1191" spans="1:11" ht="15" hidden="1" x14ac:dyDescent="0.35">
      <c r="A1191" t="s">
        <v>97</v>
      </c>
      <c r="B1191" t="s">
        <v>626</v>
      </c>
      <c r="C1191" t="s">
        <v>248</v>
      </c>
      <c r="D1191" t="s">
        <v>312</v>
      </c>
      <c r="E1191"/>
      <c r="F1191" t="s">
        <v>172</v>
      </c>
      <c r="G1191" t="s">
        <v>605</v>
      </c>
      <c r="H1191" t="s">
        <v>105</v>
      </c>
      <c r="I1191">
        <v>1.3684700000000001</v>
      </c>
      <c r="J1191">
        <v>1.3768100000000001</v>
      </c>
      <c r="K1191" s="50">
        <f>defra_con[[#This Row],[GHG Conversion Factor 2025]]/defra_con[[#This Row],[GHG Conversion Factor 2024]]-1</f>
        <v>-6.0574806981356089E-3</v>
      </c>
    </row>
    <row r="1192" spans="1:11" ht="15" hidden="1" x14ac:dyDescent="0.35">
      <c r="A1192" t="s">
        <v>97</v>
      </c>
      <c r="B1192" t="s">
        <v>626</v>
      </c>
      <c r="C1192" t="s">
        <v>248</v>
      </c>
      <c r="D1192" t="s">
        <v>312</v>
      </c>
      <c r="E1192"/>
      <c r="F1192" t="s">
        <v>261</v>
      </c>
      <c r="G1192" t="s">
        <v>605</v>
      </c>
      <c r="H1192" t="s">
        <v>105</v>
      </c>
      <c r="I1192">
        <v>1.1067899999999999</v>
      </c>
      <c r="J1192">
        <v>1.11314</v>
      </c>
      <c r="K1192" s="50">
        <f>defra_con[[#This Row],[GHG Conversion Factor 2025]]/defra_con[[#This Row],[GHG Conversion Factor 2024]]-1</f>
        <v>-5.7045834306557186E-3</v>
      </c>
    </row>
    <row r="1193" spans="1:11" ht="15" hidden="1" x14ac:dyDescent="0.35">
      <c r="A1193" t="s">
        <v>97</v>
      </c>
      <c r="B1193" t="s">
        <v>626</v>
      </c>
      <c r="C1193" t="s">
        <v>248</v>
      </c>
      <c r="D1193" t="s">
        <v>312</v>
      </c>
      <c r="E1193"/>
      <c r="F1193" t="s">
        <v>266</v>
      </c>
      <c r="G1193" t="s">
        <v>605</v>
      </c>
      <c r="H1193" t="s">
        <v>105</v>
      </c>
      <c r="I1193">
        <v>0.63595999999999997</v>
      </c>
      <c r="J1193">
        <v>0.64783000000000002</v>
      </c>
      <c r="K1193" s="50">
        <f>defra_con[[#This Row],[GHG Conversion Factor 2025]]/defra_con[[#This Row],[GHG Conversion Factor 2024]]-1</f>
        <v>-1.8322708117870512E-2</v>
      </c>
    </row>
    <row r="1194" spans="1:11" ht="15" hidden="1" x14ac:dyDescent="0.35">
      <c r="A1194" t="s">
        <v>97</v>
      </c>
      <c r="B1194" t="s">
        <v>626</v>
      </c>
      <c r="C1194" t="s">
        <v>248</v>
      </c>
      <c r="D1194" t="s">
        <v>312</v>
      </c>
      <c r="E1194"/>
      <c r="F1194" t="s">
        <v>269</v>
      </c>
      <c r="G1194" t="s">
        <v>605</v>
      </c>
      <c r="H1194" t="s">
        <v>105</v>
      </c>
      <c r="I1194">
        <v>0</v>
      </c>
      <c r="J1194">
        <v>0</v>
      </c>
      <c r="K1194" s="50" t="e">
        <f>defra_con[[#This Row],[GHG Conversion Factor 2025]]/defra_con[[#This Row],[GHG Conversion Factor 2024]]-1</f>
        <v>#DIV/0!</v>
      </c>
    </row>
    <row r="1195" spans="1:11" ht="15" hidden="1" x14ac:dyDescent="0.35">
      <c r="A1195" t="s">
        <v>97</v>
      </c>
      <c r="B1195" t="s">
        <v>626</v>
      </c>
      <c r="C1195" t="s">
        <v>188</v>
      </c>
      <c r="D1195" t="s">
        <v>420</v>
      </c>
      <c r="E1195"/>
      <c r="F1195"/>
      <c r="G1195" t="s">
        <v>58</v>
      </c>
      <c r="H1195" t="s">
        <v>105</v>
      </c>
      <c r="I1195">
        <v>0.33622000000000002</v>
      </c>
      <c r="J1195">
        <v>0.33622000000000002</v>
      </c>
      <c r="K1195" s="50">
        <f>defra_con[[#This Row],[GHG Conversion Factor 2025]]/defra_con[[#This Row],[GHG Conversion Factor 2024]]-1</f>
        <v>0</v>
      </c>
    </row>
    <row r="1196" spans="1:11" ht="15" hidden="1" x14ac:dyDescent="0.35">
      <c r="A1196" t="s">
        <v>97</v>
      </c>
      <c r="B1196" t="s">
        <v>626</v>
      </c>
      <c r="C1196" t="s">
        <v>188</v>
      </c>
      <c r="D1196" t="s">
        <v>420</v>
      </c>
      <c r="E1196"/>
      <c r="F1196"/>
      <c r="G1196" t="s">
        <v>605</v>
      </c>
      <c r="H1196" t="s">
        <v>105</v>
      </c>
      <c r="I1196">
        <v>0.54110000000000003</v>
      </c>
      <c r="J1196">
        <v>0.54110000000000003</v>
      </c>
      <c r="K1196" s="50">
        <f>defra_con[[#This Row],[GHG Conversion Factor 2025]]/defra_con[[#This Row],[GHG Conversion Factor 2024]]-1</f>
        <v>0</v>
      </c>
    </row>
    <row r="1197" spans="1:11" ht="15" hidden="1" x14ac:dyDescent="0.35">
      <c r="A1197" t="s">
        <v>97</v>
      </c>
      <c r="B1197" t="s">
        <v>626</v>
      </c>
      <c r="C1197" t="s">
        <v>188</v>
      </c>
      <c r="D1197" t="s">
        <v>421</v>
      </c>
      <c r="E1197"/>
      <c r="F1197"/>
      <c r="G1197" t="s">
        <v>58</v>
      </c>
      <c r="H1197" t="s">
        <v>105</v>
      </c>
      <c r="I1197">
        <v>0.40812999999999999</v>
      </c>
      <c r="J1197">
        <v>0.40812999999999999</v>
      </c>
      <c r="K1197" s="50">
        <f>defra_con[[#This Row],[GHG Conversion Factor 2025]]/defra_con[[#This Row],[GHG Conversion Factor 2024]]-1</f>
        <v>0</v>
      </c>
    </row>
    <row r="1198" spans="1:11" ht="15" hidden="1" x14ac:dyDescent="0.35">
      <c r="A1198" t="s">
        <v>97</v>
      </c>
      <c r="B1198" t="s">
        <v>626</v>
      </c>
      <c r="C1198" t="s">
        <v>188</v>
      </c>
      <c r="D1198" t="s">
        <v>421</v>
      </c>
      <c r="E1198"/>
      <c r="F1198"/>
      <c r="G1198" t="s">
        <v>605</v>
      </c>
      <c r="H1198" t="s">
        <v>105</v>
      </c>
      <c r="I1198">
        <v>0.65681999999999996</v>
      </c>
      <c r="J1198">
        <v>0.65681999999999996</v>
      </c>
      <c r="K1198" s="50">
        <f>defra_con[[#This Row],[GHG Conversion Factor 2025]]/defra_con[[#This Row],[GHG Conversion Factor 2024]]-1</f>
        <v>0</v>
      </c>
    </row>
    <row r="1199" spans="1:11" ht="15" hidden="1" x14ac:dyDescent="0.35">
      <c r="A1199" t="s">
        <v>97</v>
      </c>
      <c r="B1199" t="s">
        <v>626</v>
      </c>
      <c r="C1199" t="s">
        <v>188</v>
      </c>
      <c r="D1199" t="s">
        <v>422</v>
      </c>
      <c r="E1199"/>
      <c r="F1199"/>
      <c r="G1199" t="s">
        <v>58</v>
      </c>
      <c r="H1199" t="s">
        <v>105</v>
      </c>
      <c r="I1199">
        <v>0.54296</v>
      </c>
      <c r="J1199">
        <v>0.54296</v>
      </c>
      <c r="K1199" s="50">
        <f>defra_con[[#This Row],[GHG Conversion Factor 2025]]/defra_con[[#This Row],[GHG Conversion Factor 2024]]-1</f>
        <v>0</v>
      </c>
    </row>
    <row r="1200" spans="1:11" ht="15" hidden="1" x14ac:dyDescent="0.35">
      <c r="A1200" t="s">
        <v>97</v>
      </c>
      <c r="B1200" t="s">
        <v>626</v>
      </c>
      <c r="C1200" t="s">
        <v>188</v>
      </c>
      <c r="D1200" t="s">
        <v>422</v>
      </c>
      <c r="E1200"/>
      <c r="F1200"/>
      <c r="G1200" t="s">
        <v>605</v>
      </c>
      <c r="H1200" t="s">
        <v>105</v>
      </c>
      <c r="I1200">
        <v>0.87380000000000002</v>
      </c>
      <c r="J1200">
        <v>0.87380000000000002</v>
      </c>
      <c r="K1200" s="50">
        <f>defra_con[[#This Row],[GHG Conversion Factor 2025]]/defra_con[[#This Row],[GHG Conversion Factor 2024]]-1</f>
        <v>0</v>
      </c>
    </row>
    <row r="1201" spans="1:11" ht="15" hidden="1" x14ac:dyDescent="0.35">
      <c r="A1201" t="s">
        <v>97</v>
      </c>
      <c r="B1201" t="s">
        <v>626</v>
      </c>
      <c r="C1201" t="s">
        <v>188</v>
      </c>
      <c r="D1201" t="s">
        <v>423</v>
      </c>
      <c r="E1201"/>
      <c r="F1201"/>
      <c r="G1201" t="s">
        <v>58</v>
      </c>
      <c r="H1201" t="s">
        <v>105</v>
      </c>
      <c r="I1201">
        <v>0.46265000000000001</v>
      </c>
      <c r="J1201">
        <v>0.46265000000000001</v>
      </c>
      <c r="K1201" s="50">
        <f>defra_con[[#This Row],[GHG Conversion Factor 2025]]/defra_con[[#This Row],[GHG Conversion Factor 2024]]-1</f>
        <v>0</v>
      </c>
    </row>
    <row r="1202" spans="1:11" ht="15" hidden="1" x14ac:dyDescent="0.35">
      <c r="A1202" t="s">
        <v>97</v>
      </c>
      <c r="B1202" t="s">
        <v>626</v>
      </c>
      <c r="C1202" t="s">
        <v>188</v>
      </c>
      <c r="D1202" t="s">
        <v>423</v>
      </c>
      <c r="E1202"/>
      <c r="F1202"/>
      <c r="G1202" t="s">
        <v>605</v>
      </c>
      <c r="H1202" t="s">
        <v>105</v>
      </c>
      <c r="I1202">
        <v>0.74456</v>
      </c>
      <c r="J1202">
        <v>0.74456</v>
      </c>
      <c r="K1202" s="50">
        <f>defra_con[[#This Row],[GHG Conversion Factor 2025]]/defra_con[[#This Row],[GHG Conversion Factor 2024]]-1</f>
        <v>0</v>
      </c>
    </row>
    <row r="1203" spans="1:11" ht="15" hidden="1" x14ac:dyDescent="0.35">
      <c r="A1203" t="s">
        <v>97</v>
      </c>
      <c r="B1203" t="s">
        <v>626</v>
      </c>
      <c r="C1203" t="s">
        <v>607</v>
      </c>
      <c r="D1203" t="s">
        <v>608</v>
      </c>
      <c r="E1203"/>
      <c r="F1203" t="s">
        <v>113</v>
      </c>
      <c r="G1203" t="s">
        <v>627</v>
      </c>
      <c r="H1203" t="s">
        <v>105</v>
      </c>
      <c r="I1203">
        <v>3.37629</v>
      </c>
      <c r="J1203">
        <v>3.36788</v>
      </c>
      <c r="K1203" s="50">
        <f>defra_con[[#This Row],[GHG Conversion Factor 2025]]/defra_con[[#This Row],[GHG Conversion Factor 2024]]-1</f>
        <v>2.497119849875995E-3</v>
      </c>
    </row>
    <row r="1204" spans="1:11" ht="15" hidden="1" x14ac:dyDescent="0.35">
      <c r="A1204" t="s">
        <v>97</v>
      </c>
      <c r="B1204" t="s">
        <v>626</v>
      </c>
      <c r="C1204" t="s">
        <v>607</v>
      </c>
      <c r="D1204" t="s">
        <v>608</v>
      </c>
      <c r="E1204"/>
      <c r="F1204" t="s">
        <v>140</v>
      </c>
      <c r="G1204" t="s">
        <v>627</v>
      </c>
      <c r="H1204" t="s">
        <v>105</v>
      </c>
      <c r="I1204">
        <v>6.1898200000000001</v>
      </c>
      <c r="J1204">
        <v>5.0688899999999997</v>
      </c>
      <c r="K1204" s="50">
        <f>defra_con[[#This Row],[GHG Conversion Factor 2025]]/defra_con[[#This Row],[GHG Conversion Factor 2024]]-1</f>
        <v>0.2211391448620903</v>
      </c>
    </row>
    <row r="1205" spans="1:11" ht="15" hidden="1" x14ac:dyDescent="0.35">
      <c r="A1205" t="s">
        <v>97</v>
      </c>
      <c r="B1205" t="s">
        <v>626</v>
      </c>
      <c r="C1205" t="s">
        <v>607</v>
      </c>
      <c r="D1205" t="s">
        <v>608</v>
      </c>
      <c r="E1205"/>
      <c r="F1205" t="s">
        <v>135</v>
      </c>
      <c r="G1205" t="s">
        <v>627</v>
      </c>
      <c r="H1205" t="s">
        <v>105</v>
      </c>
      <c r="I1205">
        <v>0</v>
      </c>
      <c r="J1205"/>
      <c r="K1205" s="50" t="e">
        <f>defra_con[[#This Row],[GHG Conversion Factor 2025]]/defra_con[[#This Row],[GHG Conversion Factor 2024]]-1</f>
        <v>#DIV/0!</v>
      </c>
    </row>
    <row r="1206" spans="1:11" ht="15" hidden="1" x14ac:dyDescent="0.35">
      <c r="A1206" t="s">
        <v>97</v>
      </c>
      <c r="B1206" t="s">
        <v>626</v>
      </c>
      <c r="C1206" t="s">
        <v>607</v>
      </c>
      <c r="D1206" t="s">
        <v>608</v>
      </c>
      <c r="E1206"/>
      <c r="F1206" t="s">
        <v>172</v>
      </c>
      <c r="G1206" t="s">
        <v>627</v>
      </c>
      <c r="H1206" t="s">
        <v>105</v>
      </c>
      <c r="I1206">
        <v>0</v>
      </c>
      <c r="J1206"/>
      <c r="K1206" s="50" t="e">
        <f>defra_con[[#This Row],[GHG Conversion Factor 2025]]/defra_con[[#This Row],[GHG Conversion Factor 2024]]-1</f>
        <v>#DIV/0!</v>
      </c>
    </row>
    <row r="1207" spans="1:11" ht="15" hidden="1" x14ac:dyDescent="0.35">
      <c r="A1207" t="s">
        <v>97</v>
      </c>
      <c r="B1207" t="s">
        <v>626</v>
      </c>
      <c r="C1207" t="s">
        <v>607</v>
      </c>
      <c r="D1207" t="s">
        <v>608</v>
      </c>
      <c r="E1207"/>
      <c r="F1207" t="s">
        <v>261</v>
      </c>
      <c r="G1207" t="s">
        <v>627</v>
      </c>
      <c r="H1207" t="s">
        <v>105</v>
      </c>
      <c r="I1207">
        <v>0</v>
      </c>
      <c r="J1207"/>
      <c r="K1207" s="50" t="e">
        <f>defra_con[[#This Row],[GHG Conversion Factor 2025]]/defra_con[[#This Row],[GHG Conversion Factor 2024]]-1</f>
        <v>#DIV/0!</v>
      </c>
    </row>
    <row r="1208" spans="1:11" ht="15" hidden="1" x14ac:dyDescent="0.35">
      <c r="A1208" t="s">
        <v>97</v>
      </c>
      <c r="B1208" t="s">
        <v>626</v>
      </c>
      <c r="C1208" t="s">
        <v>607</v>
      </c>
      <c r="D1208" t="s">
        <v>608</v>
      </c>
      <c r="E1208"/>
      <c r="F1208" t="s">
        <v>266</v>
      </c>
      <c r="G1208" t="s">
        <v>627</v>
      </c>
      <c r="H1208" t="s">
        <v>105</v>
      </c>
      <c r="I1208">
        <v>0</v>
      </c>
      <c r="J1208"/>
      <c r="K1208" s="50" t="e">
        <f>defra_con[[#This Row],[GHG Conversion Factor 2025]]/defra_con[[#This Row],[GHG Conversion Factor 2024]]-1</f>
        <v>#DIV/0!</v>
      </c>
    </row>
    <row r="1209" spans="1:11" ht="15" hidden="1" x14ac:dyDescent="0.35">
      <c r="A1209" t="s">
        <v>97</v>
      </c>
      <c r="B1209" t="s">
        <v>626</v>
      </c>
      <c r="C1209" t="s">
        <v>607</v>
      </c>
      <c r="D1209" t="s">
        <v>608</v>
      </c>
      <c r="E1209"/>
      <c r="F1209" t="s">
        <v>269</v>
      </c>
      <c r="G1209" t="s">
        <v>627</v>
      </c>
      <c r="H1209" t="s">
        <v>105</v>
      </c>
      <c r="I1209">
        <v>0</v>
      </c>
      <c r="J1209">
        <v>0</v>
      </c>
      <c r="K1209" s="50" t="e">
        <f>defra_con[[#This Row],[GHG Conversion Factor 2025]]/defra_con[[#This Row],[GHG Conversion Factor 2024]]-1</f>
        <v>#DIV/0!</v>
      </c>
    </row>
    <row r="1210" spans="1:11" ht="15" hidden="1" x14ac:dyDescent="0.35">
      <c r="A1210" t="s">
        <v>97</v>
      </c>
      <c r="B1210" t="s">
        <v>626</v>
      </c>
      <c r="C1210" t="s">
        <v>607</v>
      </c>
      <c r="D1210" t="s">
        <v>608</v>
      </c>
      <c r="E1210"/>
      <c r="F1210" t="s">
        <v>113</v>
      </c>
      <c r="G1210" t="s">
        <v>58</v>
      </c>
      <c r="H1210" t="s">
        <v>105</v>
      </c>
      <c r="I1210">
        <v>0.60782000000000003</v>
      </c>
      <c r="J1210">
        <v>0.60597000000000001</v>
      </c>
      <c r="K1210" s="50">
        <f>defra_con[[#This Row],[GHG Conversion Factor 2025]]/defra_con[[#This Row],[GHG Conversion Factor 2024]]-1</f>
        <v>3.0529564169843315E-3</v>
      </c>
    </row>
    <row r="1211" spans="1:11" ht="15" hidden="1" x14ac:dyDescent="0.35">
      <c r="A1211" t="s">
        <v>97</v>
      </c>
      <c r="B1211" t="s">
        <v>626</v>
      </c>
      <c r="C1211" t="s">
        <v>607</v>
      </c>
      <c r="D1211" t="s">
        <v>608</v>
      </c>
      <c r="E1211"/>
      <c r="F1211" t="s">
        <v>140</v>
      </c>
      <c r="G1211" t="s">
        <v>58</v>
      </c>
      <c r="H1211" t="s">
        <v>105</v>
      </c>
      <c r="I1211">
        <v>0.87370000000000003</v>
      </c>
      <c r="J1211">
        <v>0.86634</v>
      </c>
      <c r="K1211" s="50">
        <f>defra_con[[#This Row],[GHG Conversion Factor 2025]]/defra_con[[#This Row],[GHG Conversion Factor 2024]]-1</f>
        <v>8.4955098460188783E-3</v>
      </c>
    </row>
    <row r="1212" spans="1:11" ht="15" hidden="1" x14ac:dyDescent="0.35">
      <c r="A1212" t="s">
        <v>97</v>
      </c>
      <c r="B1212" t="s">
        <v>626</v>
      </c>
      <c r="C1212" t="s">
        <v>607</v>
      </c>
      <c r="D1212" t="s">
        <v>608</v>
      </c>
      <c r="E1212"/>
      <c r="F1212" t="s">
        <v>135</v>
      </c>
      <c r="G1212" t="s">
        <v>58</v>
      </c>
      <c r="H1212" t="s">
        <v>105</v>
      </c>
      <c r="I1212">
        <v>0</v>
      </c>
      <c r="J1212"/>
      <c r="K1212" s="50" t="e">
        <f>defra_con[[#This Row],[GHG Conversion Factor 2025]]/defra_con[[#This Row],[GHG Conversion Factor 2024]]-1</f>
        <v>#DIV/0!</v>
      </c>
    </row>
    <row r="1213" spans="1:11" ht="15" hidden="1" x14ac:dyDescent="0.35">
      <c r="A1213" t="s">
        <v>97</v>
      </c>
      <c r="B1213" t="s">
        <v>626</v>
      </c>
      <c r="C1213" t="s">
        <v>607</v>
      </c>
      <c r="D1213" t="s">
        <v>608</v>
      </c>
      <c r="E1213"/>
      <c r="F1213" t="s">
        <v>172</v>
      </c>
      <c r="G1213" t="s">
        <v>58</v>
      </c>
      <c r="H1213" t="s">
        <v>105</v>
      </c>
      <c r="I1213">
        <v>0</v>
      </c>
      <c r="J1213"/>
      <c r="K1213" s="50" t="e">
        <f>defra_con[[#This Row],[GHG Conversion Factor 2025]]/defra_con[[#This Row],[GHG Conversion Factor 2024]]-1</f>
        <v>#DIV/0!</v>
      </c>
    </row>
    <row r="1214" spans="1:11" ht="15" hidden="1" x14ac:dyDescent="0.35">
      <c r="A1214" t="s">
        <v>97</v>
      </c>
      <c r="B1214" t="s">
        <v>626</v>
      </c>
      <c r="C1214" t="s">
        <v>607</v>
      </c>
      <c r="D1214" t="s">
        <v>608</v>
      </c>
      <c r="E1214"/>
      <c r="F1214" t="s">
        <v>261</v>
      </c>
      <c r="G1214" t="s">
        <v>58</v>
      </c>
      <c r="H1214" t="s">
        <v>105</v>
      </c>
      <c r="I1214">
        <v>0</v>
      </c>
      <c r="J1214"/>
      <c r="K1214" s="50" t="e">
        <f>defra_con[[#This Row],[GHG Conversion Factor 2025]]/defra_con[[#This Row],[GHG Conversion Factor 2024]]-1</f>
        <v>#DIV/0!</v>
      </c>
    </row>
    <row r="1215" spans="1:11" ht="15" hidden="1" x14ac:dyDescent="0.35">
      <c r="A1215" t="s">
        <v>97</v>
      </c>
      <c r="B1215" t="s">
        <v>626</v>
      </c>
      <c r="C1215" t="s">
        <v>607</v>
      </c>
      <c r="D1215" t="s">
        <v>608</v>
      </c>
      <c r="E1215"/>
      <c r="F1215" t="s">
        <v>266</v>
      </c>
      <c r="G1215" t="s">
        <v>58</v>
      </c>
      <c r="H1215" t="s">
        <v>105</v>
      </c>
      <c r="I1215">
        <v>0</v>
      </c>
      <c r="J1215"/>
      <c r="K1215" s="50" t="e">
        <f>defra_con[[#This Row],[GHG Conversion Factor 2025]]/defra_con[[#This Row],[GHG Conversion Factor 2024]]-1</f>
        <v>#DIV/0!</v>
      </c>
    </row>
    <row r="1216" spans="1:11" ht="15" hidden="1" x14ac:dyDescent="0.35">
      <c r="A1216" t="s">
        <v>97</v>
      </c>
      <c r="B1216" t="s">
        <v>626</v>
      </c>
      <c r="C1216" t="s">
        <v>607</v>
      </c>
      <c r="D1216" t="s">
        <v>608</v>
      </c>
      <c r="E1216"/>
      <c r="F1216" t="s">
        <v>269</v>
      </c>
      <c r="G1216" t="s">
        <v>58</v>
      </c>
      <c r="H1216" t="s">
        <v>105</v>
      </c>
      <c r="I1216">
        <v>0</v>
      </c>
      <c r="J1216">
        <v>0</v>
      </c>
      <c r="K1216" s="50" t="e">
        <f>defra_con[[#This Row],[GHG Conversion Factor 2025]]/defra_con[[#This Row],[GHG Conversion Factor 2024]]-1</f>
        <v>#DIV/0!</v>
      </c>
    </row>
    <row r="1217" spans="1:11" ht="15" hidden="1" x14ac:dyDescent="0.35">
      <c r="A1217" t="s">
        <v>97</v>
      </c>
      <c r="B1217" t="s">
        <v>626</v>
      </c>
      <c r="C1217" t="s">
        <v>607</v>
      </c>
      <c r="D1217" t="s">
        <v>608</v>
      </c>
      <c r="E1217"/>
      <c r="F1217" t="s">
        <v>113</v>
      </c>
      <c r="G1217" t="s">
        <v>605</v>
      </c>
      <c r="H1217" t="s">
        <v>105</v>
      </c>
      <c r="I1217">
        <v>0.97819</v>
      </c>
      <c r="J1217">
        <v>0.97521000000000002</v>
      </c>
      <c r="K1217" s="50">
        <f>defra_con[[#This Row],[GHG Conversion Factor 2025]]/defra_con[[#This Row],[GHG Conversion Factor 2024]]-1</f>
        <v>3.0557520944207717E-3</v>
      </c>
    </row>
    <row r="1218" spans="1:11" ht="15" hidden="1" x14ac:dyDescent="0.35">
      <c r="A1218" t="s">
        <v>97</v>
      </c>
      <c r="B1218" t="s">
        <v>626</v>
      </c>
      <c r="C1218" t="s">
        <v>607</v>
      </c>
      <c r="D1218" t="s">
        <v>608</v>
      </c>
      <c r="E1218"/>
      <c r="F1218" t="s">
        <v>140</v>
      </c>
      <c r="G1218" t="s">
        <v>605</v>
      </c>
      <c r="H1218" t="s">
        <v>105</v>
      </c>
      <c r="I1218">
        <v>1.40608</v>
      </c>
      <c r="J1218">
        <v>1.3942399999999999</v>
      </c>
      <c r="K1218" s="50">
        <f>defra_con[[#This Row],[GHG Conversion Factor 2025]]/defra_con[[#This Row],[GHG Conversion Factor 2024]]-1</f>
        <v>8.4920817075970767E-3</v>
      </c>
    </row>
    <row r="1219" spans="1:11" ht="15" hidden="1" x14ac:dyDescent="0.35">
      <c r="A1219" t="s">
        <v>97</v>
      </c>
      <c r="B1219" t="s">
        <v>626</v>
      </c>
      <c r="C1219" t="s">
        <v>607</v>
      </c>
      <c r="D1219" t="s">
        <v>608</v>
      </c>
      <c r="E1219"/>
      <c r="F1219" t="s">
        <v>135</v>
      </c>
      <c r="G1219" t="s">
        <v>605</v>
      </c>
      <c r="H1219" t="s">
        <v>105</v>
      </c>
      <c r="I1219">
        <v>0</v>
      </c>
      <c r="J1219"/>
      <c r="K1219" s="50" t="e">
        <f>defra_con[[#This Row],[GHG Conversion Factor 2025]]/defra_con[[#This Row],[GHG Conversion Factor 2024]]-1</f>
        <v>#DIV/0!</v>
      </c>
    </row>
    <row r="1220" spans="1:11" ht="15" hidden="1" x14ac:dyDescent="0.35">
      <c r="A1220" t="s">
        <v>97</v>
      </c>
      <c r="B1220" t="s">
        <v>626</v>
      </c>
      <c r="C1220" t="s">
        <v>607</v>
      </c>
      <c r="D1220" t="s">
        <v>608</v>
      </c>
      <c r="E1220"/>
      <c r="F1220" t="s">
        <v>172</v>
      </c>
      <c r="G1220" t="s">
        <v>605</v>
      </c>
      <c r="H1220" t="s">
        <v>105</v>
      </c>
      <c r="I1220">
        <v>0</v>
      </c>
      <c r="J1220"/>
      <c r="K1220" s="50" t="e">
        <f>defra_con[[#This Row],[GHG Conversion Factor 2025]]/defra_con[[#This Row],[GHG Conversion Factor 2024]]-1</f>
        <v>#DIV/0!</v>
      </c>
    </row>
    <row r="1221" spans="1:11" ht="15" hidden="1" x14ac:dyDescent="0.35">
      <c r="A1221" t="s">
        <v>97</v>
      </c>
      <c r="B1221" t="s">
        <v>626</v>
      </c>
      <c r="C1221" t="s">
        <v>607</v>
      </c>
      <c r="D1221" t="s">
        <v>608</v>
      </c>
      <c r="E1221"/>
      <c r="F1221" t="s">
        <v>261</v>
      </c>
      <c r="G1221" t="s">
        <v>605</v>
      </c>
      <c r="H1221" t="s">
        <v>105</v>
      </c>
      <c r="I1221">
        <v>0</v>
      </c>
      <c r="J1221"/>
      <c r="K1221" s="50" t="e">
        <f>defra_con[[#This Row],[GHG Conversion Factor 2025]]/defra_con[[#This Row],[GHG Conversion Factor 2024]]-1</f>
        <v>#DIV/0!</v>
      </c>
    </row>
    <row r="1222" spans="1:11" ht="15" hidden="1" x14ac:dyDescent="0.35">
      <c r="A1222" t="s">
        <v>97</v>
      </c>
      <c r="B1222" t="s">
        <v>626</v>
      </c>
      <c r="C1222" t="s">
        <v>607</v>
      </c>
      <c r="D1222" t="s">
        <v>608</v>
      </c>
      <c r="E1222"/>
      <c r="F1222" t="s">
        <v>266</v>
      </c>
      <c r="G1222" t="s">
        <v>605</v>
      </c>
      <c r="H1222" t="s">
        <v>105</v>
      </c>
      <c r="I1222">
        <v>0</v>
      </c>
      <c r="J1222"/>
      <c r="K1222" s="50" t="e">
        <f>defra_con[[#This Row],[GHG Conversion Factor 2025]]/defra_con[[#This Row],[GHG Conversion Factor 2024]]-1</f>
        <v>#DIV/0!</v>
      </c>
    </row>
    <row r="1223" spans="1:11" ht="15" hidden="1" x14ac:dyDescent="0.35">
      <c r="A1223" t="s">
        <v>97</v>
      </c>
      <c r="B1223" t="s">
        <v>626</v>
      </c>
      <c r="C1223" t="s">
        <v>607</v>
      </c>
      <c r="D1223" t="s">
        <v>608</v>
      </c>
      <c r="E1223"/>
      <c r="F1223" t="s">
        <v>269</v>
      </c>
      <c r="G1223" t="s">
        <v>605</v>
      </c>
      <c r="H1223" t="s">
        <v>105</v>
      </c>
      <c r="I1223">
        <v>0</v>
      </c>
      <c r="J1223">
        <v>0</v>
      </c>
      <c r="K1223" s="50" t="e">
        <f>defra_con[[#This Row],[GHG Conversion Factor 2025]]/defra_con[[#This Row],[GHG Conversion Factor 2024]]-1</f>
        <v>#DIV/0!</v>
      </c>
    </row>
    <row r="1224" spans="1:11" ht="15" hidden="1" x14ac:dyDescent="0.35">
      <c r="A1224" t="s">
        <v>97</v>
      </c>
      <c r="B1224" t="s">
        <v>626</v>
      </c>
      <c r="C1224" t="s">
        <v>607</v>
      </c>
      <c r="D1224" t="s">
        <v>609</v>
      </c>
      <c r="E1224"/>
      <c r="F1224" t="s">
        <v>113</v>
      </c>
      <c r="G1224" t="s">
        <v>627</v>
      </c>
      <c r="H1224" t="s">
        <v>105</v>
      </c>
      <c r="I1224">
        <v>2.4197000000000002</v>
      </c>
      <c r="J1224">
        <v>2.41662</v>
      </c>
      <c r="K1224" s="50">
        <f>defra_con[[#This Row],[GHG Conversion Factor 2025]]/defra_con[[#This Row],[GHG Conversion Factor 2024]]-1</f>
        <v>1.2745073697975062E-3</v>
      </c>
    </row>
    <row r="1225" spans="1:11" ht="15" hidden="1" x14ac:dyDescent="0.35">
      <c r="A1225" t="s">
        <v>97</v>
      </c>
      <c r="B1225" t="s">
        <v>626</v>
      </c>
      <c r="C1225" t="s">
        <v>607</v>
      </c>
      <c r="D1225" t="s">
        <v>609</v>
      </c>
      <c r="E1225"/>
      <c r="F1225" t="s">
        <v>140</v>
      </c>
      <c r="G1225" t="s">
        <v>627</v>
      </c>
      <c r="H1225" t="s">
        <v>105</v>
      </c>
      <c r="I1225">
        <v>3.5297800000000001</v>
      </c>
      <c r="J1225">
        <v>3.5729799999999998</v>
      </c>
      <c r="K1225" s="50">
        <f>defra_con[[#This Row],[GHG Conversion Factor 2025]]/defra_con[[#This Row],[GHG Conversion Factor 2024]]-1</f>
        <v>-1.2090747779164635E-2</v>
      </c>
    </row>
    <row r="1226" spans="1:11" ht="15" hidden="1" x14ac:dyDescent="0.35">
      <c r="A1226" t="s">
        <v>97</v>
      </c>
      <c r="B1226" t="s">
        <v>626</v>
      </c>
      <c r="C1226" t="s">
        <v>607</v>
      </c>
      <c r="D1226" t="s">
        <v>609</v>
      </c>
      <c r="E1226"/>
      <c r="F1226" t="s">
        <v>135</v>
      </c>
      <c r="G1226" t="s">
        <v>627</v>
      </c>
      <c r="H1226" t="s">
        <v>105</v>
      </c>
      <c r="I1226">
        <v>0</v>
      </c>
      <c r="J1226"/>
      <c r="K1226" s="50" t="e">
        <f>defra_con[[#This Row],[GHG Conversion Factor 2025]]/defra_con[[#This Row],[GHG Conversion Factor 2024]]-1</f>
        <v>#DIV/0!</v>
      </c>
    </row>
    <row r="1227" spans="1:11" ht="15" hidden="1" x14ac:dyDescent="0.35">
      <c r="A1227" t="s">
        <v>97</v>
      </c>
      <c r="B1227" t="s">
        <v>626</v>
      </c>
      <c r="C1227" t="s">
        <v>607</v>
      </c>
      <c r="D1227" t="s">
        <v>609</v>
      </c>
      <c r="E1227"/>
      <c r="F1227" t="s">
        <v>172</v>
      </c>
      <c r="G1227" t="s">
        <v>627</v>
      </c>
      <c r="H1227" t="s">
        <v>105</v>
      </c>
      <c r="I1227">
        <v>0</v>
      </c>
      <c r="J1227"/>
      <c r="K1227" s="50" t="e">
        <f>defra_con[[#This Row],[GHG Conversion Factor 2025]]/defra_con[[#This Row],[GHG Conversion Factor 2024]]-1</f>
        <v>#DIV/0!</v>
      </c>
    </row>
    <row r="1228" spans="1:11" ht="15" hidden="1" x14ac:dyDescent="0.35">
      <c r="A1228" t="s">
        <v>97</v>
      </c>
      <c r="B1228" t="s">
        <v>626</v>
      </c>
      <c r="C1228" t="s">
        <v>607</v>
      </c>
      <c r="D1228" t="s">
        <v>609</v>
      </c>
      <c r="E1228"/>
      <c r="F1228" t="s">
        <v>261</v>
      </c>
      <c r="G1228" t="s">
        <v>627</v>
      </c>
      <c r="H1228" t="s">
        <v>105</v>
      </c>
      <c r="I1228">
        <v>0</v>
      </c>
      <c r="J1228"/>
      <c r="K1228" s="50" t="e">
        <f>defra_con[[#This Row],[GHG Conversion Factor 2025]]/defra_con[[#This Row],[GHG Conversion Factor 2024]]-1</f>
        <v>#DIV/0!</v>
      </c>
    </row>
    <row r="1229" spans="1:11" ht="15" hidden="1" x14ac:dyDescent="0.35">
      <c r="A1229" t="s">
        <v>97</v>
      </c>
      <c r="B1229" t="s">
        <v>626</v>
      </c>
      <c r="C1229" t="s">
        <v>607</v>
      </c>
      <c r="D1229" t="s">
        <v>609</v>
      </c>
      <c r="E1229"/>
      <c r="F1229" t="s">
        <v>266</v>
      </c>
      <c r="G1229" t="s">
        <v>627</v>
      </c>
      <c r="H1229" t="s">
        <v>105</v>
      </c>
      <c r="I1229">
        <v>0</v>
      </c>
      <c r="J1229"/>
      <c r="K1229" s="50" t="e">
        <f>defra_con[[#This Row],[GHG Conversion Factor 2025]]/defra_con[[#This Row],[GHG Conversion Factor 2024]]-1</f>
        <v>#DIV/0!</v>
      </c>
    </row>
    <row r="1230" spans="1:11" ht="15" hidden="1" x14ac:dyDescent="0.35">
      <c r="A1230" t="s">
        <v>97</v>
      </c>
      <c r="B1230" t="s">
        <v>626</v>
      </c>
      <c r="C1230" t="s">
        <v>607</v>
      </c>
      <c r="D1230" t="s">
        <v>609</v>
      </c>
      <c r="E1230"/>
      <c r="F1230" t="s">
        <v>269</v>
      </c>
      <c r="G1230" t="s">
        <v>627</v>
      </c>
      <c r="H1230" t="s">
        <v>105</v>
      </c>
      <c r="I1230">
        <v>0</v>
      </c>
      <c r="J1230">
        <v>0</v>
      </c>
      <c r="K1230" s="50" t="e">
        <f>defra_con[[#This Row],[GHG Conversion Factor 2025]]/defra_con[[#This Row],[GHG Conversion Factor 2024]]-1</f>
        <v>#DIV/0!</v>
      </c>
    </row>
    <row r="1231" spans="1:11" ht="15" hidden="1" x14ac:dyDescent="0.35">
      <c r="A1231" t="s">
        <v>97</v>
      </c>
      <c r="B1231" t="s">
        <v>626</v>
      </c>
      <c r="C1231" t="s">
        <v>607</v>
      </c>
      <c r="D1231" t="s">
        <v>609</v>
      </c>
      <c r="E1231"/>
      <c r="F1231" t="s">
        <v>113</v>
      </c>
      <c r="G1231" t="s">
        <v>58</v>
      </c>
      <c r="H1231" t="s">
        <v>105</v>
      </c>
      <c r="I1231">
        <v>0.74526999999999999</v>
      </c>
      <c r="J1231">
        <v>0.74460000000000004</v>
      </c>
      <c r="K1231" s="50">
        <f>defra_con[[#This Row],[GHG Conversion Factor 2025]]/defra_con[[#This Row],[GHG Conversion Factor 2024]]-1</f>
        <v>8.9981197958621806E-4</v>
      </c>
    </row>
    <row r="1232" spans="1:11" ht="15" hidden="1" x14ac:dyDescent="0.35">
      <c r="A1232" t="s">
        <v>97</v>
      </c>
      <c r="B1232" t="s">
        <v>626</v>
      </c>
      <c r="C1232" t="s">
        <v>607</v>
      </c>
      <c r="D1232" t="s">
        <v>609</v>
      </c>
      <c r="E1232"/>
      <c r="F1232" t="s">
        <v>140</v>
      </c>
      <c r="G1232" t="s">
        <v>58</v>
      </c>
      <c r="H1232" t="s">
        <v>105</v>
      </c>
      <c r="I1232">
        <v>0.90349000000000002</v>
      </c>
      <c r="J1232">
        <v>0.93732000000000004</v>
      </c>
      <c r="K1232" s="50">
        <f>defra_con[[#This Row],[GHG Conversion Factor 2025]]/defra_con[[#This Row],[GHG Conversion Factor 2024]]-1</f>
        <v>-3.6092263047838524E-2</v>
      </c>
    </row>
    <row r="1233" spans="1:11" ht="15" hidden="1" x14ac:dyDescent="0.35">
      <c r="A1233" t="s">
        <v>97</v>
      </c>
      <c r="B1233" t="s">
        <v>626</v>
      </c>
      <c r="C1233" t="s">
        <v>607</v>
      </c>
      <c r="D1233" t="s">
        <v>609</v>
      </c>
      <c r="E1233"/>
      <c r="F1233" t="s">
        <v>135</v>
      </c>
      <c r="G1233" t="s">
        <v>58</v>
      </c>
      <c r="H1233" t="s">
        <v>105</v>
      </c>
      <c r="I1233">
        <v>0</v>
      </c>
      <c r="J1233"/>
      <c r="K1233" s="50" t="e">
        <f>defra_con[[#This Row],[GHG Conversion Factor 2025]]/defra_con[[#This Row],[GHG Conversion Factor 2024]]-1</f>
        <v>#DIV/0!</v>
      </c>
    </row>
    <row r="1234" spans="1:11" ht="15" hidden="1" x14ac:dyDescent="0.35">
      <c r="A1234" t="s">
        <v>97</v>
      </c>
      <c r="B1234" t="s">
        <v>626</v>
      </c>
      <c r="C1234" t="s">
        <v>607</v>
      </c>
      <c r="D1234" t="s">
        <v>609</v>
      </c>
      <c r="E1234"/>
      <c r="F1234" t="s">
        <v>172</v>
      </c>
      <c r="G1234" t="s">
        <v>58</v>
      </c>
      <c r="H1234" t="s">
        <v>105</v>
      </c>
      <c r="I1234">
        <v>0</v>
      </c>
      <c r="J1234"/>
      <c r="K1234" s="50" t="e">
        <f>defra_con[[#This Row],[GHG Conversion Factor 2025]]/defra_con[[#This Row],[GHG Conversion Factor 2024]]-1</f>
        <v>#DIV/0!</v>
      </c>
    </row>
    <row r="1235" spans="1:11" ht="15" hidden="1" x14ac:dyDescent="0.35">
      <c r="A1235" t="s">
        <v>97</v>
      </c>
      <c r="B1235" t="s">
        <v>626</v>
      </c>
      <c r="C1235" t="s">
        <v>607</v>
      </c>
      <c r="D1235" t="s">
        <v>609</v>
      </c>
      <c r="E1235"/>
      <c r="F1235" t="s">
        <v>261</v>
      </c>
      <c r="G1235" t="s">
        <v>58</v>
      </c>
      <c r="H1235" t="s">
        <v>105</v>
      </c>
      <c r="I1235">
        <v>0</v>
      </c>
      <c r="J1235"/>
      <c r="K1235" s="50" t="e">
        <f>defra_con[[#This Row],[GHG Conversion Factor 2025]]/defra_con[[#This Row],[GHG Conversion Factor 2024]]-1</f>
        <v>#DIV/0!</v>
      </c>
    </row>
    <row r="1236" spans="1:11" ht="15" hidden="1" x14ac:dyDescent="0.35">
      <c r="A1236" t="s">
        <v>97</v>
      </c>
      <c r="B1236" t="s">
        <v>626</v>
      </c>
      <c r="C1236" t="s">
        <v>607</v>
      </c>
      <c r="D1236" t="s">
        <v>609</v>
      </c>
      <c r="E1236"/>
      <c r="F1236" t="s">
        <v>266</v>
      </c>
      <c r="G1236" t="s">
        <v>58</v>
      </c>
      <c r="H1236" t="s">
        <v>105</v>
      </c>
      <c r="I1236">
        <v>0</v>
      </c>
      <c r="J1236"/>
      <c r="K1236" s="50" t="e">
        <f>defra_con[[#This Row],[GHG Conversion Factor 2025]]/defra_con[[#This Row],[GHG Conversion Factor 2024]]-1</f>
        <v>#DIV/0!</v>
      </c>
    </row>
    <row r="1237" spans="1:11" ht="15" hidden="1" x14ac:dyDescent="0.35">
      <c r="A1237" t="s">
        <v>97</v>
      </c>
      <c r="B1237" t="s">
        <v>626</v>
      </c>
      <c r="C1237" t="s">
        <v>607</v>
      </c>
      <c r="D1237" t="s">
        <v>609</v>
      </c>
      <c r="E1237"/>
      <c r="F1237" t="s">
        <v>269</v>
      </c>
      <c r="G1237" t="s">
        <v>58</v>
      </c>
      <c r="H1237" t="s">
        <v>105</v>
      </c>
      <c r="I1237">
        <v>0</v>
      </c>
      <c r="J1237">
        <v>0</v>
      </c>
      <c r="K1237" s="50" t="e">
        <f>defra_con[[#This Row],[GHG Conversion Factor 2025]]/defra_con[[#This Row],[GHG Conversion Factor 2024]]-1</f>
        <v>#DIV/0!</v>
      </c>
    </row>
    <row r="1238" spans="1:11" ht="15" hidden="1" x14ac:dyDescent="0.35">
      <c r="A1238" t="s">
        <v>97</v>
      </c>
      <c r="B1238" t="s">
        <v>626</v>
      </c>
      <c r="C1238" t="s">
        <v>607</v>
      </c>
      <c r="D1238" t="s">
        <v>609</v>
      </c>
      <c r="E1238"/>
      <c r="F1238" t="s">
        <v>113</v>
      </c>
      <c r="G1238" t="s">
        <v>605</v>
      </c>
      <c r="H1238" t="s">
        <v>105</v>
      </c>
      <c r="I1238">
        <v>1.19939</v>
      </c>
      <c r="J1238">
        <v>1.1983200000000001</v>
      </c>
      <c r="K1238" s="50">
        <f>defra_con[[#This Row],[GHG Conversion Factor 2025]]/defra_con[[#This Row],[GHG Conversion Factor 2024]]-1</f>
        <v>8.9291675011682337E-4</v>
      </c>
    </row>
    <row r="1239" spans="1:11" ht="15" hidden="1" x14ac:dyDescent="0.35">
      <c r="A1239" t="s">
        <v>97</v>
      </c>
      <c r="B1239" t="s">
        <v>626</v>
      </c>
      <c r="C1239" t="s">
        <v>607</v>
      </c>
      <c r="D1239" t="s">
        <v>609</v>
      </c>
      <c r="E1239"/>
      <c r="F1239" t="s">
        <v>140</v>
      </c>
      <c r="G1239" t="s">
        <v>605</v>
      </c>
      <c r="H1239" t="s">
        <v>105</v>
      </c>
      <c r="I1239">
        <v>1.4540299999999999</v>
      </c>
      <c r="J1239">
        <v>1.50848</v>
      </c>
      <c r="K1239" s="50">
        <f>defra_con[[#This Row],[GHG Conversion Factor 2025]]/defra_con[[#This Row],[GHG Conversion Factor 2024]]-1</f>
        <v>-3.6095937632583897E-2</v>
      </c>
    </row>
    <row r="1240" spans="1:11" ht="15" hidden="1" x14ac:dyDescent="0.35">
      <c r="A1240" t="s">
        <v>97</v>
      </c>
      <c r="B1240" t="s">
        <v>626</v>
      </c>
      <c r="C1240" t="s">
        <v>607</v>
      </c>
      <c r="D1240" t="s">
        <v>609</v>
      </c>
      <c r="E1240"/>
      <c r="F1240" t="s">
        <v>135</v>
      </c>
      <c r="G1240" t="s">
        <v>605</v>
      </c>
      <c r="H1240" t="s">
        <v>105</v>
      </c>
      <c r="I1240">
        <v>0</v>
      </c>
      <c r="J1240"/>
      <c r="K1240" s="50" t="e">
        <f>defra_con[[#This Row],[GHG Conversion Factor 2025]]/defra_con[[#This Row],[GHG Conversion Factor 2024]]-1</f>
        <v>#DIV/0!</v>
      </c>
    </row>
    <row r="1241" spans="1:11" ht="15" hidden="1" x14ac:dyDescent="0.35">
      <c r="A1241" t="s">
        <v>97</v>
      </c>
      <c r="B1241" t="s">
        <v>626</v>
      </c>
      <c r="C1241" t="s">
        <v>607</v>
      </c>
      <c r="D1241" t="s">
        <v>609</v>
      </c>
      <c r="E1241"/>
      <c r="F1241" t="s">
        <v>172</v>
      </c>
      <c r="G1241" t="s">
        <v>605</v>
      </c>
      <c r="H1241" t="s">
        <v>105</v>
      </c>
      <c r="I1241">
        <v>0</v>
      </c>
      <c r="J1241"/>
      <c r="K1241" s="50" t="e">
        <f>defra_con[[#This Row],[GHG Conversion Factor 2025]]/defra_con[[#This Row],[GHG Conversion Factor 2024]]-1</f>
        <v>#DIV/0!</v>
      </c>
    </row>
    <row r="1242" spans="1:11" ht="15" hidden="1" x14ac:dyDescent="0.35">
      <c r="A1242" t="s">
        <v>97</v>
      </c>
      <c r="B1242" t="s">
        <v>626</v>
      </c>
      <c r="C1242" t="s">
        <v>607</v>
      </c>
      <c r="D1242" t="s">
        <v>609</v>
      </c>
      <c r="E1242"/>
      <c r="F1242" t="s">
        <v>261</v>
      </c>
      <c r="G1242" t="s">
        <v>605</v>
      </c>
      <c r="H1242" t="s">
        <v>105</v>
      </c>
      <c r="I1242">
        <v>0</v>
      </c>
      <c r="J1242"/>
      <c r="K1242" s="50" t="e">
        <f>defra_con[[#This Row],[GHG Conversion Factor 2025]]/defra_con[[#This Row],[GHG Conversion Factor 2024]]-1</f>
        <v>#DIV/0!</v>
      </c>
    </row>
    <row r="1243" spans="1:11" ht="15" hidden="1" x14ac:dyDescent="0.35">
      <c r="A1243" t="s">
        <v>97</v>
      </c>
      <c r="B1243" t="s">
        <v>626</v>
      </c>
      <c r="C1243" t="s">
        <v>607</v>
      </c>
      <c r="D1243" t="s">
        <v>609</v>
      </c>
      <c r="E1243"/>
      <c r="F1243" t="s">
        <v>266</v>
      </c>
      <c r="G1243" t="s">
        <v>605</v>
      </c>
      <c r="H1243" t="s">
        <v>105</v>
      </c>
      <c r="I1243">
        <v>0</v>
      </c>
      <c r="J1243"/>
      <c r="K1243" s="50" t="e">
        <f>defra_con[[#This Row],[GHG Conversion Factor 2025]]/defra_con[[#This Row],[GHG Conversion Factor 2024]]-1</f>
        <v>#DIV/0!</v>
      </c>
    </row>
    <row r="1244" spans="1:11" ht="15" hidden="1" x14ac:dyDescent="0.35">
      <c r="A1244" t="s">
        <v>97</v>
      </c>
      <c r="B1244" t="s">
        <v>626</v>
      </c>
      <c r="C1244" t="s">
        <v>607</v>
      </c>
      <c r="D1244" t="s">
        <v>609</v>
      </c>
      <c r="E1244"/>
      <c r="F1244" t="s">
        <v>269</v>
      </c>
      <c r="G1244" t="s">
        <v>605</v>
      </c>
      <c r="H1244" t="s">
        <v>105</v>
      </c>
      <c r="I1244">
        <v>0</v>
      </c>
      <c r="J1244">
        <v>0</v>
      </c>
      <c r="K1244" s="50" t="e">
        <f>defra_con[[#This Row],[GHG Conversion Factor 2025]]/defra_con[[#This Row],[GHG Conversion Factor 2024]]-1</f>
        <v>#DIV/0!</v>
      </c>
    </row>
    <row r="1245" spans="1:11" ht="15" hidden="1" x14ac:dyDescent="0.35">
      <c r="A1245" t="s">
        <v>97</v>
      </c>
      <c r="B1245" t="s">
        <v>626</v>
      </c>
      <c r="C1245" t="s">
        <v>607</v>
      </c>
      <c r="D1245" t="s">
        <v>610</v>
      </c>
      <c r="E1245"/>
      <c r="F1245" t="s">
        <v>113</v>
      </c>
      <c r="G1245" t="s">
        <v>627</v>
      </c>
      <c r="H1245" t="s">
        <v>105</v>
      </c>
      <c r="I1245">
        <v>2.43865</v>
      </c>
      <c r="J1245">
        <v>2.43289</v>
      </c>
      <c r="K1245" s="50">
        <f>defra_con[[#This Row],[GHG Conversion Factor 2025]]/defra_con[[#This Row],[GHG Conversion Factor 2024]]-1</f>
        <v>2.3675546366666023E-3</v>
      </c>
    </row>
    <row r="1246" spans="1:11" ht="15" hidden="1" x14ac:dyDescent="0.35">
      <c r="A1246" t="s">
        <v>97</v>
      </c>
      <c r="B1246" t="s">
        <v>626</v>
      </c>
      <c r="C1246" t="s">
        <v>607</v>
      </c>
      <c r="D1246" t="s">
        <v>610</v>
      </c>
      <c r="E1246"/>
      <c r="F1246" t="s">
        <v>140</v>
      </c>
      <c r="G1246" t="s">
        <v>627</v>
      </c>
      <c r="H1246" t="s">
        <v>105</v>
      </c>
      <c r="I1246">
        <v>3.6227399999999998</v>
      </c>
      <c r="J1246">
        <v>3.7287300000000001</v>
      </c>
      <c r="K1246" s="50">
        <f>defra_con[[#This Row],[GHG Conversion Factor 2025]]/defra_con[[#This Row],[GHG Conversion Factor 2024]]-1</f>
        <v>-2.842522789260693E-2</v>
      </c>
    </row>
    <row r="1247" spans="1:11" ht="15" hidden="1" x14ac:dyDescent="0.35">
      <c r="A1247" t="s">
        <v>97</v>
      </c>
      <c r="B1247" t="s">
        <v>626</v>
      </c>
      <c r="C1247" t="s">
        <v>607</v>
      </c>
      <c r="D1247" t="s">
        <v>610</v>
      </c>
      <c r="E1247"/>
      <c r="F1247" t="s">
        <v>135</v>
      </c>
      <c r="G1247" t="s">
        <v>627</v>
      </c>
      <c r="H1247" t="s">
        <v>105</v>
      </c>
      <c r="I1247">
        <v>0</v>
      </c>
      <c r="J1247"/>
      <c r="K1247" s="50" t="e">
        <f>defra_con[[#This Row],[GHG Conversion Factor 2025]]/defra_con[[#This Row],[GHG Conversion Factor 2024]]-1</f>
        <v>#DIV/0!</v>
      </c>
    </row>
    <row r="1248" spans="1:11" ht="15" hidden="1" x14ac:dyDescent="0.35">
      <c r="A1248" t="s">
        <v>97</v>
      </c>
      <c r="B1248" t="s">
        <v>626</v>
      </c>
      <c r="C1248" t="s">
        <v>607</v>
      </c>
      <c r="D1248" t="s">
        <v>610</v>
      </c>
      <c r="E1248"/>
      <c r="F1248" t="s">
        <v>172</v>
      </c>
      <c r="G1248" t="s">
        <v>627</v>
      </c>
      <c r="H1248" t="s">
        <v>105</v>
      </c>
      <c r="I1248">
        <v>0</v>
      </c>
      <c r="J1248"/>
      <c r="K1248" s="50" t="e">
        <f>defra_con[[#This Row],[GHG Conversion Factor 2025]]/defra_con[[#This Row],[GHG Conversion Factor 2024]]-1</f>
        <v>#DIV/0!</v>
      </c>
    </row>
    <row r="1249" spans="1:11" ht="15" hidden="1" x14ac:dyDescent="0.35">
      <c r="A1249" t="s">
        <v>97</v>
      </c>
      <c r="B1249" t="s">
        <v>626</v>
      </c>
      <c r="C1249" t="s">
        <v>607</v>
      </c>
      <c r="D1249" t="s">
        <v>610</v>
      </c>
      <c r="E1249"/>
      <c r="F1249" t="s">
        <v>261</v>
      </c>
      <c r="G1249" t="s">
        <v>627</v>
      </c>
      <c r="H1249" t="s">
        <v>105</v>
      </c>
      <c r="I1249">
        <v>0</v>
      </c>
      <c r="J1249"/>
      <c r="K1249" s="50" t="e">
        <f>defra_con[[#This Row],[GHG Conversion Factor 2025]]/defra_con[[#This Row],[GHG Conversion Factor 2024]]-1</f>
        <v>#DIV/0!</v>
      </c>
    </row>
    <row r="1250" spans="1:11" ht="15" hidden="1" x14ac:dyDescent="0.35">
      <c r="A1250" t="s">
        <v>97</v>
      </c>
      <c r="B1250" t="s">
        <v>626</v>
      </c>
      <c r="C1250" t="s">
        <v>607</v>
      </c>
      <c r="D1250" t="s">
        <v>610</v>
      </c>
      <c r="E1250"/>
      <c r="F1250" t="s">
        <v>266</v>
      </c>
      <c r="G1250" t="s">
        <v>627</v>
      </c>
      <c r="H1250" t="s">
        <v>105</v>
      </c>
      <c r="I1250">
        <v>1.4172499999999999</v>
      </c>
      <c r="J1250">
        <v>1.4295899999999999</v>
      </c>
      <c r="K1250" s="50">
        <f>defra_con[[#This Row],[GHG Conversion Factor 2025]]/defra_con[[#This Row],[GHG Conversion Factor 2024]]-1</f>
        <v>-8.6318454941626266E-3</v>
      </c>
    </row>
    <row r="1251" spans="1:11" ht="15" hidden="1" x14ac:dyDescent="0.35">
      <c r="A1251" t="s">
        <v>97</v>
      </c>
      <c r="B1251" t="s">
        <v>626</v>
      </c>
      <c r="C1251" t="s">
        <v>607</v>
      </c>
      <c r="D1251" t="s">
        <v>610</v>
      </c>
      <c r="E1251"/>
      <c r="F1251" t="s">
        <v>269</v>
      </c>
      <c r="G1251" t="s">
        <v>627</v>
      </c>
      <c r="H1251" t="s">
        <v>105</v>
      </c>
      <c r="I1251">
        <v>0</v>
      </c>
      <c r="J1251">
        <v>0</v>
      </c>
      <c r="K1251" s="50" t="e">
        <f>defra_con[[#This Row],[GHG Conversion Factor 2025]]/defra_con[[#This Row],[GHG Conversion Factor 2024]]-1</f>
        <v>#DIV/0!</v>
      </c>
    </row>
    <row r="1252" spans="1:11" ht="15" hidden="1" x14ac:dyDescent="0.35">
      <c r="A1252" t="s">
        <v>97</v>
      </c>
      <c r="B1252" t="s">
        <v>626</v>
      </c>
      <c r="C1252" t="s">
        <v>607</v>
      </c>
      <c r="D1252" t="s">
        <v>610</v>
      </c>
      <c r="E1252"/>
      <c r="F1252" t="s">
        <v>113</v>
      </c>
      <c r="G1252" t="s">
        <v>58</v>
      </c>
      <c r="H1252" t="s">
        <v>105</v>
      </c>
      <c r="I1252">
        <v>1.0816399999999999</v>
      </c>
      <c r="J1252">
        <v>1.08497</v>
      </c>
      <c r="K1252" s="50">
        <f>defra_con[[#This Row],[GHG Conversion Factor 2025]]/defra_con[[#This Row],[GHG Conversion Factor 2024]]-1</f>
        <v>-3.0692092868928045E-3</v>
      </c>
    </row>
    <row r="1253" spans="1:11" ht="15" hidden="1" x14ac:dyDescent="0.35">
      <c r="A1253" t="s">
        <v>97</v>
      </c>
      <c r="B1253" t="s">
        <v>626</v>
      </c>
      <c r="C1253" t="s">
        <v>607</v>
      </c>
      <c r="D1253" t="s">
        <v>610</v>
      </c>
      <c r="E1253"/>
      <c r="F1253" t="s">
        <v>140</v>
      </c>
      <c r="G1253" t="s">
        <v>58</v>
      </c>
      <c r="H1253" t="s">
        <v>105</v>
      </c>
      <c r="I1253">
        <v>1.46679</v>
      </c>
      <c r="J1253">
        <v>1.5097</v>
      </c>
      <c r="K1253" s="50">
        <f>defra_con[[#This Row],[GHG Conversion Factor 2025]]/defra_con[[#This Row],[GHG Conversion Factor 2024]]-1</f>
        <v>-2.8422865469960867E-2</v>
      </c>
    </row>
    <row r="1254" spans="1:11" ht="15" hidden="1" x14ac:dyDescent="0.35">
      <c r="A1254" t="s">
        <v>97</v>
      </c>
      <c r="B1254" t="s">
        <v>626</v>
      </c>
      <c r="C1254" t="s">
        <v>607</v>
      </c>
      <c r="D1254" t="s">
        <v>610</v>
      </c>
      <c r="E1254"/>
      <c r="F1254" t="s">
        <v>135</v>
      </c>
      <c r="G1254" t="s">
        <v>58</v>
      </c>
      <c r="H1254" t="s">
        <v>105</v>
      </c>
      <c r="I1254">
        <v>0</v>
      </c>
      <c r="J1254"/>
      <c r="K1254" s="50" t="e">
        <f>defra_con[[#This Row],[GHG Conversion Factor 2025]]/defra_con[[#This Row],[GHG Conversion Factor 2024]]-1</f>
        <v>#DIV/0!</v>
      </c>
    </row>
    <row r="1255" spans="1:11" ht="15" hidden="1" x14ac:dyDescent="0.35">
      <c r="A1255" t="s">
        <v>97</v>
      </c>
      <c r="B1255" t="s">
        <v>626</v>
      </c>
      <c r="C1255" t="s">
        <v>607</v>
      </c>
      <c r="D1255" t="s">
        <v>610</v>
      </c>
      <c r="E1255"/>
      <c r="F1255" t="s">
        <v>172</v>
      </c>
      <c r="G1255" t="s">
        <v>58</v>
      </c>
      <c r="H1255" t="s">
        <v>105</v>
      </c>
      <c r="I1255">
        <v>0</v>
      </c>
      <c r="J1255"/>
      <c r="K1255" s="50" t="e">
        <f>defra_con[[#This Row],[GHG Conversion Factor 2025]]/defra_con[[#This Row],[GHG Conversion Factor 2024]]-1</f>
        <v>#DIV/0!</v>
      </c>
    </row>
    <row r="1256" spans="1:11" ht="15" hidden="1" x14ac:dyDescent="0.35">
      <c r="A1256" t="s">
        <v>97</v>
      </c>
      <c r="B1256" t="s">
        <v>626</v>
      </c>
      <c r="C1256" t="s">
        <v>607</v>
      </c>
      <c r="D1256" t="s">
        <v>610</v>
      </c>
      <c r="E1256"/>
      <c r="F1256" t="s">
        <v>261</v>
      </c>
      <c r="G1256" t="s">
        <v>58</v>
      </c>
      <c r="H1256" t="s">
        <v>105</v>
      </c>
      <c r="I1256">
        <v>0</v>
      </c>
      <c r="J1256"/>
      <c r="K1256" s="50" t="e">
        <f>defra_con[[#This Row],[GHG Conversion Factor 2025]]/defra_con[[#This Row],[GHG Conversion Factor 2024]]-1</f>
        <v>#DIV/0!</v>
      </c>
    </row>
    <row r="1257" spans="1:11" ht="15" hidden="1" x14ac:dyDescent="0.35">
      <c r="A1257" t="s">
        <v>97</v>
      </c>
      <c r="B1257" t="s">
        <v>626</v>
      </c>
      <c r="C1257" t="s">
        <v>607</v>
      </c>
      <c r="D1257" t="s">
        <v>610</v>
      </c>
      <c r="E1257"/>
      <c r="F1257" t="s">
        <v>266</v>
      </c>
      <c r="G1257" t="s">
        <v>58</v>
      </c>
      <c r="H1257" t="s">
        <v>105</v>
      </c>
      <c r="I1257">
        <v>0.55913999999999997</v>
      </c>
      <c r="J1257">
        <v>0.56796999999999997</v>
      </c>
      <c r="K1257" s="50">
        <f>defra_con[[#This Row],[GHG Conversion Factor 2025]]/defra_con[[#This Row],[GHG Conversion Factor 2024]]-1</f>
        <v>-1.5546595770903449E-2</v>
      </c>
    </row>
    <row r="1258" spans="1:11" ht="15" hidden="1" x14ac:dyDescent="0.35">
      <c r="A1258" t="s">
        <v>97</v>
      </c>
      <c r="B1258" t="s">
        <v>626</v>
      </c>
      <c r="C1258" t="s">
        <v>607</v>
      </c>
      <c r="D1258" t="s">
        <v>610</v>
      </c>
      <c r="E1258"/>
      <c r="F1258" t="s">
        <v>269</v>
      </c>
      <c r="G1258" t="s">
        <v>58</v>
      </c>
      <c r="H1258" t="s">
        <v>105</v>
      </c>
      <c r="I1258">
        <v>0</v>
      </c>
      <c r="J1258">
        <v>0</v>
      </c>
      <c r="K1258" s="50" t="e">
        <f>defra_con[[#This Row],[GHG Conversion Factor 2025]]/defra_con[[#This Row],[GHG Conversion Factor 2024]]-1</f>
        <v>#DIV/0!</v>
      </c>
    </row>
    <row r="1259" spans="1:11" ht="15" hidden="1" x14ac:dyDescent="0.35">
      <c r="A1259" t="s">
        <v>97</v>
      </c>
      <c r="B1259" t="s">
        <v>626</v>
      </c>
      <c r="C1259" t="s">
        <v>607</v>
      </c>
      <c r="D1259" t="s">
        <v>610</v>
      </c>
      <c r="E1259"/>
      <c r="F1259" t="s">
        <v>113</v>
      </c>
      <c r="G1259" t="s">
        <v>605</v>
      </c>
      <c r="H1259" t="s">
        <v>105</v>
      </c>
      <c r="I1259">
        <v>1.7407300000000001</v>
      </c>
      <c r="J1259">
        <v>1.7461</v>
      </c>
      <c r="K1259" s="50">
        <f>defra_con[[#This Row],[GHG Conversion Factor 2025]]/defra_con[[#This Row],[GHG Conversion Factor 2024]]-1</f>
        <v>-3.0754252333771159E-3</v>
      </c>
    </row>
    <row r="1260" spans="1:11" ht="15" hidden="1" x14ac:dyDescent="0.35">
      <c r="A1260" t="s">
        <v>97</v>
      </c>
      <c r="B1260" t="s">
        <v>626</v>
      </c>
      <c r="C1260" t="s">
        <v>607</v>
      </c>
      <c r="D1260" t="s">
        <v>610</v>
      </c>
      <c r="E1260"/>
      <c r="F1260" t="s">
        <v>140</v>
      </c>
      <c r="G1260" t="s">
        <v>605</v>
      </c>
      <c r="H1260" t="s">
        <v>105</v>
      </c>
      <c r="I1260">
        <v>2.3605700000000001</v>
      </c>
      <c r="J1260">
        <v>2.42963</v>
      </c>
      <c r="K1260" s="50">
        <f>defra_con[[#This Row],[GHG Conversion Factor 2025]]/defra_con[[#This Row],[GHG Conversion Factor 2024]]-1</f>
        <v>-2.8424081032914383E-2</v>
      </c>
    </row>
    <row r="1261" spans="1:11" ht="15" hidden="1" x14ac:dyDescent="0.35">
      <c r="A1261" t="s">
        <v>97</v>
      </c>
      <c r="B1261" t="s">
        <v>626</v>
      </c>
      <c r="C1261" t="s">
        <v>607</v>
      </c>
      <c r="D1261" t="s">
        <v>610</v>
      </c>
      <c r="E1261"/>
      <c r="F1261" t="s">
        <v>135</v>
      </c>
      <c r="G1261" t="s">
        <v>605</v>
      </c>
      <c r="H1261" t="s">
        <v>105</v>
      </c>
      <c r="I1261">
        <v>0</v>
      </c>
      <c r="J1261"/>
      <c r="K1261" s="50" t="e">
        <f>defra_con[[#This Row],[GHG Conversion Factor 2025]]/defra_con[[#This Row],[GHG Conversion Factor 2024]]-1</f>
        <v>#DIV/0!</v>
      </c>
    </row>
    <row r="1262" spans="1:11" ht="15" hidden="1" x14ac:dyDescent="0.35">
      <c r="A1262" t="s">
        <v>97</v>
      </c>
      <c r="B1262" t="s">
        <v>626</v>
      </c>
      <c r="C1262" t="s">
        <v>607</v>
      </c>
      <c r="D1262" t="s">
        <v>610</v>
      </c>
      <c r="E1262"/>
      <c r="F1262" t="s">
        <v>172</v>
      </c>
      <c r="G1262" t="s">
        <v>605</v>
      </c>
      <c r="H1262" t="s">
        <v>105</v>
      </c>
      <c r="I1262">
        <v>0</v>
      </c>
      <c r="J1262"/>
      <c r="K1262" s="50" t="e">
        <f>defra_con[[#This Row],[GHG Conversion Factor 2025]]/defra_con[[#This Row],[GHG Conversion Factor 2024]]-1</f>
        <v>#DIV/0!</v>
      </c>
    </row>
    <row r="1263" spans="1:11" ht="15" hidden="1" x14ac:dyDescent="0.35">
      <c r="A1263" t="s">
        <v>97</v>
      </c>
      <c r="B1263" t="s">
        <v>626</v>
      </c>
      <c r="C1263" t="s">
        <v>607</v>
      </c>
      <c r="D1263" t="s">
        <v>610</v>
      </c>
      <c r="E1263"/>
      <c r="F1263" t="s">
        <v>261</v>
      </c>
      <c r="G1263" t="s">
        <v>605</v>
      </c>
      <c r="H1263" t="s">
        <v>105</v>
      </c>
      <c r="I1263">
        <v>0</v>
      </c>
      <c r="J1263"/>
      <c r="K1263" s="50" t="e">
        <f>defra_con[[#This Row],[GHG Conversion Factor 2025]]/defra_con[[#This Row],[GHG Conversion Factor 2024]]-1</f>
        <v>#DIV/0!</v>
      </c>
    </row>
    <row r="1264" spans="1:11" ht="15" hidden="1" x14ac:dyDescent="0.35">
      <c r="A1264" t="s">
        <v>97</v>
      </c>
      <c r="B1264" t="s">
        <v>626</v>
      </c>
      <c r="C1264" t="s">
        <v>607</v>
      </c>
      <c r="D1264" t="s">
        <v>610</v>
      </c>
      <c r="E1264"/>
      <c r="F1264" t="s">
        <v>266</v>
      </c>
      <c r="G1264" t="s">
        <v>605</v>
      </c>
      <c r="H1264" t="s">
        <v>105</v>
      </c>
      <c r="I1264">
        <v>0.89985000000000004</v>
      </c>
      <c r="J1264">
        <v>0.91405999999999998</v>
      </c>
      <c r="K1264" s="50">
        <f>defra_con[[#This Row],[GHG Conversion Factor 2025]]/defra_con[[#This Row],[GHG Conversion Factor 2024]]-1</f>
        <v>-1.5546025425026699E-2</v>
      </c>
    </row>
    <row r="1265" spans="1:11" ht="15" hidden="1" x14ac:dyDescent="0.35">
      <c r="A1265" t="s">
        <v>97</v>
      </c>
      <c r="B1265" t="s">
        <v>626</v>
      </c>
      <c r="C1265" t="s">
        <v>607</v>
      </c>
      <c r="D1265" t="s">
        <v>610</v>
      </c>
      <c r="E1265"/>
      <c r="F1265" t="s">
        <v>269</v>
      </c>
      <c r="G1265" t="s">
        <v>605</v>
      </c>
      <c r="H1265" t="s">
        <v>105</v>
      </c>
      <c r="I1265">
        <v>0</v>
      </c>
      <c r="J1265">
        <v>0</v>
      </c>
      <c r="K1265" s="50" t="e">
        <f>defra_con[[#This Row],[GHG Conversion Factor 2025]]/defra_con[[#This Row],[GHG Conversion Factor 2024]]-1</f>
        <v>#DIV/0!</v>
      </c>
    </row>
    <row r="1266" spans="1:11" ht="15" hidden="1" x14ac:dyDescent="0.35">
      <c r="A1266" t="s">
        <v>97</v>
      </c>
      <c r="B1266" t="s">
        <v>626</v>
      </c>
      <c r="C1266" t="s">
        <v>607</v>
      </c>
      <c r="D1266" t="s">
        <v>611</v>
      </c>
      <c r="E1266"/>
      <c r="F1266" t="s">
        <v>113</v>
      </c>
      <c r="G1266" t="s">
        <v>627</v>
      </c>
      <c r="H1266" t="s">
        <v>105</v>
      </c>
      <c r="I1266">
        <v>2.4478800000000001</v>
      </c>
      <c r="J1266">
        <v>2.44232</v>
      </c>
      <c r="K1266" s="50">
        <f>defra_con[[#This Row],[GHG Conversion Factor 2025]]/defra_con[[#This Row],[GHG Conversion Factor 2024]]-1</f>
        <v>2.2765239608242283E-3</v>
      </c>
    </row>
    <row r="1267" spans="1:11" ht="15" hidden="1" x14ac:dyDescent="0.35">
      <c r="A1267" t="s">
        <v>97</v>
      </c>
      <c r="B1267" t="s">
        <v>626</v>
      </c>
      <c r="C1267" t="s">
        <v>607</v>
      </c>
      <c r="D1267" t="s">
        <v>611</v>
      </c>
      <c r="E1267"/>
      <c r="F1267" t="s">
        <v>140</v>
      </c>
      <c r="G1267" t="s">
        <v>627</v>
      </c>
      <c r="H1267" t="s">
        <v>105</v>
      </c>
      <c r="I1267">
        <v>3.7043599999999999</v>
      </c>
      <c r="J1267">
        <v>3.5404499999999999</v>
      </c>
      <c r="K1267" s="50">
        <f>defra_con[[#This Row],[GHG Conversion Factor 2025]]/defra_con[[#This Row],[GHG Conversion Factor 2024]]-1</f>
        <v>4.6296374754621672E-2</v>
      </c>
    </row>
    <row r="1268" spans="1:11" ht="15" hidden="1" x14ac:dyDescent="0.35">
      <c r="A1268" t="s">
        <v>97</v>
      </c>
      <c r="B1268" t="s">
        <v>626</v>
      </c>
      <c r="C1268" t="s">
        <v>607</v>
      </c>
      <c r="D1268" t="s">
        <v>611</v>
      </c>
      <c r="E1268"/>
      <c r="F1268" t="s">
        <v>135</v>
      </c>
      <c r="G1268" t="s">
        <v>627</v>
      </c>
      <c r="H1268" t="s">
        <v>105</v>
      </c>
      <c r="I1268">
        <v>3.06318</v>
      </c>
      <c r="J1268">
        <v>3.0531100000000002</v>
      </c>
      <c r="K1268" s="50">
        <f>defra_con[[#This Row],[GHG Conversion Factor 2025]]/defra_con[[#This Row],[GHG Conversion Factor 2024]]-1</f>
        <v>3.2982761839566166E-3</v>
      </c>
    </row>
    <row r="1269" spans="1:11" ht="15" hidden="1" x14ac:dyDescent="0.35">
      <c r="A1269" t="s">
        <v>97</v>
      </c>
      <c r="B1269" t="s">
        <v>626</v>
      </c>
      <c r="C1269" t="s">
        <v>607</v>
      </c>
      <c r="D1269" t="s">
        <v>611</v>
      </c>
      <c r="E1269"/>
      <c r="F1269" t="s">
        <v>172</v>
      </c>
      <c r="G1269" t="s">
        <v>627</v>
      </c>
      <c r="H1269" t="s">
        <v>105</v>
      </c>
      <c r="I1269">
        <v>2.8447399999999998</v>
      </c>
      <c r="J1269">
        <v>2.9671799999999999</v>
      </c>
      <c r="K1269" s="50">
        <f>defra_con[[#This Row],[GHG Conversion Factor 2025]]/defra_con[[#This Row],[GHG Conversion Factor 2024]]-1</f>
        <v>-4.1264769916216748E-2</v>
      </c>
    </row>
    <row r="1270" spans="1:11" ht="15" hidden="1" x14ac:dyDescent="0.35">
      <c r="A1270" t="s">
        <v>97</v>
      </c>
      <c r="B1270" t="s">
        <v>626</v>
      </c>
      <c r="C1270" t="s">
        <v>607</v>
      </c>
      <c r="D1270" t="s">
        <v>611</v>
      </c>
      <c r="E1270"/>
      <c r="F1270" t="s">
        <v>261</v>
      </c>
      <c r="G1270" t="s">
        <v>627</v>
      </c>
      <c r="H1270" t="s">
        <v>105</v>
      </c>
      <c r="I1270">
        <v>2.4830299999999998</v>
      </c>
      <c r="J1270">
        <v>2.4733499999999999</v>
      </c>
      <c r="K1270" s="50">
        <f>defra_con[[#This Row],[GHG Conversion Factor 2025]]/defra_con[[#This Row],[GHG Conversion Factor 2024]]-1</f>
        <v>3.9137202579497821E-3</v>
      </c>
    </row>
    <row r="1271" spans="1:11" ht="15" hidden="1" x14ac:dyDescent="0.35">
      <c r="A1271" t="s">
        <v>97</v>
      </c>
      <c r="B1271" t="s">
        <v>626</v>
      </c>
      <c r="C1271" t="s">
        <v>607</v>
      </c>
      <c r="D1271" t="s">
        <v>611</v>
      </c>
      <c r="E1271"/>
      <c r="F1271" t="s">
        <v>266</v>
      </c>
      <c r="G1271" t="s">
        <v>627</v>
      </c>
      <c r="H1271" t="s">
        <v>105</v>
      </c>
      <c r="I1271">
        <v>1.4172499999999999</v>
      </c>
      <c r="J1271">
        <v>1.4295899999999999</v>
      </c>
      <c r="K1271" s="50">
        <f>defra_con[[#This Row],[GHG Conversion Factor 2025]]/defra_con[[#This Row],[GHG Conversion Factor 2024]]-1</f>
        <v>-8.6318454941626266E-3</v>
      </c>
    </row>
    <row r="1272" spans="1:11" ht="15" hidden="1" x14ac:dyDescent="0.35">
      <c r="A1272" t="s">
        <v>97</v>
      </c>
      <c r="B1272" t="s">
        <v>626</v>
      </c>
      <c r="C1272" t="s">
        <v>607</v>
      </c>
      <c r="D1272" t="s">
        <v>611</v>
      </c>
      <c r="E1272"/>
      <c r="F1272" t="s">
        <v>269</v>
      </c>
      <c r="G1272" t="s">
        <v>627</v>
      </c>
      <c r="H1272" t="s">
        <v>105</v>
      </c>
      <c r="I1272">
        <v>0</v>
      </c>
      <c r="J1272">
        <v>0</v>
      </c>
      <c r="K1272" s="50" t="e">
        <f>defra_con[[#This Row],[GHG Conversion Factor 2025]]/defra_con[[#This Row],[GHG Conversion Factor 2024]]-1</f>
        <v>#DIV/0!</v>
      </c>
    </row>
    <row r="1273" spans="1:11" ht="15" hidden="1" x14ac:dyDescent="0.35">
      <c r="A1273" t="s">
        <v>97</v>
      </c>
      <c r="B1273" t="s">
        <v>626</v>
      </c>
      <c r="C1273" t="s">
        <v>607</v>
      </c>
      <c r="D1273" t="s">
        <v>611</v>
      </c>
      <c r="E1273"/>
      <c r="F1273" t="s">
        <v>113</v>
      </c>
      <c r="G1273" t="s">
        <v>58</v>
      </c>
      <c r="H1273" t="s">
        <v>105</v>
      </c>
      <c r="I1273">
        <v>0.99123000000000006</v>
      </c>
      <c r="J1273">
        <v>0.99155000000000004</v>
      </c>
      <c r="K1273" s="50">
        <f>defra_con[[#This Row],[GHG Conversion Factor 2025]]/defra_con[[#This Row],[GHG Conversion Factor 2024]]-1</f>
        <v>-3.2272704351765658E-4</v>
      </c>
    </row>
    <row r="1274" spans="1:11" ht="15" hidden="1" x14ac:dyDescent="0.35">
      <c r="A1274" t="s">
        <v>97</v>
      </c>
      <c r="B1274" t="s">
        <v>626</v>
      </c>
      <c r="C1274" t="s">
        <v>607</v>
      </c>
      <c r="D1274" t="s">
        <v>611</v>
      </c>
      <c r="E1274"/>
      <c r="F1274" t="s">
        <v>140</v>
      </c>
      <c r="G1274" t="s">
        <v>58</v>
      </c>
      <c r="H1274" t="s">
        <v>105</v>
      </c>
      <c r="I1274">
        <v>0.92352000000000001</v>
      </c>
      <c r="J1274">
        <v>0.95404</v>
      </c>
      <c r="K1274" s="50">
        <f>defra_con[[#This Row],[GHG Conversion Factor 2025]]/defra_con[[#This Row],[GHG Conversion Factor 2024]]-1</f>
        <v>-3.1990272944530607E-2</v>
      </c>
    </row>
    <row r="1275" spans="1:11" ht="15" hidden="1" x14ac:dyDescent="0.35">
      <c r="A1275" t="s">
        <v>97</v>
      </c>
      <c r="B1275" t="s">
        <v>626</v>
      </c>
      <c r="C1275" t="s">
        <v>607</v>
      </c>
      <c r="D1275" t="s">
        <v>611</v>
      </c>
      <c r="E1275"/>
      <c r="F1275" t="s">
        <v>135</v>
      </c>
      <c r="G1275" t="s">
        <v>58</v>
      </c>
      <c r="H1275" t="s">
        <v>105</v>
      </c>
      <c r="I1275">
        <v>1.23247</v>
      </c>
      <c r="J1275">
        <v>1.2331700000000001</v>
      </c>
      <c r="K1275" s="50">
        <f>defra_con[[#This Row],[GHG Conversion Factor 2025]]/defra_con[[#This Row],[GHG Conversion Factor 2024]]-1</f>
        <v>-5.6764274187670605E-4</v>
      </c>
    </row>
    <row r="1276" spans="1:11" ht="15" hidden="1" x14ac:dyDescent="0.35">
      <c r="A1276" t="s">
        <v>97</v>
      </c>
      <c r="B1276" t="s">
        <v>626</v>
      </c>
      <c r="C1276" t="s">
        <v>607</v>
      </c>
      <c r="D1276" t="s">
        <v>611</v>
      </c>
      <c r="E1276"/>
      <c r="F1276" t="s">
        <v>172</v>
      </c>
      <c r="G1276" t="s">
        <v>58</v>
      </c>
      <c r="H1276" t="s">
        <v>105</v>
      </c>
      <c r="I1276">
        <v>1.1445799999999999</v>
      </c>
      <c r="J1276">
        <v>1.1984600000000001</v>
      </c>
      <c r="K1276" s="50">
        <f>defra_con[[#This Row],[GHG Conversion Factor 2025]]/defra_con[[#This Row],[GHG Conversion Factor 2024]]-1</f>
        <v>-4.4957695709493928E-2</v>
      </c>
    </row>
    <row r="1277" spans="1:11" ht="15" hidden="1" x14ac:dyDescent="0.35">
      <c r="A1277" t="s">
        <v>97</v>
      </c>
      <c r="B1277" t="s">
        <v>626</v>
      </c>
      <c r="C1277" t="s">
        <v>607</v>
      </c>
      <c r="D1277" t="s">
        <v>611</v>
      </c>
      <c r="E1277"/>
      <c r="F1277" t="s">
        <v>261</v>
      </c>
      <c r="G1277" t="s">
        <v>58</v>
      </c>
      <c r="H1277" t="s">
        <v>105</v>
      </c>
      <c r="I1277">
        <v>0.98934</v>
      </c>
      <c r="J1277">
        <v>0.99048999999999998</v>
      </c>
      <c r="K1277" s="50">
        <f>defra_con[[#This Row],[GHG Conversion Factor 2025]]/defra_con[[#This Row],[GHG Conversion Factor 2024]]-1</f>
        <v>-1.1610415047097478E-3</v>
      </c>
    </row>
    <row r="1278" spans="1:11" ht="15" hidden="1" x14ac:dyDescent="0.35">
      <c r="A1278" t="s">
        <v>97</v>
      </c>
      <c r="B1278" t="s">
        <v>626</v>
      </c>
      <c r="C1278" t="s">
        <v>607</v>
      </c>
      <c r="D1278" t="s">
        <v>611</v>
      </c>
      <c r="E1278"/>
      <c r="F1278" t="s">
        <v>266</v>
      </c>
      <c r="G1278" t="s">
        <v>58</v>
      </c>
      <c r="H1278" t="s">
        <v>105</v>
      </c>
      <c r="I1278">
        <v>0.55913999999999997</v>
      </c>
      <c r="J1278">
        <v>0.56796999999999997</v>
      </c>
      <c r="K1278" s="50">
        <f>defra_con[[#This Row],[GHG Conversion Factor 2025]]/defra_con[[#This Row],[GHG Conversion Factor 2024]]-1</f>
        <v>-1.5546595770903449E-2</v>
      </c>
    </row>
    <row r="1279" spans="1:11" ht="15" hidden="1" x14ac:dyDescent="0.35">
      <c r="A1279" t="s">
        <v>97</v>
      </c>
      <c r="B1279" t="s">
        <v>626</v>
      </c>
      <c r="C1279" t="s">
        <v>607</v>
      </c>
      <c r="D1279" t="s">
        <v>611</v>
      </c>
      <c r="E1279"/>
      <c r="F1279" t="s">
        <v>269</v>
      </c>
      <c r="G1279" t="s">
        <v>58</v>
      </c>
      <c r="H1279" t="s">
        <v>105</v>
      </c>
      <c r="I1279">
        <v>0</v>
      </c>
      <c r="J1279">
        <v>0</v>
      </c>
      <c r="K1279" s="50" t="e">
        <f>defra_con[[#This Row],[GHG Conversion Factor 2025]]/defra_con[[#This Row],[GHG Conversion Factor 2024]]-1</f>
        <v>#DIV/0!</v>
      </c>
    </row>
    <row r="1280" spans="1:11" ht="15" hidden="1" x14ac:dyDescent="0.35">
      <c r="A1280" t="s">
        <v>97</v>
      </c>
      <c r="B1280" t="s">
        <v>626</v>
      </c>
      <c r="C1280" t="s">
        <v>607</v>
      </c>
      <c r="D1280" t="s">
        <v>611</v>
      </c>
      <c r="E1280"/>
      <c r="F1280" t="s">
        <v>113</v>
      </c>
      <c r="G1280" t="s">
        <v>605</v>
      </c>
      <c r="H1280" t="s">
        <v>105</v>
      </c>
      <c r="I1280">
        <v>1.59524</v>
      </c>
      <c r="J1280">
        <v>1.5957399999999999</v>
      </c>
      <c r="K1280" s="50">
        <f>defra_con[[#This Row],[GHG Conversion Factor 2025]]/defra_con[[#This Row],[GHG Conversion Factor 2024]]-1</f>
        <v>-3.133342524470617E-4</v>
      </c>
    </row>
    <row r="1281" spans="1:11" ht="15" hidden="1" x14ac:dyDescent="0.35">
      <c r="A1281" t="s">
        <v>97</v>
      </c>
      <c r="B1281" t="s">
        <v>626</v>
      </c>
      <c r="C1281" t="s">
        <v>607</v>
      </c>
      <c r="D1281" t="s">
        <v>611</v>
      </c>
      <c r="E1281"/>
      <c r="F1281" t="s">
        <v>140</v>
      </c>
      <c r="G1281" t="s">
        <v>605</v>
      </c>
      <c r="H1281" t="s">
        <v>105</v>
      </c>
      <c r="I1281">
        <v>1.4862599999999999</v>
      </c>
      <c r="J1281">
        <v>1.53538</v>
      </c>
      <c r="K1281" s="50">
        <f>defra_con[[#This Row],[GHG Conversion Factor 2025]]/defra_con[[#This Row],[GHG Conversion Factor 2024]]-1</f>
        <v>-3.1992080136513446E-2</v>
      </c>
    </row>
    <row r="1282" spans="1:11" ht="15" hidden="1" x14ac:dyDescent="0.35">
      <c r="A1282" t="s">
        <v>97</v>
      </c>
      <c r="B1282" t="s">
        <v>626</v>
      </c>
      <c r="C1282" t="s">
        <v>607</v>
      </c>
      <c r="D1282" t="s">
        <v>611</v>
      </c>
      <c r="E1282"/>
      <c r="F1282" t="s">
        <v>135</v>
      </c>
      <c r="G1282" t="s">
        <v>605</v>
      </c>
      <c r="H1282" t="s">
        <v>105</v>
      </c>
      <c r="I1282">
        <v>1.9834700000000001</v>
      </c>
      <c r="J1282">
        <v>1.9845900000000001</v>
      </c>
      <c r="K1282" s="50">
        <f>defra_con[[#This Row],[GHG Conversion Factor 2025]]/defra_con[[#This Row],[GHG Conversion Factor 2024]]-1</f>
        <v>-5.6434830367990685E-4</v>
      </c>
    </row>
    <row r="1283" spans="1:11" ht="15" hidden="1" x14ac:dyDescent="0.35">
      <c r="A1283" t="s">
        <v>97</v>
      </c>
      <c r="B1283" t="s">
        <v>626</v>
      </c>
      <c r="C1283" t="s">
        <v>607</v>
      </c>
      <c r="D1283" t="s">
        <v>611</v>
      </c>
      <c r="E1283"/>
      <c r="F1283" t="s">
        <v>172</v>
      </c>
      <c r="G1283" t="s">
        <v>605</v>
      </c>
      <c r="H1283" t="s">
        <v>105</v>
      </c>
      <c r="I1283">
        <v>1.8420300000000001</v>
      </c>
      <c r="J1283">
        <v>1.9287300000000001</v>
      </c>
      <c r="K1283" s="50">
        <f>defra_con[[#This Row],[GHG Conversion Factor 2025]]/defra_con[[#This Row],[GHG Conversion Factor 2024]]-1</f>
        <v>-4.495185951377334E-2</v>
      </c>
    </row>
    <row r="1284" spans="1:11" ht="15" hidden="1" x14ac:dyDescent="0.35">
      <c r="A1284" t="s">
        <v>97</v>
      </c>
      <c r="B1284" t="s">
        <v>626</v>
      </c>
      <c r="C1284" t="s">
        <v>607</v>
      </c>
      <c r="D1284" t="s">
        <v>611</v>
      </c>
      <c r="E1284"/>
      <c r="F1284" t="s">
        <v>261</v>
      </c>
      <c r="G1284" t="s">
        <v>605</v>
      </c>
      <c r="H1284" t="s">
        <v>105</v>
      </c>
      <c r="I1284">
        <v>1.59219</v>
      </c>
      <c r="J1284">
        <v>1.5940399999999999</v>
      </c>
      <c r="K1284" s="50">
        <f>defra_con[[#This Row],[GHG Conversion Factor 2025]]/defra_con[[#This Row],[GHG Conversion Factor 2024]]-1</f>
        <v>-1.1605731349275672E-3</v>
      </c>
    </row>
    <row r="1285" spans="1:11" ht="15" hidden="1" x14ac:dyDescent="0.35">
      <c r="A1285" t="s">
        <v>97</v>
      </c>
      <c r="B1285" t="s">
        <v>626</v>
      </c>
      <c r="C1285" t="s">
        <v>607</v>
      </c>
      <c r="D1285" t="s">
        <v>611</v>
      </c>
      <c r="E1285"/>
      <c r="F1285" t="s">
        <v>266</v>
      </c>
      <c r="G1285" t="s">
        <v>605</v>
      </c>
      <c r="H1285" t="s">
        <v>105</v>
      </c>
      <c r="I1285">
        <v>0.89985000000000004</v>
      </c>
      <c r="J1285">
        <v>0.91405999999999998</v>
      </c>
      <c r="K1285" s="50">
        <f>defra_con[[#This Row],[GHG Conversion Factor 2025]]/defra_con[[#This Row],[GHG Conversion Factor 2024]]-1</f>
        <v>-1.5546025425026699E-2</v>
      </c>
    </row>
    <row r="1286" spans="1:11" ht="15" hidden="1" x14ac:dyDescent="0.35">
      <c r="A1286" t="s">
        <v>97</v>
      </c>
      <c r="B1286" t="s">
        <v>626</v>
      </c>
      <c r="C1286" t="s">
        <v>607</v>
      </c>
      <c r="D1286" t="s">
        <v>611</v>
      </c>
      <c r="E1286"/>
      <c r="F1286" t="s">
        <v>269</v>
      </c>
      <c r="G1286" t="s">
        <v>605</v>
      </c>
      <c r="H1286" t="s">
        <v>105</v>
      </c>
      <c r="I1286">
        <v>0</v>
      </c>
      <c r="J1286">
        <v>0</v>
      </c>
      <c r="K1286" s="50" t="e">
        <f>defra_con[[#This Row],[GHG Conversion Factor 2025]]/defra_con[[#This Row],[GHG Conversion Factor 2024]]-1</f>
        <v>#DIV/0!</v>
      </c>
    </row>
    <row r="1287" spans="1:11" ht="15" hidden="1" x14ac:dyDescent="0.35">
      <c r="A1287" t="s">
        <v>97</v>
      </c>
      <c r="B1287" t="s">
        <v>626</v>
      </c>
      <c r="C1287" t="s">
        <v>612</v>
      </c>
      <c r="D1287" t="s">
        <v>613</v>
      </c>
      <c r="E1287"/>
      <c r="F1287" t="s">
        <v>614</v>
      </c>
      <c r="G1287" t="s">
        <v>627</v>
      </c>
      <c r="H1287" t="s">
        <v>105</v>
      </c>
      <c r="I1287">
        <v>0</v>
      </c>
      <c r="J1287"/>
      <c r="K1287" s="50" t="e">
        <f>defra_con[[#This Row],[GHG Conversion Factor 2025]]/defra_con[[#This Row],[GHG Conversion Factor 2024]]-1</f>
        <v>#DIV/0!</v>
      </c>
    </row>
    <row r="1288" spans="1:11" ht="15" hidden="1" x14ac:dyDescent="0.35">
      <c r="A1288" t="s">
        <v>97</v>
      </c>
      <c r="B1288" t="s">
        <v>626</v>
      </c>
      <c r="C1288" t="s">
        <v>612</v>
      </c>
      <c r="D1288" t="s">
        <v>613</v>
      </c>
      <c r="E1288"/>
      <c r="F1288" t="s">
        <v>615</v>
      </c>
      <c r="G1288" t="s">
        <v>627</v>
      </c>
      <c r="H1288" t="s">
        <v>105</v>
      </c>
      <c r="I1288">
        <v>1.76854</v>
      </c>
      <c r="J1288">
        <v>1.7312399999999999</v>
      </c>
      <c r="K1288" s="50">
        <f>defra_con[[#This Row],[GHG Conversion Factor 2025]]/defra_con[[#This Row],[GHG Conversion Factor 2024]]-1</f>
        <v>2.1545250802892824E-2</v>
      </c>
    </row>
    <row r="1289" spans="1:11" ht="15" hidden="1" x14ac:dyDescent="0.35">
      <c r="A1289" t="s">
        <v>97</v>
      </c>
      <c r="B1289" t="s">
        <v>626</v>
      </c>
      <c r="C1289" t="s">
        <v>612</v>
      </c>
      <c r="D1289" t="s">
        <v>613</v>
      </c>
      <c r="E1289"/>
      <c r="F1289" t="s">
        <v>616</v>
      </c>
      <c r="G1289" t="s">
        <v>627</v>
      </c>
      <c r="H1289" t="s">
        <v>105</v>
      </c>
      <c r="I1289">
        <v>0.95501000000000003</v>
      </c>
      <c r="J1289">
        <v>0.93486999999999998</v>
      </c>
      <c r="K1289" s="50">
        <f>defra_con[[#This Row],[GHG Conversion Factor 2025]]/defra_con[[#This Row],[GHG Conversion Factor 2024]]-1</f>
        <v>2.1543102249510726E-2</v>
      </c>
    </row>
    <row r="1290" spans="1:11" ht="15" hidden="1" x14ac:dyDescent="0.35">
      <c r="A1290" t="s">
        <v>97</v>
      </c>
      <c r="B1290" t="s">
        <v>626</v>
      </c>
      <c r="C1290" t="s">
        <v>612</v>
      </c>
      <c r="D1290" t="s">
        <v>613</v>
      </c>
      <c r="E1290"/>
      <c r="F1290" t="s">
        <v>628</v>
      </c>
      <c r="G1290" t="s">
        <v>627</v>
      </c>
      <c r="H1290" t="s">
        <v>105</v>
      </c>
      <c r="I1290">
        <v>2.0334099999999999</v>
      </c>
      <c r="J1290">
        <v>1.9905299999999999</v>
      </c>
      <c r="K1290" s="50">
        <f>defra_con[[#This Row],[GHG Conversion Factor 2025]]/defra_con[[#This Row],[GHG Conversion Factor 2024]]-1</f>
        <v>2.1542001376517739E-2</v>
      </c>
    </row>
    <row r="1291" spans="1:11" ht="15" hidden="1" x14ac:dyDescent="0.35">
      <c r="A1291" t="s">
        <v>97</v>
      </c>
      <c r="B1291" t="s">
        <v>626</v>
      </c>
      <c r="C1291" t="s">
        <v>612</v>
      </c>
      <c r="D1291" t="s">
        <v>613</v>
      </c>
      <c r="E1291"/>
      <c r="F1291" t="s">
        <v>614</v>
      </c>
      <c r="G1291" t="s">
        <v>58</v>
      </c>
      <c r="H1291" t="s">
        <v>105</v>
      </c>
      <c r="I1291">
        <v>1.77572</v>
      </c>
      <c r="J1291">
        <v>1.78508</v>
      </c>
      <c r="K1291" s="50">
        <f>defra_con[[#This Row],[GHG Conversion Factor 2025]]/defra_con[[#This Row],[GHG Conversion Factor 2024]]-1</f>
        <v>-5.2434624778721073E-3</v>
      </c>
    </row>
    <row r="1292" spans="1:11" ht="15" hidden="1" x14ac:dyDescent="0.35">
      <c r="A1292" t="s">
        <v>97</v>
      </c>
      <c r="B1292" t="s">
        <v>626</v>
      </c>
      <c r="C1292" t="s">
        <v>612</v>
      </c>
      <c r="D1292" t="s">
        <v>613</v>
      </c>
      <c r="E1292"/>
      <c r="F1292" t="s">
        <v>615</v>
      </c>
      <c r="G1292" t="s">
        <v>58</v>
      </c>
      <c r="H1292" t="s">
        <v>105</v>
      </c>
      <c r="I1292">
        <v>1.9301299999999999</v>
      </c>
      <c r="J1292">
        <v>1.9402999999999999</v>
      </c>
      <c r="K1292" s="50">
        <f>defra_con[[#This Row],[GHG Conversion Factor 2025]]/defra_con[[#This Row],[GHG Conversion Factor 2024]]-1</f>
        <v>-5.2414575065711233E-3</v>
      </c>
    </row>
    <row r="1293" spans="1:11" ht="15" hidden="1" x14ac:dyDescent="0.35">
      <c r="A1293" t="s">
        <v>97</v>
      </c>
      <c r="B1293" t="s">
        <v>626</v>
      </c>
      <c r="C1293" t="s">
        <v>612</v>
      </c>
      <c r="D1293" t="s">
        <v>613</v>
      </c>
      <c r="E1293"/>
      <c r="F1293" t="s">
        <v>616</v>
      </c>
      <c r="G1293" t="s">
        <v>58</v>
      </c>
      <c r="H1293" t="s">
        <v>105</v>
      </c>
      <c r="I1293">
        <v>2.0845400000000001</v>
      </c>
      <c r="J1293">
        <v>2.09552</v>
      </c>
      <c r="K1293" s="50">
        <f>defra_con[[#This Row],[GHG Conversion Factor 2025]]/defra_con[[#This Row],[GHG Conversion Factor 2024]]-1</f>
        <v>-5.2397495609681766E-3</v>
      </c>
    </row>
    <row r="1294" spans="1:11" ht="15" hidden="1" x14ac:dyDescent="0.35">
      <c r="A1294" t="s">
        <v>97</v>
      </c>
      <c r="B1294" t="s">
        <v>626</v>
      </c>
      <c r="C1294" t="s">
        <v>612</v>
      </c>
      <c r="D1294" t="s">
        <v>613</v>
      </c>
      <c r="E1294"/>
      <c r="F1294" t="s">
        <v>628</v>
      </c>
      <c r="G1294" t="s">
        <v>58</v>
      </c>
      <c r="H1294" t="s">
        <v>105</v>
      </c>
      <c r="I1294">
        <v>1.9085099999999999</v>
      </c>
      <c r="J1294">
        <v>1.9185700000000001</v>
      </c>
      <c r="K1294" s="50">
        <f>defra_con[[#This Row],[GHG Conversion Factor 2025]]/defra_con[[#This Row],[GHG Conversion Factor 2024]]-1</f>
        <v>-5.2434886399767011E-3</v>
      </c>
    </row>
    <row r="1295" spans="1:11" ht="15" hidden="1" x14ac:dyDescent="0.35">
      <c r="A1295" t="s">
        <v>97</v>
      </c>
      <c r="B1295" t="s">
        <v>626</v>
      </c>
      <c r="C1295" t="s">
        <v>612</v>
      </c>
      <c r="D1295" t="s">
        <v>613</v>
      </c>
      <c r="E1295"/>
      <c r="F1295" t="s">
        <v>614</v>
      </c>
      <c r="G1295" t="s">
        <v>605</v>
      </c>
      <c r="H1295" t="s">
        <v>105</v>
      </c>
      <c r="I1295">
        <v>2.8577400000000002</v>
      </c>
      <c r="J1295">
        <v>2.8727999999999998</v>
      </c>
      <c r="K1295" s="50">
        <f>defra_con[[#This Row],[GHG Conversion Factor 2025]]/defra_con[[#This Row],[GHG Conversion Factor 2024]]-1</f>
        <v>-5.2422723475353816E-3</v>
      </c>
    </row>
    <row r="1296" spans="1:11" ht="15" hidden="1" x14ac:dyDescent="0.35">
      <c r="A1296" t="s">
        <v>97</v>
      </c>
      <c r="B1296" t="s">
        <v>626</v>
      </c>
      <c r="C1296" t="s">
        <v>612</v>
      </c>
      <c r="D1296" t="s">
        <v>613</v>
      </c>
      <c r="E1296"/>
      <c r="F1296" t="s">
        <v>615</v>
      </c>
      <c r="G1296" t="s">
        <v>605</v>
      </c>
      <c r="H1296" t="s">
        <v>105</v>
      </c>
      <c r="I1296">
        <v>3.1062400000000001</v>
      </c>
      <c r="J1296">
        <v>3.1226099999999999</v>
      </c>
      <c r="K1296" s="50">
        <f>defra_con[[#This Row],[GHG Conversion Factor 2025]]/defra_con[[#This Row],[GHG Conversion Factor 2024]]-1</f>
        <v>-5.2424093947049943E-3</v>
      </c>
    </row>
    <row r="1297" spans="1:11" ht="15" hidden="1" x14ac:dyDescent="0.35">
      <c r="A1297" t="s">
        <v>97</v>
      </c>
      <c r="B1297" t="s">
        <v>626</v>
      </c>
      <c r="C1297" t="s">
        <v>612</v>
      </c>
      <c r="D1297" t="s">
        <v>613</v>
      </c>
      <c r="E1297"/>
      <c r="F1297" t="s">
        <v>616</v>
      </c>
      <c r="G1297" t="s">
        <v>605</v>
      </c>
      <c r="H1297" t="s">
        <v>105</v>
      </c>
      <c r="I1297">
        <v>3.3547400000000001</v>
      </c>
      <c r="J1297">
        <v>3.37242</v>
      </c>
      <c r="K1297" s="50">
        <f>defra_con[[#This Row],[GHG Conversion Factor 2025]]/defra_con[[#This Row],[GHG Conversion Factor 2024]]-1</f>
        <v>-5.2425261384999589E-3</v>
      </c>
    </row>
    <row r="1298" spans="1:11" ht="15" hidden="1" x14ac:dyDescent="0.35">
      <c r="A1298" t="s">
        <v>97</v>
      </c>
      <c r="B1298" t="s">
        <v>626</v>
      </c>
      <c r="C1298" t="s">
        <v>612</v>
      </c>
      <c r="D1298" t="s">
        <v>613</v>
      </c>
      <c r="E1298"/>
      <c r="F1298" t="s">
        <v>628</v>
      </c>
      <c r="G1298" t="s">
        <v>605</v>
      </c>
      <c r="H1298" t="s">
        <v>105</v>
      </c>
      <c r="I1298">
        <v>3.07145</v>
      </c>
      <c r="J1298">
        <v>3.0876399999999999</v>
      </c>
      <c r="K1298" s="50">
        <f>defra_con[[#This Row],[GHG Conversion Factor 2025]]/defra_con[[#This Row],[GHG Conversion Factor 2024]]-1</f>
        <v>-5.2434869350053148E-3</v>
      </c>
    </row>
    <row r="1299" spans="1:11" ht="15" hidden="1" x14ac:dyDescent="0.35">
      <c r="A1299" t="s">
        <v>97</v>
      </c>
      <c r="B1299" t="s">
        <v>626</v>
      </c>
      <c r="C1299" t="s">
        <v>612</v>
      </c>
      <c r="D1299" t="s">
        <v>618</v>
      </c>
      <c r="E1299"/>
      <c r="F1299" t="s">
        <v>614</v>
      </c>
      <c r="G1299" t="s">
        <v>627</v>
      </c>
      <c r="H1299" t="s">
        <v>105</v>
      </c>
      <c r="I1299">
        <v>0</v>
      </c>
      <c r="J1299"/>
      <c r="K1299" s="50" t="e">
        <f>defra_con[[#This Row],[GHG Conversion Factor 2025]]/defra_con[[#This Row],[GHG Conversion Factor 2024]]-1</f>
        <v>#DIV/0!</v>
      </c>
    </row>
    <row r="1300" spans="1:11" ht="15" hidden="1" x14ac:dyDescent="0.35">
      <c r="A1300" t="s">
        <v>97</v>
      </c>
      <c r="B1300" t="s">
        <v>626</v>
      </c>
      <c r="C1300" t="s">
        <v>612</v>
      </c>
      <c r="D1300" t="s">
        <v>618</v>
      </c>
      <c r="E1300"/>
      <c r="F1300" t="s">
        <v>615</v>
      </c>
      <c r="G1300" t="s">
        <v>627</v>
      </c>
      <c r="H1300" t="s">
        <v>105</v>
      </c>
      <c r="I1300">
        <v>1.01776</v>
      </c>
      <c r="J1300">
        <v>1.03179</v>
      </c>
      <c r="K1300" s="50">
        <f>defra_con[[#This Row],[GHG Conversion Factor 2025]]/defra_con[[#This Row],[GHG Conversion Factor 2024]]-1</f>
        <v>-1.3597728219889693E-2</v>
      </c>
    </row>
    <row r="1301" spans="1:11" ht="15" hidden="1" x14ac:dyDescent="0.35">
      <c r="A1301" t="s">
        <v>97</v>
      </c>
      <c r="B1301" t="s">
        <v>626</v>
      </c>
      <c r="C1301" t="s">
        <v>612</v>
      </c>
      <c r="D1301" t="s">
        <v>618</v>
      </c>
      <c r="E1301"/>
      <c r="F1301" t="s">
        <v>616</v>
      </c>
      <c r="G1301" t="s">
        <v>627</v>
      </c>
      <c r="H1301" t="s">
        <v>105</v>
      </c>
      <c r="I1301">
        <v>0.57249000000000005</v>
      </c>
      <c r="J1301">
        <v>0.58038000000000001</v>
      </c>
      <c r="K1301" s="50">
        <f>defra_con[[#This Row],[GHG Conversion Factor 2025]]/defra_con[[#This Row],[GHG Conversion Factor 2024]]-1</f>
        <v>-1.3594541507288227E-2</v>
      </c>
    </row>
    <row r="1302" spans="1:11" ht="15" hidden="1" x14ac:dyDescent="0.35">
      <c r="A1302" t="s">
        <v>97</v>
      </c>
      <c r="B1302" t="s">
        <v>626</v>
      </c>
      <c r="C1302" t="s">
        <v>612</v>
      </c>
      <c r="D1302" t="s">
        <v>618</v>
      </c>
      <c r="E1302"/>
      <c r="F1302" t="s">
        <v>628</v>
      </c>
      <c r="G1302" t="s">
        <v>627</v>
      </c>
      <c r="H1302" t="s">
        <v>105</v>
      </c>
      <c r="I1302">
        <v>1.3994200000000001</v>
      </c>
      <c r="J1302">
        <v>1.4968699999999999</v>
      </c>
      <c r="K1302" s="50">
        <f>defra_con[[#This Row],[GHG Conversion Factor 2025]]/defra_con[[#This Row],[GHG Conversion Factor 2024]]-1</f>
        <v>-6.5102513912363658E-2</v>
      </c>
    </row>
    <row r="1303" spans="1:11" ht="15" hidden="1" x14ac:dyDescent="0.35">
      <c r="A1303" t="s">
        <v>97</v>
      </c>
      <c r="B1303" t="s">
        <v>626</v>
      </c>
      <c r="C1303" t="s">
        <v>612</v>
      </c>
      <c r="D1303" t="s">
        <v>618</v>
      </c>
      <c r="E1303"/>
      <c r="F1303" t="s">
        <v>614</v>
      </c>
      <c r="G1303" t="s">
        <v>58</v>
      </c>
      <c r="H1303" t="s">
        <v>105</v>
      </c>
      <c r="I1303">
        <v>2.1158700000000001</v>
      </c>
      <c r="J1303">
        <v>2.1381199999999998</v>
      </c>
      <c r="K1303" s="50">
        <f>defra_con[[#This Row],[GHG Conversion Factor 2025]]/defra_con[[#This Row],[GHG Conversion Factor 2024]]-1</f>
        <v>-1.040633827848747E-2</v>
      </c>
    </row>
    <row r="1304" spans="1:11" ht="15" hidden="1" x14ac:dyDescent="0.35">
      <c r="A1304" t="s">
        <v>97</v>
      </c>
      <c r="B1304" t="s">
        <v>626</v>
      </c>
      <c r="C1304" t="s">
        <v>612</v>
      </c>
      <c r="D1304" t="s">
        <v>618</v>
      </c>
      <c r="E1304"/>
      <c r="F1304" t="s">
        <v>615</v>
      </c>
      <c r="G1304" t="s">
        <v>58</v>
      </c>
      <c r="H1304" t="s">
        <v>105</v>
      </c>
      <c r="I1304">
        <v>2.4181300000000001</v>
      </c>
      <c r="J1304">
        <v>2.4435699999999998</v>
      </c>
      <c r="K1304" s="50">
        <f>defra_con[[#This Row],[GHG Conversion Factor 2025]]/defra_con[[#This Row],[GHG Conversion Factor 2024]]-1</f>
        <v>-1.0410997024844715E-2</v>
      </c>
    </row>
    <row r="1305" spans="1:11" ht="15" hidden="1" x14ac:dyDescent="0.35">
      <c r="A1305" t="s">
        <v>97</v>
      </c>
      <c r="B1305" t="s">
        <v>626</v>
      </c>
      <c r="C1305" t="s">
        <v>612</v>
      </c>
      <c r="D1305" t="s">
        <v>618</v>
      </c>
      <c r="E1305"/>
      <c r="F1305" t="s">
        <v>616</v>
      </c>
      <c r="G1305" t="s">
        <v>58</v>
      </c>
      <c r="H1305" t="s">
        <v>105</v>
      </c>
      <c r="I1305">
        <v>2.7204000000000002</v>
      </c>
      <c r="J1305">
        <v>2.7490199999999998</v>
      </c>
      <c r="K1305" s="50">
        <f>defra_con[[#This Row],[GHG Conversion Factor 2025]]/defra_con[[#This Row],[GHG Conversion Factor 2024]]-1</f>
        <v>-1.0410982822969483E-2</v>
      </c>
    </row>
    <row r="1306" spans="1:11" ht="15" hidden="1" x14ac:dyDescent="0.35">
      <c r="A1306" t="s">
        <v>97</v>
      </c>
      <c r="B1306" t="s">
        <v>626</v>
      </c>
      <c r="C1306" t="s">
        <v>612</v>
      </c>
      <c r="D1306" t="s">
        <v>618</v>
      </c>
      <c r="E1306"/>
      <c r="F1306" t="s">
        <v>628</v>
      </c>
      <c r="G1306" t="s">
        <v>58</v>
      </c>
      <c r="H1306" t="s">
        <v>105</v>
      </c>
      <c r="I1306">
        <v>2.3274499999999998</v>
      </c>
      <c r="J1306">
        <v>2.3397199999999998</v>
      </c>
      <c r="K1306" s="50">
        <f>defra_con[[#This Row],[GHG Conversion Factor 2025]]/defra_con[[#This Row],[GHG Conversion Factor 2024]]-1</f>
        <v>-5.2442172567657153E-3</v>
      </c>
    </row>
    <row r="1307" spans="1:11" ht="15" hidden="1" x14ac:dyDescent="0.35">
      <c r="A1307" t="s">
        <v>97</v>
      </c>
      <c r="B1307" t="s">
        <v>626</v>
      </c>
      <c r="C1307" t="s">
        <v>612</v>
      </c>
      <c r="D1307" t="s">
        <v>618</v>
      </c>
      <c r="E1307"/>
      <c r="F1307" t="s">
        <v>614</v>
      </c>
      <c r="G1307" t="s">
        <v>605</v>
      </c>
      <c r="H1307" t="s">
        <v>105</v>
      </c>
      <c r="I1307">
        <v>3.40516</v>
      </c>
      <c r="J1307">
        <v>3.4409800000000001</v>
      </c>
      <c r="K1307" s="50">
        <f>defra_con[[#This Row],[GHG Conversion Factor 2025]]/defra_con[[#This Row],[GHG Conversion Factor 2024]]-1</f>
        <v>-1.0409825107963511E-2</v>
      </c>
    </row>
    <row r="1308" spans="1:11" ht="15" hidden="1" x14ac:dyDescent="0.35">
      <c r="A1308" t="s">
        <v>97</v>
      </c>
      <c r="B1308" t="s">
        <v>626</v>
      </c>
      <c r="C1308" t="s">
        <v>612</v>
      </c>
      <c r="D1308" t="s">
        <v>618</v>
      </c>
      <c r="E1308"/>
      <c r="F1308" t="s">
        <v>615</v>
      </c>
      <c r="G1308" t="s">
        <v>605</v>
      </c>
      <c r="H1308" t="s">
        <v>105</v>
      </c>
      <c r="I1308">
        <v>3.89161</v>
      </c>
      <c r="J1308">
        <v>3.9325399999999999</v>
      </c>
      <c r="K1308" s="50">
        <f>defra_con[[#This Row],[GHG Conversion Factor 2025]]/defra_con[[#This Row],[GHG Conversion Factor 2024]]-1</f>
        <v>-1.0408031450411137E-2</v>
      </c>
    </row>
    <row r="1309" spans="1:11" ht="15" hidden="1" x14ac:dyDescent="0.35">
      <c r="A1309" t="s">
        <v>97</v>
      </c>
      <c r="B1309" t="s">
        <v>626</v>
      </c>
      <c r="C1309" t="s">
        <v>612</v>
      </c>
      <c r="D1309" t="s">
        <v>618</v>
      </c>
      <c r="E1309"/>
      <c r="F1309" t="s">
        <v>616</v>
      </c>
      <c r="G1309" t="s">
        <v>605</v>
      </c>
      <c r="H1309" t="s">
        <v>105</v>
      </c>
      <c r="I1309">
        <v>4.3780599999999996</v>
      </c>
      <c r="J1309">
        <v>4.4241099999999998</v>
      </c>
      <c r="K1309" s="50">
        <f>defra_con[[#This Row],[GHG Conversion Factor 2025]]/defra_con[[#This Row],[GHG Conversion Factor 2024]]-1</f>
        <v>-1.0408873197095048E-2</v>
      </c>
    </row>
    <row r="1310" spans="1:11" ht="15" hidden="1" x14ac:dyDescent="0.35">
      <c r="A1310" t="s">
        <v>97</v>
      </c>
      <c r="B1310" t="s">
        <v>626</v>
      </c>
      <c r="C1310" t="s">
        <v>612</v>
      </c>
      <c r="D1310" t="s">
        <v>618</v>
      </c>
      <c r="E1310"/>
      <c r="F1310" t="s">
        <v>628</v>
      </c>
      <c r="G1310" t="s">
        <v>605</v>
      </c>
      <c r="H1310" t="s">
        <v>105</v>
      </c>
      <c r="I1310">
        <v>3.7456700000000001</v>
      </c>
      <c r="J1310">
        <v>3.7654100000000001</v>
      </c>
      <c r="K1310" s="50">
        <f>defra_con[[#This Row],[GHG Conversion Factor 2025]]/defra_con[[#This Row],[GHG Conversion Factor 2024]]-1</f>
        <v>-5.2424569967148837E-3</v>
      </c>
    </row>
    <row r="1311" spans="1:11" ht="15" hidden="1" x14ac:dyDescent="0.35">
      <c r="A1311" t="s">
        <v>97</v>
      </c>
      <c r="B1311" t="s">
        <v>626</v>
      </c>
      <c r="C1311" t="s">
        <v>612</v>
      </c>
      <c r="D1311" t="s">
        <v>619</v>
      </c>
      <c r="E1311"/>
      <c r="F1311" t="s">
        <v>614</v>
      </c>
      <c r="G1311" t="s">
        <v>627</v>
      </c>
      <c r="H1311" t="s">
        <v>105</v>
      </c>
      <c r="I1311">
        <v>0</v>
      </c>
      <c r="J1311"/>
      <c r="K1311" s="50" t="e">
        <f>defra_con[[#This Row],[GHG Conversion Factor 2025]]/defra_con[[#This Row],[GHG Conversion Factor 2024]]-1</f>
        <v>#DIV/0!</v>
      </c>
    </row>
    <row r="1312" spans="1:11" ht="15" hidden="1" x14ac:dyDescent="0.35">
      <c r="A1312" t="s">
        <v>97</v>
      </c>
      <c r="B1312" t="s">
        <v>626</v>
      </c>
      <c r="C1312" t="s">
        <v>612</v>
      </c>
      <c r="D1312" t="s">
        <v>619</v>
      </c>
      <c r="E1312"/>
      <c r="F1312" t="s">
        <v>615</v>
      </c>
      <c r="G1312" t="s">
        <v>627</v>
      </c>
      <c r="H1312" t="s">
        <v>105</v>
      </c>
      <c r="I1312">
        <v>0.81294</v>
      </c>
      <c r="J1312">
        <v>0.78974999999999995</v>
      </c>
      <c r="K1312" s="50">
        <f>defra_con[[#This Row],[GHG Conversion Factor 2025]]/defra_con[[#This Row],[GHG Conversion Factor 2024]]-1</f>
        <v>2.9363722697056005E-2</v>
      </c>
    </row>
    <row r="1313" spans="1:11" ht="15" hidden="1" x14ac:dyDescent="0.35">
      <c r="A1313" t="s">
        <v>97</v>
      </c>
      <c r="B1313" t="s">
        <v>626</v>
      </c>
      <c r="C1313" t="s">
        <v>612</v>
      </c>
      <c r="D1313" t="s">
        <v>619</v>
      </c>
      <c r="E1313"/>
      <c r="F1313" t="s">
        <v>616</v>
      </c>
      <c r="G1313" t="s">
        <v>627</v>
      </c>
      <c r="H1313" t="s">
        <v>105</v>
      </c>
      <c r="I1313">
        <v>0.47963</v>
      </c>
      <c r="J1313">
        <v>0.46594999999999998</v>
      </c>
      <c r="K1313" s="50">
        <f>defra_con[[#This Row],[GHG Conversion Factor 2025]]/defra_con[[#This Row],[GHG Conversion Factor 2024]]-1</f>
        <v>2.935937332331795E-2</v>
      </c>
    </row>
    <row r="1314" spans="1:11" ht="15" hidden="1" x14ac:dyDescent="0.35">
      <c r="A1314" t="s">
        <v>97</v>
      </c>
      <c r="B1314" t="s">
        <v>626</v>
      </c>
      <c r="C1314" t="s">
        <v>612</v>
      </c>
      <c r="D1314" t="s">
        <v>619</v>
      </c>
      <c r="E1314"/>
      <c r="F1314" t="s">
        <v>628</v>
      </c>
      <c r="G1314" t="s">
        <v>627</v>
      </c>
      <c r="H1314" t="s">
        <v>105</v>
      </c>
      <c r="I1314">
        <v>0.65963000000000005</v>
      </c>
      <c r="J1314">
        <v>0.60475000000000001</v>
      </c>
      <c r="K1314" s="50">
        <f>defra_con[[#This Row],[GHG Conversion Factor 2025]]/defra_con[[#This Row],[GHG Conversion Factor 2024]]-1</f>
        <v>9.0748243075651214E-2</v>
      </c>
    </row>
    <row r="1315" spans="1:11" ht="15" hidden="1" x14ac:dyDescent="0.35">
      <c r="A1315" t="s">
        <v>97</v>
      </c>
      <c r="B1315" t="s">
        <v>626</v>
      </c>
      <c r="C1315" t="s">
        <v>612</v>
      </c>
      <c r="D1315" t="s">
        <v>619</v>
      </c>
      <c r="E1315"/>
      <c r="F1315" t="s">
        <v>614</v>
      </c>
      <c r="G1315" t="s">
        <v>58</v>
      </c>
      <c r="H1315" t="s">
        <v>105</v>
      </c>
      <c r="I1315">
        <v>2.9715099999999999</v>
      </c>
      <c r="J1315">
        <v>2.9417499999999999</v>
      </c>
      <c r="K1315" s="50">
        <f>defra_con[[#This Row],[GHG Conversion Factor 2025]]/defra_con[[#This Row],[GHG Conversion Factor 2024]]-1</f>
        <v>1.0116427296677166E-2</v>
      </c>
    </row>
    <row r="1316" spans="1:11" ht="15" hidden="1" x14ac:dyDescent="0.35">
      <c r="A1316" t="s">
        <v>97</v>
      </c>
      <c r="B1316" t="s">
        <v>626</v>
      </c>
      <c r="C1316" t="s">
        <v>612</v>
      </c>
      <c r="D1316" t="s">
        <v>619</v>
      </c>
      <c r="E1316"/>
      <c r="F1316" t="s">
        <v>615</v>
      </c>
      <c r="G1316" t="s">
        <v>58</v>
      </c>
      <c r="H1316" t="s">
        <v>105</v>
      </c>
      <c r="I1316">
        <v>3.6237900000000001</v>
      </c>
      <c r="J1316">
        <v>3.5874999999999999</v>
      </c>
      <c r="K1316" s="50">
        <f>defra_con[[#This Row],[GHG Conversion Factor 2025]]/defra_con[[#This Row],[GHG Conversion Factor 2024]]-1</f>
        <v>1.0115679442508796E-2</v>
      </c>
    </row>
    <row r="1317" spans="1:11" ht="15" hidden="1" x14ac:dyDescent="0.35">
      <c r="A1317" t="s">
        <v>97</v>
      </c>
      <c r="B1317" t="s">
        <v>626</v>
      </c>
      <c r="C1317" t="s">
        <v>612</v>
      </c>
      <c r="D1317" t="s">
        <v>619</v>
      </c>
      <c r="E1317"/>
      <c r="F1317" t="s">
        <v>616</v>
      </c>
      <c r="G1317" t="s">
        <v>58</v>
      </c>
      <c r="H1317" t="s">
        <v>105</v>
      </c>
      <c r="I1317">
        <v>4.2760800000000003</v>
      </c>
      <c r="J1317">
        <v>4.23325</v>
      </c>
      <c r="K1317" s="50">
        <f>defra_con[[#This Row],[GHG Conversion Factor 2025]]/defra_con[[#This Row],[GHG Conversion Factor 2024]]-1</f>
        <v>1.0117521998464607E-2</v>
      </c>
    </row>
    <row r="1318" spans="1:11" ht="15" hidden="1" x14ac:dyDescent="0.35">
      <c r="A1318" t="s">
        <v>97</v>
      </c>
      <c r="B1318" t="s">
        <v>626</v>
      </c>
      <c r="C1318" t="s">
        <v>612</v>
      </c>
      <c r="D1318" t="s">
        <v>619</v>
      </c>
      <c r="E1318"/>
      <c r="F1318" t="s">
        <v>628</v>
      </c>
      <c r="G1318" t="s">
        <v>58</v>
      </c>
      <c r="H1318" t="s">
        <v>105</v>
      </c>
      <c r="I1318">
        <v>3.8186100000000001</v>
      </c>
      <c r="J1318">
        <v>3.8457400000000002</v>
      </c>
      <c r="K1318" s="50">
        <f>defra_con[[#This Row],[GHG Conversion Factor 2025]]/defra_con[[#This Row],[GHG Conversion Factor 2024]]-1</f>
        <v>-7.0545590705559658E-3</v>
      </c>
    </row>
    <row r="1319" spans="1:11" ht="15" hidden="1" x14ac:dyDescent="0.35">
      <c r="A1319" t="s">
        <v>97</v>
      </c>
      <c r="B1319" t="s">
        <v>626</v>
      </c>
      <c r="C1319" t="s">
        <v>612</v>
      </c>
      <c r="D1319" t="s">
        <v>619</v>
      </c>
      <c r="E1319"/>
      <c r="F1319" t="s">
        <v>614</v>
      </c>
      <c r="G1319" t="s">
        <v>605</v>
      </c>
      <c r="H1319" t="s">
        <v>105</v>
      </c>
      <c r="I1319">
        <v>4.7821800000000003</v>
      </c>
      <c r="J1319">
        <v>4.73428</v>
      </c>
      <c r="K1319" s="50">
        <f>defra_con[[#This Row],[GHG Conversion Factor 2025]]/defra_con[[#This Row],[GHG Conversion Factor 2024]]-1</f>
        <v>1.0117694770904961E-2</v>
      </c>
    </row>
    <row r="1320" spans="1:11" ht="15" hidden="1" x14ac:dyDescent="0.35">
      <c r="A1320" t="s">
        <v>97</v>
      </c>
      <c r="B1320" t="s">
        <v>626</v>
      </c>
      <c r="C1320" t="s">
        <v>612</v>
      </c>
      <c r="D1320" t="s">
        <v>619</v>
      </c>
      <c r="E1320"/>
      <c r="F1320" t="s">
        <v>615</v>
      </c>
      <c r="G1320" t="s">
        <v>605</v>
      </c>
      <c r="H1320" t="s">
        <v>105</v>
      </c>
      <c r="I1320">
        <v>5.8319299999999998</v>
      </c>
      <c r="J1320">
        <v>5.7735099999999999</v>
      </c>
      <c r="K1320" s="50">
        <f>defra_con[[#This Row],[GHG Conversion Factor 2025]]/defra_con[[#This Row],[GHG Conversion Factor 2024]]-1</f>
        <v>1.0118628009651021E-2</v>
      </c>
    </row>
    <row r="1321" spans="1:11" ht="15" hidden="1" x14ac:dyDescent="0.35">
      <c r="A1321" t="s">
        <v>97</v>
      </c>
      <c r="B1321" t="s">
        <v>626</v>
      </c>
      <c r="C1321" t="s">
        <v>612</v>
      </c>
      <c r="D1321" t="s">
        <v>619</v>
      </c>
      <c r="E1321"/>
      <c r="F1321" t="s">
        <v>616</v>
      </c>
      <c r="G1321" t="s">
        <v>605</v>
      </c>
      <c r="H1321" t="s">
        <v>105</v>
      </c>
      <c r="I1321">
        <v>6.8816800000000002</v>
      </c>
      <c r="J1321">
        <v>6.8127500000000003</v>
      </c>
      <c r="K1321" s="50">
        <f>defra_con[[#This Row],[GHG Conversion Factor 2025]]/defra_con[[#This Row],[GHG Conversion Factor 2024]]-1</f>
        <v>1.0117793842427725E-2</v>
      </c>
    </row>
    <row r="1322" spans="1:11" ht="15" hidden="1" x14ac:dyDescent="0.35">
      <c r="A1322" t="s">
        <v>97</v>
      </c>
      <c r="B1322" t="s">
        <v>626</v>
      </c>
      <c r="C1322" t="s">
        <v>612</v>
      </c>
      <c r="D1322" t="s">
        <v>619</v>
      </c>
      <c r="E1322"/>
      <c r="F1322" t="s">
        <v>628</v>
      </c>
      <c r="G1322" t="s">
        <v>605</v>
      </c>
      <c r="H1322" t="s">
        <v>105</v>
      </c>
      <c r="I1322">
        <v>6.1454599999999999</v>
      </c>
      <c r="J1322">
        <v>6.1891299999999996</v>
      </c>
      <c r="K1322" s="50">
        <f>defra_con[[#This Row],[GHG Conversion Factor 2025]]/defra_con[[#This Row],[GHG Conversion Factor 2024]]-1</f>
        <v>-7.0559190063869126E-3</v>
      </c>
    </row>
    <row r="1323" spans="1:11" ht="15" hidden="1" x14ac:dyDescent="0.35">
      <c r="A1323" t="s">
        <v>97</v>
      </c>
      <c r="B1323" t="s">
        <v>626</v>
      </c>
      <c r="C1323" t="s">
        <v>612</v>
      </c>
      <c r="D1323" t="s">
        <v>620</v>
      </c>
      <c r="E1323"/>
      <c r="F1323" t="s">
        <v>614</v>
      </c>
      <c r="G1323" t="s">
        <v>627</v>
      </c>
      <c r="H1323" t="s">
        <v>105</v>
      </c>
      <c r="I1323">
        <v>0</v>
      </c>
      <c r="J1323"/>
      <c r="K1323" s="50" t="e">
        <f>defra_con[[#This Row],[GHG Conversion Factor 2025]]/defra_con[[#This Row],[GHG Conversion Factor 2024]]-1</f>
        <v>#DIV/0!</v>
      </c>
    </row>
    <row r="1324" spans="1:11" ht="15" hidden="1" x14ac:dyDescent="0.35">
      <c r="A1324" t="s">
        <v>97</v>
      </c>
      <c r="B1324" t="s">
        <v>626</v>
      </c>
      <c r="C1324" t="s">
        <v>612</v>
      </c>
      <c r="D1324" t="s">
        <v>620</v>
      </c>
      <c r="E1324"/>
      <c r="F1324" t="s">
        <v>615</v>
      </c>
      <c r="G1324" t="s">
        <v>627</v>
      </c>
      <c r="H1324" t="s">
        <v>105</v>
      </c>
      <c r="I1324">
        <v>0.86921000000000004</v>
      </c>
      <c r="J1324">
        <v>0.84211999999999998</v>
      </c>
      <c r="K1324" s="50">
        <f>defra_con[[#This Row],[GHG Conversion Factor 2025]]/defra_con[[#This Row],[GHG Conversion Factor 2024]]-1</f>
        <v>3.2168812045789252E-2</v>
      </c>
    </row>
    <row r="1325" spans="1:11" ht="15" hidden="1" x14ac:dyDescent="0.35">
      <c r="A1325" t="s">
        <v>97</v>
      </c>
      <c r="B1325" t="s">
        <v>626</v>
      </c>
      <c r="C1325" t="s">
        <v>612</v>
      </c>
      <c r="D1325" t="s">
        <v>620</v>
      </c>
      <c r="E1325"/>
      <c r="F1325" t="s">
        <v>616</v>
      </c>
      <c r="G1325" t="s">
        <v>627</v>
      </c>
      <c r="H1325" t="s">
        <v>105</v>
      </c>
      <c r="I1325">
        <v>0.50724000000000002</v>
      </c>
      <c r="J1325">
        <v>0.49181000000000002</v>
      </c>
      <c r="K1325" s="50">
        <f>defra_con[[#This Row],[GHG Conversion Factor 2025]]/defra_con[[#This Row],[GHG Conversion Factor 2024]]-1</f>
        <v>3.1373904556637688E-2</v>
      </c>
    </row>
    <row r="1326" spans="1:11" ht="15" hidden="1" x14ac:dyDescent="0.35">
      <c r="A1326" t="s">
        <v>97</v>
      </c>
      <c r="B1326" t="s">
        <v>626</v>
      </c>
      <c r="C1326" t="s">
        <v>612</v>
      </c>
      <c r="D1326" t="s">
        <v>620</v>
      </c>
      <c r="E1326"/>
      <c r="F1326" t="s">
        <v>628</v>
      </c>
      <c r="G1326" t="s">
        <v>627</v>
      </c>
      <c r="H1326" t="s">
        <v>105</v>
      </c>
      <c r="I1326">
        <v>0.75975000000000004</v>
      </c>
      <c r="J1326">
        <v>0.70133000000000001</v>
      </c>
      <c r="K1326" s="50">
        <f>defra_con[[#This Row],[GHG Conversion Factor 2025]]/defra_con[[#This Row],[GHG Conversion Factor 2024]]-1</f>
        <v>8.3298874994653049E-2</v>
      </c>
    </row>
    <row r="1327" spans="1:11" ht="15" hidden="1" x14ac:dyDescent="0.35">
      <c r="A1327" t="s">
        <v>97</v>
      </c>
      <c r="B1327" t="s">
        <v>626</v>
      </c>
      <c r="C1327" t="s">
        <v>612</v>
      </c>
      <c r="D1327" t="s">
        <v>620</v>
      </c>
      <c r="E1327"/>
      <c r="F1327" t="s">
        <v>614</v>
      </c>
      <c r="G1327" t="s">
        <v>58</v>
      </c>
      <c r="H1327" t="s">
        <v>105</v>
      </c>
      <c r="I1327">
        <v>2.6087500000000001</v>
      </c>
      <c r="J1327">
        <v>2.5973299999999999</v>
      </c>
      <c r="K1327" s="50">
        <f>defra_con[[#This Row],[GHG Conversion Factor 2025]]/defra_con[[#This Row],[GHG Conversion Factor 2024]]-1</f>
        <v>4.3968228911999141E-3</v>
      </c>
    </row>
    <row r="1328" spans="1:11" ht="15" hidden="1" x14ac:dyDescent="0.35">
      <c r="A1328" t="s">
        <v>97</v>
      </c>
      <c r="B1328" t="s">
        <v>626</v>
      </c>
      <c r="C1328" t="s">
        <v>612</v>
      </c>
      <c r="D1328" t="s">
        <v>620</v>
      </c>
      <c r="E1328"/>
      <c r="F1328" t="s">
        <v>615</v>
      </c>
      <c r="G1328" t="s">
        <v>58</v>
      </c>
      <c r="H1328" t="s">
        <v>105</v>
      </c>
      <c r="I1328">
        <v>3.11069</v>
      </c>
      <c r="J1328">
        <v>3.0970800000000001</v>
      </c>
      <c r="K1328" s="50">
        <f>defra_con[[#This Row],[GHG Conversion Factor 2025]]/defra_con[[#This Row],[GHG Conversion Factor 2024]]-1</f>
        <v>4.3944618802225222E-3</v>
      </c>
    </row>
    <row r="1329" spans="1:11" ht="15" hidden="1" x14ac:dyDescent="0.35">
      <c r="A1329" t="s">
        <v>97</v>
      </c>
      <c r="B1329" t="s">
        <v>626</v>
      </c>
      <c r="C1329" t="s">
        <v>612</v>
      </c>
      <c r="D1329" t="s">
        <v>620</v>
      </c>
      <c r="E1329"/>
      <c r="F1329" t="s">
        <v>616</v>
      </c>
      <c r="G1329" t="s">
        <v>58</v>
      </c>
      <c r="H1329" t="s">
        <v>105</v>
      </c>
      <c r="I1329">
        <v>3.6126200000000002</v>
      </c>
      <c r="J1329">
        <v>3.5968200000000001</v>
      </c>
      <c r="K1329" s="50">
        <f>defra_con[[#This Row],[GHG Conversion Factor 2025]]/defra_con[[#This Row],[GHG Conversion Factor 2024]]-1</f>
        <v>4.3927691683209869E-3</v>
      </c>
    </row>
    <row r="1330" spans="1:11" ht="15" hidden="1" x14ac:dyDescent="0.35">
      <c r="A1330" t="s">
        <v>97</v>
      </c>
      <c r="B1330" t="s">
        <v>626</v>
      </c>
      <c r="C1330" t="s">
        <v>612</v>
      </c>
      <c r="D1330" t="s">
        <v>620</v>
      </c>
      <c r="E1330"/>
      <c r="F1330" t="s">
        <v>628</v>
      </c>
      <c r="G1330" t="s">
        <v>58</v>
      </c>
      <c r="H1330" t="s">
        <v>105</v>
      </c>
      <c r="I1330">
        <v>3.2254499999999999</v>
      </c>
      <c r="J1330">
        <v>3.25386</v>
      </c>
      <c r="K1330" s="50">
        <f>defra_con[[#This Row],[GHG Conversion Factor 2025]]/defra_con[[#This Row],[GHG Conversion Factor 2024]]-1</f>
        <v>-8.7311685198502298E-3</v>
      </c>
    </row>
    <row r="1331" spans="1:11" ht="15" hidden="1" x14ac:dyDescent="0.35">
      <c r="A1331" t="s">
        <v>97</v>
      </c>
      <c r="B1331" t="s">
        <v>626</v>
      </c>
      <c r="C1331" t="s">
        <v>612</v>
      </c>
      <c r="D1331" t="s">
        <v>620</v>
      </c>
      <c r="E1331"/>
      <c r="F1331" t="s">
        <v>614</v>
      </c>
      <c r="G1331" t="s">
        <v>605</v>
      </c>
      <c r="H1331" t="s">
        <v>105</v>
      </c>
      <c r="I1331">
        <v>4.1983800000000002</v>
      </c>
      <c r="J1331">
        <v>4.18</v>
      </c>
      <c r="K1331" s="50">
        <f>defra_con[[#This Row],[GHG Conversion Factor 2025]]/defra_con[[#This Row],[GHG Conversion Factor 2024]]-1</f>
        <v>4.3971291866029549E-3</v>
      </c>
    </row>
    <row r="1332" spans="1:11" ht="15" hidden="1" x14ac:dyDescent="0.35">
      <c r="A1332" t="s">
        <v>97</v>
      </c>
      <c r="B1332" t="s">
        <v>626</v>
      </c>
      <c r="C1332" t="s">
        <v>612</v>
      </c>
      <c r="D1332" t="s">
        <v>620</v>
      </c>
      <c r="E1332"/>
      <c r="F1332" t="s">
        <v>615</v>
      </c>
      <c r="G1332" t="s">
        <v>605</v>
      </c>
      <c r="H1332" t="s">
        <v>105</v>
      </c>
      <c r="I1332">
        <v>5.0061600000000004</v>
      </c>
      <c r="J1332">
        <v>4.9842599999999999</v>
      </c>
      <c r="K1332" s="50">
        <f>defra_con[[#This Row],[GHG Conversion Factor 2025]]/defra_con[[#This Row],[GHG Conversion Factor 2024]]-1</f>
        <v>4.3938317824512296E-3</v>
      </c>
    </row>
    <row r="1333" spans="1:11" ht="15" hidden="1" x14ac:dyDescent="0.35">
      <c r="A1333" t="s">
        <v>97</v>
      </c>
      <c r="B1333" t="s">
        <v>626</v>
      </c>
      <c r="C1333" t="s">
        <v>612</v>
      </c>
      <c r="D1333" t="s">
        <v>620</v>
      </c>
      <c r="E1333"/>
      <c r="F1333" t="s">
        <v>616</v>
      </c>
      <c r="G1333" t="s">
        <v>605</v>
      </c>
      <c r="H1333" t="s">
        <v>105</v>
      </c>
      <c r="I1333">
        <v>5.8139500000000002</v>
      </c>
      <c r="J1333">
        <v>5.7885200000000001</v>
      </c>
      <c r="K1333" s="50">
        <f>defra_con[[#This Row],[GHG Conversion Factor 2025]]/defra_con[[#This Row],[GHG Conversion Factor 2024]]-1</f>
        <v>4.3931782217216941E-3</v>
      </c>
    </row>
    <row r="1334" spans="1:11" ht="15" hidden="1" x14ac:dyDescent="0.35">
      <c r="A1334" t="s">
        <v>97</v>
      </c>
      <c r="B1334" t="s">
        <v>626</v>
      </c>
      <c r="C1334" t="s">
        <v>612</v>
      </c>
      <c r="D1334" t="s">
        <v>620</v>
      </c>
      <c r="E1334"/>
      <c r="F1334" t="s">
        <v>628</v>
      </c>
      <c r="G1334" t="s">
        <v>605</v>
      </c>
      <c r="H1334" t="s">
        <v>105</v>
      </c>
      <c r="I1334">
        <v>5.1908599999999998</v>
      </c>
      <c r="J1334">
        <v>5.2365700000000004</v>
      </c>
      <c r="K1334" s="50">
        <f>defra_con[[#This Row],[GHG Conversion Factor 2025]]/defra_con[[#This Row],[GHG Conversion Factor 2024]]-1</f>
        <v>-8.7289962704596435E-3</v>
      </c>
    </row>
    <row r="1335" spans="1:11" ht="15" hidden="1" x14ac:dyDescent="0.35">
      <c r="A1335" t="s">
        <v>97</v>
      </c>
      <c r="B1335" t="s">
        <v>626</v>
      </c>
      <c r="C1335" t="s">
        <v>612</v>
      </c>
      <c r="D1335" t="s">
        <v>621</v>
      </c>
      <c r="E1335"/>
      <c r="F1335" t="s">
        <v>614</v>
      </c>
      <c r="G1335" t="s">
        <v>627</v>
      </c>
      <c r="H1335" t="s">
        <v>105</v>
      </c>
      <c r="I1335">
        <v>0</v>
      </c>
      <c r="J1335"/>
      <c r="K1335" s="50" t="e">
        <f>defra_con[[#This Row],[GHG Conversion Factor 2025]]/defra_con[[#This Row],[GHG Conversion Factor 2024]]-1</f>
        <v>#DIV/0!</v>
      </c>
    </row>
    <row r="1336" spans="1:11" ht="15" hidden="1" x14ac:dyDescent="0.35">
      <c r="A1336" t="s">
        <v>97</v>
      </c>
      <c r="B1336" t="s">
        <v>626</v>
      </c>
      <c r="C1336" t="s">
        <v>612</v>
      </c>
      <c r="D1336" t="s">
        <v>621</v>
      </c>
      <c r="E1336"/>
      <c r="F1336" t="s">
        <v>615</v>
      </c>
      <c r="G1336" t="s">
        <v>627</v>
      </c>
      <c r="H1336" t="s">
        <v>105</v>
      </c>
      <c r="I1336">
        <v>0.49179</v>
      </c>
      <c r="J1336">
        <v>0.44213999999999998</v>
      </c>
      <c r="K1336" s="50">
        <f>defra_con[[#This Row],[GHG Conversion Factor 2025]]/defra_con[[#This Row],[GHG Conversion Factor 2024]]-1</f>
        <v>0.11229474826977892</v>
      </c>
    </row>
    <row r="1337" spans="1:11" ht="15" hidden="1" x14ac:dyDescent="0.35">
      <c r="A1337" t="s">
        <v>97</v>
      </c>
      <c r="B1337" t="s">
        <v>626</v>
      </c>
      <c r="C1337" t="s">
        <v>612</v>
      </c>
      <c r="D1337" t="s">
        <v>621</v>
      </c>
      <c r="E1337"/>
      <c r="F1337" t="s">
        <v>616</v>
      </c>
      <c r="G1337" t="s">
        <v>627</v>
      </c>
      <c r="H1337" t="s">
        <v>105</v>
      </c>
      <c r="I1337">
        <v>0.29507</v>
      </c>
      <c r="J1337">
        <v>0.26528000000000002</v>
      </c>
      <c r="K1337" s="50">
        <f>defra_con[[#This Row],[GHG Conversion Factor 2025]]/defra_con[[#This Row],[GHG Conversion Factor 2024]]-1</f>
        <v>0.11229644149577789</v>
      </c>
    </row>
    <row r="1338" spans="1:11" ht="15" hidden="1" x14ac:dyDescent="0.35">
      <c r="A1338" t="s">
        <v>97</v>
      </c>
      <c r="B1338" t="s">
        <v>626</v>
      </c>
      <c r="C1338" t="s">
        <v>612</v>
      </c>
      <c r="D1338" t="s">
        <v>621</v>
      </c>
      <c r="E1338"/>
      <c r="F1338" t="s">
        <v>628</v>
      </c>
      <c r="G1338" t="s">
        <v>627</v>
      </c>
      <c r="H1338" t="s">
        <v>105</v>
      </c>
      <c r="I1338">
        <v>0.48407</v>
      </c>
      <c r="J1338">
        <v>0.44213999999999998</v>
      </c>
      <c r="K1338" s="50">
        <f>defra_con[[#This Row],[GHG Conversion Factor 2025]]/defra_con[[#This Row],[GHG Conversion Factor 2024]]-1</f>
        <v>9.4834215406884859E-2</v>
      </c>
    </row>
    <row r="1339" spans="1:11" ht="15" hidden="1" x14ac:dyDescent="0.35">
      <c r="A1339" t="s">
        <v>97</v>
      </c>
      <c r="B1339" t="s">
        <v>626</v>
      </c>
      <c r="C1339" t="s">
        <v>612</v>
      </c>
      <c r="D1339" t="s">
        <v>621</v>
      </c>
      <c r="E1339"/>
      <c r="F1339" t="s">
        <v>614</v>
      </c>
      <c r="G1339" t="s">
        <v>58</v>
      </c>
      <c r="H1339" t="s">
        <v>105</v>
      </c>
      <c r="I1339">
        <v>2.3966799999999999</v>
      </c>
      <c r="J1339">
        <v>2.4009100000000001</v>
      </c>
      <c r="K1339" s="50">
        <f>defra_con[[#This Row],[GHG Conversion Factor 2025]]/defra_con[[#This Row],[GHG Conversion Factor 2024]]-1</f>
        <v>-1.7618319720440478E-3</v>
      </c>
    </row>
    <row r="1340" spans="1:11" ht="15" hidden="1" x14ac:dyDescent="0.35">
      <c r="A1340" t="s">
        <v>97</v>
      </c>
      <c r="B1340" t="s">
        <v>626</v>
      </c>
      <c r="C1340" t="s">
        <v>612</v>
      </c>
      <c r="D1340" t="s">
        <v>621</v>
      </c>
      <c r="E1340"/>
      <c r="F1340" t="s">
        <v>615</v>
      </c>
      <c r="G1340" t="s">
        <v>58</v>
      </c>
      <c r="H1340" t="s">
        <v>105</v>
      </c>
      <c r="I1340">
        <v>2.9958499999999999</v>
      </c>
      <c r="J1340">
        <v>3.0011399999999999</v>
      </c>
      <c r="K1340" s="50">
        <f>defra_con[[#This Row],[GHG Conversion Factor 2025]]/defra_con[[#This Row],[GHG Conversion Factor 2024]]-1</f>
        <v>-1.7626635211952513E-3</v>
      </c>
    </row>
    <row r="1341" spans="1:11" ht="15" hidden="1" x14ac:dyDescent="0.35">
      <c r="A1341" t="s">
        <v>97</v>
      </c>
      <c r="B1341" t="s">
        <v>626</v>
      </c>
      <c r="C1341" t="s">
        <v>612</v>
      </c>
      <c r="D1341" t="s">
        <v>621</v>
      </c>
      <c r="E1341"/>
      <c r="F1341" t="s">
        <v>616</v>
      </c>
      <c r="G1341" t="s">
        <v>58</v>
      </c>
      <c r="H1341" t="s">
        <v>105</v>
      </c>
      <c r="I1341">
        <v>3.5950199999999999</v>
      </c>
      <c r="J1341">
        <v>3.6013700000000002</v>
      </c>
      <c r="K1341" s="50">
        <f>defra_con[[#This Row],[GHG Conversion Factor 2025]]/defra_con[[#This Row],[GHG Conversion Factor 2024]]-1</f>
        <v>-1.763217886526558E-3</v>
      </c>
    </row>
    <row r="1342" spans="1:11" ht="15" hidden="1" x14ac:dyDescent="0.35">
      <c r="A1342" t="s">
        <v>97</v>
      </c>
      <c r="B1342" t="s">
        <v>626</v>
      </c>
      <c r="C1342" t="s">
        <v>612</v>
      </c>
      <c r="D1342" t="s">
        <v>621</v>
      </c>
      <c r="E1342"/>
      <c r="F1342" t="s">
        <v>628</v>
      </c>
      <c r="G1342" t="s">
        <v>58</v>
      </c>
      <c r="H1342" t="s">
        <v>105</v>
      </c>
      <c r="I1342">
        <v>3.0078299999999998</v>
      </c>
      <c r="J1342">
        <v>3.0011399999999999</v>
      </c>
      <c r="K1342" s="50">
        <f>defra_con[[#This Row],[GHG Conversion Factor 2025]]/defra_con[[#This Row],[GHG Conversion Factor 2024]]-1</f>
        <v>2.2291529218896322E-3</v>
      </c>
    </row>
    <row r="1343" spans="1:11" ht="15" hidden="1" x14ac:dyDescent="0.35">
      <c r="A1343" t="s">
        <v>97</v>
      </c>
      <c r="B1343" t="s">
        <v>626</v>
      </c>
      <c r="C1343" t="s">
        <v>612</v>
      </c>
      <c r="D1343" t="s">
        <v>621</v>
      </c>
      <c r="E1343"/>
      <c r="F1343" t="s">
        <v>614</v>
      </c>
      <c r="G1343" t="s">
        <v>605</v>
      </c>
      <c r="H1343" t="s">
        <v>105</v>
      </c>
      <c r="I1343">
        <v>3.8570799999999998</v>
      </c>
      <c r="J1343">
        <v>3.86389</v>
      </c>
      <c r="K1343" s="50">
        <f>defra_con[[#This Row],[GHG Conversion Factor 2025]]/defra_con[[#This Row],[GHG Conversion Factor 2024]]-1</f>
        <v>-1.7624725341560676E-3</v>
      </c>
    </row>
    <row r="1344" spans="1:11" ht="15" hidden="1" x14ac:dyDescent="0.35">
      <c r="A1344" t="s">
        <v>97</v>
      </c>
      <c r="B1344" t="s">
        <v>626</v>
      </c>
      <c r="C1344" t="s">
        <v>612</v>
      </c>
      <c r="D1344" t="s">
        <v>621</v>
      </c>
      <c r="E1344"/>
      <c r="F1344" t="s">
        <v>615</v>
      </c>
      <c r="G1344" t="s">
        <v>605</v>
      </c>
      <c r="H1344" t="s">
        <v>105</v>
      </c>
      <c r="I1344">
        <v>4.8213499999999998</v>
      </c>
      <c r="J1344">
        <v>4.82986</v>
      </c>
      <c r="K1344" s="50">
        <f>defra_con[[#This Row],[GHG Conversion Factor 2025]]/defra_con[[#This Row],[GHG Conversion Factor 2024]]-1</f>
        <v>-1.7619558330883578E-3</v>
      </c>
    </row>
    <row r="1345" spans="1:11" ht="15" hidden="1" x14ac:dyDescent="0.35">
      <c r="A1345" t="s">
        <v>97</v>
      </c>
      <c r="B1345" t="s">
        <v>626</v>
      </c>
      <c r="C1345" t="s">
        <v>612</v>
      </c>
      <c r="D1345" t="s">
        <v>621</v>
      </c>
      <c r="E1345"/>
      <c r="F1345" t="s">
        <v>616</v>
      </c>
      <c r="G1345" t="s">
        <v>605</v>
      </c>
      <c r="H1345" t="s">
        <v>105</v>
      </c>
      <c r="I1345">
        <v>5.7856199999999998</v>
      </c>
      <c r="J1345">
        <v>5.7958400000000001</v>
      </c>
      <c r="K1345" s="50">
        <f>defra_con[[#This Row],[GHG Conversion Factor 2025]]/defra_con[[#This Row],[GHG Conversion Factor 2024]]-1</f>
        <v>-1.7633337014134609E-3</v>
      </c>
    </row>
    <row r="1346" spans="1:11" ht="15" hidden="1" x14ac:dyDescent="0.35">
      <c r="A1346" t="s">
        <v>97</v>
      </c>
      <c r="B1346" t="s">
        <v>626</v>
      </c>
      <c r="C1346" t="s">
        <v>612</v>
      </c>
      <c r="D1346" t="s">
        <v>621</v>
      </c>
      <c r="E1346"/>
      <c r="F1346" t="s">
        <v>628</v>
      </c>
      <c r="G1346" t="s">
        <v>605</v>
      </c>
      <c r="H1346" t="s">
        <v>105</v>
      </c>
      <c r="I1346">
        <v>4.84063</v>
      </c>
      <c r="J1346">
        <v>4.82986</v>
      </c>
      <c r="K1346" s="50">
        <f>defra_con[[#This Row],[GHG Conversion Factor 2025]]/defra_con[[#This Row],[GHG Conversion Factor 2024]]-1</f>
        <v>2.2298782987497656E-3</v>
      </c>
    </row>
    <row r="1347" spans="1:11" ht="15" hidden="1" x14ac:dyDescent="0.35">
      <c r="A1347" t="s">
        <v>97</v>
      </c>
      <c r="B1347" t="s">
        <v>626</v>
      </c>
      <c r="C1347" t="s">
        <v>612</v>
      </c>
      <c r="D1347" t="s">
        <v>622</v>
      </c>
      <c r="E1347"/>
      <c r="F1347" t="s">
        <v>614</v>
      </c>
      <c r="G1347" t="s">
        <v>627</v>
      </c>
      <c r="H1347" t="s">
        <v>105</v>
      </c>
      <c r="I1347">
        <v>0</v>
      </c>
      <c r="J1347"/>
      <c r="K1347" s="50" t="e">
        <f>defra_con[[#This Row],[GHG Conversion Factor 2025]]/defra_con[[#This Row],[GHG Conversion Factor 2024]]-1</f>
        <v>#DIV/0!</v>
      </c>
    </row>
    <row r="1348" spans="1:11" ht="15" hidden="1" x14ac:dyDescent="0.35">
      <c r="A1348" t="s">
        <v>97</v>
      </c>
      <c r="B1348" t="s">
        <v>626</v>
      </c>
      <c r="C1348" t="s">
        <v>612</v>
      </c>
      <c r="D1348" t="s">
        <v>622</v>
      </c>
      <c r="E1348"/>
      <c r="F1348" t="s">
        <v>615</v>
      </c>
      <c r="G1348" t="s">
        <v>627</v>
      </c>
      <c r="H1348" t="s">
        <v>105</v>
      </c>
      <c r="I1348">
        <v>0.36784</v>
      </c>
      <c r="J1348">
        <v>0.36327999999999999</v>
      </c>
      <c r="K1348" s="50">
        <f>defra_con[[#This Row],[GHG Conversion Factor 2025]]/defra_con[[#This Row],[GHG Conversion Factor 2024]]-1</f>
        <v>1.2552301255230214E-2</v>
      </c>
    </row>
    <row r="1349" spans="1:11" ht="15" hidden="1" x14ac:dyDescent="0.35">
      <c r="A1349" t="s">
        <v>97</v>
      </c>
      <c r="B1349" t="s">
        <v>626</v>
      </c>
      <c r="C1349" t="s">
        <v>612</v>
      </c>
      <c r="D1349" t="s">
        <v>622</v>
      </c>
      <c r="E1349"/>
      <c r="F1349" t="s">
        <v>616</v>
      </c>
      <c r="G1349" t="s">
        <v>627</v>
      </c>
      <c r="H1349" t="s">
        <v>105</v>
      </c>
      <c r="I1349">
        <v>0.22989999999999999</v>
      </c>
      <c r="J1349">
        <v>0.22705</v>
      </c>
      <c r="K1349" s="50">
        <f>defra_con[[#This Row],[GHG Conversion Factor 2025]]/defra_con[[#This Row],[GHG Conversion Factor 2024]]-1</f>
        <v>1.2552301255229992E-2</v>
      </c>
    </row>
    <row r="1350" spans="1:11" ht="15" hidden="1" x14ac:dyDescent="0.35">
      <c r="A1350" t="s">
        <v>97</v>
      </c>
      <c r="B1350" t="s">
        <v>626</v>
      </c>
      <c r="C1350" t="s">
        <v>612</v>
      </c>
      <c r="D1350" t="s">
        <v>622</v>
      </c>
      <c r="E1350"/>
      <c r="F1350" t="s">
        <v>628</v>
      </c>
      <c r="G1350" t="s">
        <v>627</v>
      </c>
      <c r="H1350" t="s">
        <v>105</v>
      </c>
      <c r="I1350">
        <v>0.29481000000000002</v>
      </c>
      <c r="J1350">
        <v>0.29115999999999997</v>
      </c>
      <c r="K1350" s="50">
        <f>defra_con[[#This Row],[GHG Conversion Factor 2025]]/defra_con[[#This Row],[GHG Conversion Factor 2024]]-1</f>
        <v>1.2536062645968071E-2</v>
      </c>
    </row>
    <row r="1351" spans="1:11" ht="15" hidden="1" x14ac:dyDescent="0.35">
      <c r="A1351" t="s">
        <v>97</v>
      </c>
      <c r="B1351" t="s">
        <v>626</v>
      </c>
      <c r="C1351" t="s">
        <v>612</v>
      </c>
      <c r="D1351" t="s">
        <v>622</v>
      </c>
      <c r="E1351"/>
      <c r="F1351" t="s">
        <v>614</v>
      </c>
      <c r="G1351" t="s">
        <v>58</v>
      </c>
      <c r="H1351" t="s">
        <v>105</v>
      </c>
      <c r="I1351">
        <v>2.4625699999999999</v>
      </c>
      <c r="J1351">
        <v>2.45709</v>
      </c>
      <c r="K1351" s="50">
        <f>defra_con[[#This Row],[GHG Conversion Factor 2025]]/defra_con[[#This Row],[GHG Conversion Factor 2024]]-1</f>
        <v>2.2302805351044341E-3</v>
      </c>
    </row>
    <row r="1352" spans="1:11" ht="15" hidden="1" x14ac:dyDescent="0.35">
      <c r="A1352" t="s">
        <v>97</v>
      </c>
      <c r="B1352" t="s">
        <v>626</v>
      </c>
      <c r="C1352" t="s">
        <v>612</v>
      </c>
      <c r="D1352" t="s">
        <v>622</v>
      </c>
      <c r="E1352"/>
      <c r="F1352" t="s">
        <v>615</v>
      </c>
      <c r="G1352" t="s">
        <v>58</v>
      </c>
      <c r="H1352" t="s">
        <v>105</v>
      </c>
      <c r="I1352">
        <v>3.2834300000000001</v>
      </c>
      <c r="J1352">
        <v>3.2761200000000001</v>
      </c>
      <c r="K1352" s="50">
        <f>defra_con[[#This Row],[GHG Conversion Factor 2025]]/defra_con[[#This Row],[GHG Conversion Factor 2024]]-1</f>
        <v>2.2312979988523551E-3</v>
      </c>
    </row>
    <row r="1353" spans="1:11" ht="15" hidden="1" x14ac:dyDescent="0.35">
      <c r="A1353" t="s">
        <v>97</v>
      </c>
      <c r="B1353" t="s">
        <v>626</v>
      </c>
      <c r="C1353" t="s">
        <v>612</v>
      </c>
      <c r="D1353" t="s">
        <v>622</v>
      </c>
      <c r="E1353"/>
      <c r="F1353" t="s">
        <v>616</v>
      </c>
      <c r="G1353" t="s">
        <v>58</v>
      </c>
      <c r="H1353" t="s">
        <v>105</v>
      </c>
      <c r="I1353">
        <v>4.1042899999999998</v>
      </c>
      <c r="J1353">
        <v>4.0951500000000003</v>
      </c>
      <c r="K1353" s="50">
        <f>defra_con[[#This Row],[GHG Conversion Factor 2025]]/defra_con[[#This Row],[GHG Conversion Factor 2024]]-1</f>
        <v>2.2319084771007525E-3</v>
      </c>
    </row>
    <row r="1354" spans="1:11" ht="15" hidden="1" x14ac:dyDescent="0.35">
      <c r="A1354" t="s">
        <v>97</v>
      </c>
      <c r="B1354" t="s">
        <v>626</v>
      </c>
      <c r="C1354" t="s">
        <v>612</v>
      </c>
      <c r="D1354" t="s">
        <v>622</v>
      </c>
      <c r="E1354"/>
      <c r="F1354" t="s">
        <v>628</v>
      </c>
      <c r="G1354" t="s">
        <v>58</v>
      </c>
      <c r="H1354" t="s">
        <v>105</v>
      </c>
      <c r="I1354">
        <v>3.5789399999999998</v>
      </c>
      <c r="J1354">
        <v>3.57097</v>
      </c>
      <c r="K1354" s="50">
        <f>defra_con[[#This Row],[GHG Conversion Factor 2025]]/defra_con[[#This Row],[GHG Conversion Factor 2024]]-1</f>
        <v>2.2318865742361194E-3</v>
      </c>
    </row>
    <row r="1355" spans="1:11" ht="15" hidden="1" x14ac:dyDescent="0.35">
      <c r="A1355" t="s">
        <v>97</v>
      </c>
      <c r="B1355" t="s">
        <v>626</v>
      </c>
      <c r="C1355" t="s">
        <v>612</v>
      </c>
      <c r="D1355" t="s">
        <v>622</v>
      </c>
      <c r="E1355"/>
      <c r="F1355" t="s">
        <v>614</v>
      </c>
      <c r="G1355" t="s">
        <v>605</v>
      </c>
      <c r="H1355" t="s">
        <v>105</v>
      </c>
      <c r="I1355">
        <v>3.96313</v>
      </c>
      <c r="J1355">
        <v>3.95431</v>
      </c>
      <c r="K1355" s="50">
        <f>defra_con[[#This Row],[GHG Conversion Factor 2025]]/defra_con[[#This Row],[GHG Conversion Factor 2024]]-1</f>
        <v>2.2304776307371377E-3</v>
      </c>
    </row>
    <row r="1356" spans="1:11" ht="15" hidden="1" x14ac:dyDescent="0.35">
      <c r="A1356" t="s">
        <v>97</v>
      </c>
      <c r="B1356" t="s">
        <v>626</v>
      </c>
      <c r="C1356" t="s">
        <v>612</v>
      </c>
      <c r="D1356" t="s">
        <v>622</v>
      </c>
      <c r="E1356"/>
      <c r="F1356" t="s">
        <v>615</v>
      </c>
      <c r="G1356" t="s">
        <v>605</v>
      </c>
      <c r="H1356" t="s">
        <v>105</v>
      </c>
      <c r="I1356">
        <v>5.2841699999999996</v>
      </c>
      <c r="J1356">
        <v>5.2724099999999998</v>
      </c>
      <c r="K1356" s="50">
        <f>defra_con[[#This Row],[GHG Conversion Factor 2025]]/defra_con[[#This Row],[GHG Conversion Factor 2024]]-1</f>
        <v>2.2304790408940178E-3</v>
      </c>
    </row>
    <row r="1357" spans="1:11" ht="15" hidden="1" x14ac:dyDescent="0.35">
      <c r="A1357" t="s">
        <v>97</v>
      </c>
      <c r="B1357" t="s">
        <v>626</v>
      </c>
      <c r="C1357" t="s">
        <v>612</v>
      </c>
      <c r="D1357" t="s">
        <v>622</v>
      </c>
      <c r="E1357"/>
      <c r="F1357" t="s">
        <v>616</v>
      </c>
      <c r="G1357" t="s">
        <v>605</v>
      </c>
      <c r="H1357" t="s">
        <v>105</v>
      </c>
      <c r="I1357">
        <v>6.6052099999999996</v>
      </c>
      <c r="J1357">
        <v>6.5905100000000001</v>
      </c>
      <c r="K1357" s="50">
        <f>defra_con[[#This Row],[GHG Conversion Factor 2025]]/defra_con[[#This Row],[GHG Conversion Factor 2024]]-1</f>
        <v>2.2304798869889897E-3</v>
      </c>
    </row>
    <row r="1358" spans="1:11" ht="15" hidden="1" x14ac:dyDescent="0.35">
      <c r="A1358" t="s">
        <v>97</v>
      </c>
      <c r="B1358" t="s">
        <v>626</v>
      </c>
      <c r="C1358" t="s">
        <v>612</v>
      </c>
      <c r="D1358" t="s">
        <v>622</v>
      </c>
      <c r="E1358"/>
      <c r="F1358" t="s">
        <v>628</v>
      </c>
      <c r="G1358" t="s">
        <v>605</v>
      </c>
      <c r="H1358" t="s">
        <v>105</v>
      </c>
      <c r="I1358">
        <v>5.7597399999999999</v>
      </c>
      <c r="J1358">
        <v>5.7469299999999999</v>
      </c>
      <c r="K1358" s="50">
        <f>defra_con[[#This Row],[GHG Conversion Factor 2025]]/defra_con[[#This Row],[GHG Conversion Factor 2024]]-1</f>
        <v>2.2290161877733805E-3</v>
      </c>
    </row>
    <row r="1359" spans="1:11" ht="15" hidden="1" x14ac:dyDescent="0.35">
      <c r="A1359" t="s">
        <v>97</v>
      </c>
      <c r="B1359" t="s">
        <v>626</v>
      </c>
      <c r="C1359" t="s">
        <v>612</v>
      </c>
      <c r="D1359" t="s">
        <v>623</v>
      </c>
      <c r="E1359"/>
      <c r="F1359" t="s">
        <v>614</v>
      </c>
      <c r="G1359" t="s">
        <v>627</v>
      </c>
      <c r="H1359" t="s">
        <v>105</v>
      </c>
      <c r="I1359">
        <v>0</v>
      </c>
      <c r="J1359"/>
      <c r="K1359" s="50" t="e">
        <f>defra_con[[#This Row],[GHG Conversion Factor 2025]]/defra_con[[#This Row],[GHG Conversion Factor 2024]]-1</f>
        <v>#DIV/0!</v>
      </c>
    </row>
    <row r="1360" spans="1:11" ht="15" hidden="1" x14ac:dyDescent="0.35">
      <c r="A1360" t="s">
        <v>97</v>
      </c>
      <c r="B1360" t="s">
        <v>626</v>
      </c>
      <c r="C1360" t="s">
        <v>612</v>
      </c>
      <c r="D1360" t="s">
        <v>623</v>
      </c>
      <c r="E1360"/>
      <c r="F1360" t="s">
        <v>615</v>
      </c>
      <c r="G1360" t="s">
        <v>627</v>
      </c>
      <c r="H1360" t="s">
        <v>105</v>
      </c>
      <c r="I1360">
        <v>0.37029000000000001</v>
      </c>
      <c r="J1360">
        <v>0.36531000000000002</v>
      </c>
      <c r="K1360" s="50">
        <f>defra_con[[#This Row],[GHG Conversion Factor 2025]]/defra_con[[#This Row],[GHG Conversion Factor 2024]]-1</f>
        <v>1.3632257534696546E-2</v>
      </c>
    </row>
    <row r="1361" spans="1:11" ht="15" hidden="1" x14ac:dyDescent="0.35">
      <c r="A1361" t="s">
        <v>97</v>
      </c>
      <c r="B1361" t="s">
        <v>626</v>
      </c>
      <c r="C1361" t="s">
        <v>612</v>
      </c>
      <c r="D1361" t="s">
        <v>623</v>
      </c>
      <c r="E1361"/>
      <c r="F1361" t="s">
        <v>616</v>
      </c>
      <c r="G1361" t="s">
        <v>627</v>
      </c>
      <c r="H1361" t="s">
        <v>105</v>
      </c>
      <c r="I1361">
        <v>0.23119000000000001</v>
      </c>
      <c r="J1361">
        <v>0.22803000000000001</v>
      </c>
      <c r="K1361" s="50">
        <f>defra_con[[#This Row],[GHG Conversion Factor 2025]]/defra_con[[#This Row],[GHG Conversion Factor 2024]]-1</f>
        <v>1.3857825724685302E-2</v>
      </c>
    </row>
    <row r="1362" spans="1:11" ht="15" hidden="1" x14ac:dyDescent="0.35">
      <c r="A1362" t="s">
        <v>97</v>
      </c>
      <c r="B1362" t="s">
        <v>626</v>
      </c>
      <c r="C1362" t="s">
        <v>612</v>
      </c>
      <c r="D1362" t="s">
        <v>623</v>
      </c>
      <c r="E1362"/>
      <c r="F1362" t="s">
        <v>628</v>
      </c>
      <c r="G1362" t="s">
        <v>627</v>
      </c>
      <c r="H1362" t="s">
        <v>105</v>
      </c>
      <c r="I1362">
        <v>0.29855999999999999</v>
      </c>
      <c r="J1362">
        <v>0.29504999999999998</v>
      </c>
      <c r="K1362" s="50">
        <f>defra_con[[#This Row],[GHG Conversion Factor 2025]]/defra_con[[#This Row],[GHG Conversion Factor 2024]]-1</f>
        <v>1.1896288764616125E-2</v>
      </c>
    </row>
    <row r="1363" spans="1:11" ht="15" hidden="1" x14ac:dyDescent="0.35">
      <c r="A1363" t="s">
        <v>97</v>
      </c>
      <c r="B1363" t="s">
        <v>626</v>
      </c>
      <c r="C1363" t="s">
        <v>612</v>
      </c>
      <c r="D1363" t="s">
        <v>623</v>
      </c>
      <c r="E1363"/>
      <c r="F1363" t="s">
        <v>614</v>
      </c>
      <c r="G1363" t="s">
        <v>58</v>
      </c>
      <c r="H1363" t="s">
        <v>105</v>
      </c>
      <c r="I1363">
        <v>2.46007</v>
      </c>
      <c r="J1363">
        <v>2.4545300000000001</v>
      </c>
      <c r="K1363" s="50">
        <f>defra_con[[#This Row],[GHG Conversion Factor 2025]]/defra_con[[#This Row],[GHG Conversion Factor 2024]]-1</f>
        <v>2.2570512481003835E-3</v>
      </c>
    </row>
    <row r="1364" spans="1:11" ht="15" hidden="1" x14ac:dyDescent="0.35">
      <c r="A1364" t="s">
        <v>97</v>
      </c>
      <c r="B1364" t="s">
        <v>626</v>
      </c>
      <c r="C1364" t="s">
        <v>612</v>
      </c>
      <c r="D1364" t="s">
        <v>623</v>
      </c>
      <c r="E1364"/>
      <c r="F1364" t="s">
        <v>615</v>
      </c>
      <c r="G1364" t="s">
        <v>58</v>
      </c>
      <c r="H1364" t="s">
        <v>105</v>
      </c>
      <c r="I1364">
        <v>3.2725200000000001</v>
      </c>
      <c r="J1364">
        <v>3.2635700000000001</v>
      </c>
      <c r="K1364" s="50">
        <f>defra_con[[#This Row],[GHG Conversion Factor 2025]]/defra_con[[#This Row],[GHG Conversion Factor 2024]]-1</f>
        <v>2.7423955974592573E-3</v>
      </c>
    </row>
    <row r="1365" spans="1:11" ht="15" hidden="1" x14ac:dyDescent="0.35">
      <c r="A1365" t="s">
        <v>97</v>
      </c>
      <c r="B1365" t="s">
        <v>626</v>
      </c>
      <c r="C1365" t="s">
        <v>612</v>
      </c>
      <c r="D1365" t="s">
        <v>623</v>
      </c>
      <c r="E1365"/>
      <c r="F1365" t="s">
        <v>616</v>
      </c>
      <c r="G1365" t="s">
        <v>58</v>
      </c>
      <c r="H1365" t="s">
        <v>105</v>
      </c>
      <c r="I1365">
        <v>4.0849599999999997</v>
      </c>
      <c r="J1365">
        <v>4.0726199999999997</v>
      </c>
      <c r="K1365" s="50">
        <f>defra_con[[#This Row],[GHG Conversion Factor 2025]]/defra_con[[#This Row],[GHG Conversion Factor 2024]]-1</f>
        <v>3.0299905220718681E-3</v>
      </c>
    </row>
    <row r="1366" spans="1:11" ht="15" hidden="1" x14ac:dyDescent="0.35">
      <c r="A1366" t="s">
        <v>97</v>
      </c>
      <c r="B1366" t="s">
        <v>626</v>
      </c>
      <c r="C1366" t="s">
        <v>612</v>
      </c>
      <c r="D1366" t="s">
        <v>623</v>
      </c>
      <c r="E1366"/>
      <c r="F1366" t="s">
        <v>628</v>
      </c>
      <c r="G1366" t="s">
        <v>58</v>
      </c>
      <c r="H1366" t="s">
        <v>105</v>
      </c>
      <c r="I1366">
        <v>3.5572699999999999</v>
      </c>
      <c r="J1366">
        <v>3.5449700000000002</v>
      </c>
      <c r="K1366" s="50">
        <f>defra_con[[#This Row],[GHG Conversion Factor 2025]]/defra_con[[#This Row],[GHG Conversion Factor 2024]]-1</f>
        <v>3.4697049622423037E-3</v>
      </c>
    </row>
    <row r="1367" spans="1:11" ht="15" hidden="1" x14ac:dyDescent="0.35">
      <c r="A1367" t="s">
        <v>97</v>
      </c>
      <c r="B1367" t="s">
        <v>626</v>
      </c>
      <c r="C1367" t="s">
        <v>612</v>
      </c>
      <c r="D1367" t="s">
        <v>623</v>
      </c>
      <c r="E1367"/>
      <c r="F1367" t="s">
        <v>614</v>
      </c>
      <c r="G1367" t="s">
        <v>605</v>
      </c>
      <c r="H1367" t="s">
        <v>105</v>
      </c>
      <c r="I1367">
        <v>3.9590999999999998</v>
      </c>
      <c r="J1367">
        <v>3.95018</v>
      </c>
      <c r="K1367" s="50">
        <f>defra_con[[#This Row],[GHG Conversion Factor 2025]]/defra_con[[#This Row],[GHG Conversion Factor 2024]]-1</f>
        <v>2.2581249462050312E-3</v>
      </c>
    </row>
    <row r="1368" spans="1:11" ht="15" hidden="1" x14ac:dyDescent="0.35">
      <c r="A1368" t="s">
        <v>97</v>
      </c>
      <c r="B1368" t="s">
        <v>626</v>
      </c>
      <c r="C1368" t="s">
        <v>612</v>
      </c>
      <c r="D1368" t="s">
        <v>623</v>
      </c>
      <c r="E1368"/>
      <c r="F1368" t="s">
        <v>615</v>
      </c>
      <c r="G1368" t="s">
        <v>605</v>
      </c>
      <c r="H1368" t="s">
        <v>105</v>
      </c>
      <c r="I1368">
        <v>5.26661</v>
      </c>
      <c r="J1368">
        <v>5.2522099999999998</v>
      </c>
      <c r="K1368" s="50">
        <f>defra_con[[#This Row],[GHG Conversion Factor 2025]]/defra_con[[#This Row],[GHG Conversion Factor 2024]]-1</f>
        <v>2.7417030164444967E-3</v>
      </c>
    </row>
    <row r="1369" spans="1:11" ht="15" hidden="1" x14ac:dyDescent="0.35">
      <c r="A1369" t="s">
        <v>97</v>
      </c>
      <c r="B1369" t="s">
        <v>626</v>
      </c>
      <c r="C1369" t="s">
        <v>612</v>
      </c>
      <c r="D1369" t="s">
        <v>623</v>
      </c>
      <c r="E1369"/>
      <c r="F1369" t="s">
        <v>616</v>
      </c>
      <c r="G1369" t="s">
        <v>605</v>
      </c>
      <c r="H1369" t="s">
        <v>105</v>
      </c>
      <c r="I1369">
        <v>6.5741100000000001</v>
      </c>
      <c r="J1369">
        <v>6.5542400000000001</v>
      </c>
      <c r="K1369" s="50">
        <f>defra_con[[#This Row],[GHG Conversion Factor 2025]]/defra_con[[#This Row],[GHG Conversion Factor 2024]]-1</f>
        <v>3.0316253295576967E-3</v>
      </c>
    </row>
    <row r="1370" spans="1:11" ht="15" hidden="1" x14ac:dyDescent="0.35">
      <c r="A1370" t="s">
        <v>97</v>
      </c>
      <c r="B1370" t="s">
        <v>626</v>
      </c>
      <c r="C1370" t="s">
        <v>612</v>
      </c>
      <c r="D1370" t="s">
        <v>623</v>
      </c>
      <c r="E1370"/>
      <c r="F1370" t="s">
        <v>628</v>
      </c>
      <c r="G1370" t="s">
        <v>605</v>
      </c>
      <c r="H1370" t="s">
        <v>105</v>
      </c>
      <c r="I1370">
        <v>5.7248700000000001</v>
      </c>
      <c r="J1370">
        <v>5.7050700000000001</v>
      </c>
      <c r="K1370" s="50">
        <f>defra_con[[#This Row],[GHG Conversion Factor 2025]]/defra_con[[#This Row],[GHG Conversion Factor 2024]]-1</f>
        <v>3.4705972056434664E-3</v>
      </c>
    </row>
    <row r="1371" spans="1:11" ht="15" hidden="1" x14ac:dyDescent="0.35">
      <c r="A1371" t="s">
        <v>97</v>
      </c>
      <c r="B1371" t="s">
        <v>626</v>
      </c>
      <c r="C1371" t="s">
        <v>612</v>
      </c>
      <c r="D1371" t="s">
        <v>624</v>
      </c>
      <c r="E1371"/>
      <c r="F1371" t="s">
        <v>614</v>
      </c>
      <c r="G1371" t="s">
        <v>627</v>
      </c>
      <c r="H1371" t="s">
        <v>105</v>
      </c>
      <c r="I1371">
        <v>0</v>
      </c>
      <c r="J1371"/>
      <c r="K1371" s="50" t="e">
        <f>defra_con[[#This Row],[GHG Conversion Factor 2025]]/defra_con[[#This Row],[GHG Conversion Factor 2024]]-1</f>
        <v>#DIV/0!</v>
      </c>
    </row>
    <row r="1372" spans="1:11" ht="15" hidden="1" x14ac:dyDescent="0.35">
      <c r="A1372" t="s">
        <v>97</v>
      </c>
      <c r="B1372" t="s">
        <v>626</v>
      </c>
      <c r="C1372" t="s">
        <v>612</v>
      </c>
      <c r="D1372" t="s">
        <v>624</v>
      </c>
      <c r="E1372"/>
      <c r="F1372" t="s">
        <v>615</v>
      </c>
      <c r="G1372" t="s">
        <v>627</v>
      </c>
      <c r="H1372" t="s">
        <v>105</v>
      </c>
      <c r="I1372">
        <v>0.46887000000000001</v>
      </c>
      <c r="J1372">
        <v>0.46728999999999998</v>
      </c>
      <c r="K1372" s="50">
        <f>defra_con[[#This Row],[GHG Conversion Factor 2025]]/defra_con[[#This Row],[GHG Conversion Factor 2024]]-1</f>
        <v>3.3811979712812246E-3</v>
      </c>
    </row>
    <row r="1373" spans="1:11" ht="15" hidden="1" x14ac:dyDescent="0.35">
      <c r="A1373" t="s">
        <v>97</v>
      </c>
      <c r="B1373" t="s">
        <v>626</v>
      </c>
      <c r="C1373" t="s">
        <v>612</v>
      </c>
      <c r="D1373" t="s">
        <v>624</v>
      </c>
      <c r="E1373"/>
      <c r="F1373" t="s">
        <v>616</v>
      </c>
      <c r="G1373" t="s">
        <v>627</v>
      </c>
      <c r="H1373" t="s">
        <v>105</v>
      </c>
      <c r="I1373">
        <v>0.28572999999999998</v>
      </c>
      <c r="J1373">
        <v>0.28444999999999998</v>
      </c>
      <c r="K1373" s="50">
        <f>defra_con[[#This Row],[GHG Conversion Factor 2025]]/defra_con[[#This Row],[GHG Conversion Factor 2024]]-1</f>
        <v>4.4999121110915752E-3</v>
      </c>
    </row>
    <row r="1374" spans="1:11" ht="15" hidden="1" x14ac:dyDescent="0.35">
      <c r="A1374" t="s">
        <v>97</v>
      </c>
      <c r="B1374" t="s">
        <v>626</v>
      </c>
      <c r="C1374" t="s">
        <v>612</v>
      </c>
      <c r="D1374" t="s">
        <v>624</v>
      </c>
      <c r="E1374"/>
      <c r="F1374" t="s">
        <v>628</v>
      </c>
      <c r="G1374" t="s">
        <v>627</v>
      </c>
      <c r="H1374" t="s">
        <v>105</v>
      </c>
      <c r="I1374">
        <v>0.38968000000000003</v>
      </c>
      <c r="J1374">
        <v>0.38194</v>
      </c>
      <c r="K1374" s="50">
        <f>defra_con[[#This Row],[GHG Conversion Factor 2025]]/defra_con[[#This Row],[GHG Conversion Factor 2024]]-1</f>
        <v>2.02649630832068E-2</v>
      </c>
    </row>
    <row r="1375" spans="1:11" ht="15" hidden="1" x14ac:dyDescent="0.35">
      <c r="A1375" t="s">
        <v>97</v>
      </c>
      <c r="B1375" t="s">
        <v>626</v>
      </c>
      <c r="C1375" t="s">
        <v>612</v>
      </c>
      <c r="D1375" t="s">
        <v>624</v>
      </c>
      <c r="E1375"/>
      <c r="F1375" t="s">
        <v>614</v>
      </c>
      <c r="G1375" t="s">
        <v>58</v>
      </c>
      <c r="H1375" t="s">
        <v>105</v>
      </c>
      <c r="I1375">
        <v>2.5208300000000001</v>
      </c>
      <c r="J1375">
        <v>2.51355</v>
      </c>
      <c r="K1375" s="50">
        <f>defra_con[[#This Row],[GHG Conversion Factor 2025]]/defra_con[[#This Row],[GHG Conversion Factor 2024]]-1</f>
        <v>2.8963020429273456E-3</v>
      </c>
    </row>
    <row r="1376" spans="1:11" ht="15" hidden="1" x14ac:dyDescent="0.35">
      <c r="A1376" t="s">
        <v>97</v>
      </c>
      <c r="B1376" t="s">
        <v>626</v>
      </c>
      <c r="C1376" t="s">
        <v>612</v>
      </c>
      <c r="D1376" t="s">
        <v>624</v>
      </c>
      <c r="E1376"/>
      <c r="F1376" t="s">
        <v>615</v>
      </c>
      <c r="G1376" t="s">
        <v>58</v>
      </c>
      <c r="H1376" t="s">
        <v>105</v>
      </c>
      <c r="I1376">
        <v>3.2063899999999999</v>
      </c>
      <c r="J1376">
        <v>3.19476</v>
      </c>
      <c r="K1376" s="50">
        <f>defra_con[[#This Row],[GHG Conversion Factor 2025]]/defra_con[[#This Row],[GHG Conversion Factor 2024]]-1</f>
        <v>3.6403360502823556E-3</v>
      </c>
    </row>
    <row r="1377" spans="1:11" ht="15" hidden="1" x14ac:dyDescent="0.35">
      <c r="A1377" t="s">
        <v>97</v>
      </c>
      <c r="B1377" t="s">
        <v>626</v>
      </c>
      <c r="C1377" t="s">
        <v>612</v>
      </c>
      <c r="D1377" t="s">
        <v>624</v>
      </c>
      <c r="E1377"/>
      <c r="F1377" t="s">
        <v>616</v>
      </c>
      <c r="G1377" t="s">
        <v>58</v>
      </c>
      <c r="H1377" t="s">
        <v>105</v>
      </c>
      <c r="I1377">
        <v>3.89194</v>
      </c>
      <c r="J1377">
        <v>3.8759600000000001</v>
      </c>
      <c r="K1377" s="50">
        <f>defra_con[[#This Row],[GHG Conversion Factor 2025]]/defra_con[[#This Row],[GHG Conversion Factor 2024]]-1</f>
        <v>4.1228495650109664E-3</v>
      </c>
    </row>
    <row r="1378" spans="1:11" ht="15" hidden="1" x14ac:dyDescent="0.35">
      <c r="A1378" t="s">
        <v>97</v>
      </c>
      <c r="B1378" t="s">
        <v>626</v>
      </c>
      <c r="C1378" t="s">
        <v>612</v>
      </c>
      <c r="D1378" t="s">
        <v>624</v>
      </c>
      <c r="E1378"/>
      <c r="F1378" t="s">
        <v>628</v>
      </c>
      <c r="G1378" t="s">
        <v>58</v>
      </c>
      <c r="H1378" t="s">
        <v>105</v>
      </c>
      <c r="I1378">
        <v>3.4216700000000002</v>
      </c>
      <c r="J1378">
        <v>3.4246400000000001</v>
      </c>
      <c r="K1378" s="50">
        <f>defra_con[[#This Row],[GHG Conversion Factor 2025]]/defra_con[[#This Row],[GHG Conversion Factor 2024]]-1</f>
        <v>-8.6724444029151471E-4</v>
      </c>
    </row>
    <row r="1379" spans="1:11" ht="15" hidden="1" x14ac:dyDescent="0.35">
      <c r="A1379" t="s">
        <v>97</v>
      </c>
      <c r="B1379" t="s">
        <v>626</v>
      </c>
      <c r="C1379" t="s">
        <v>612</v>
      </c>
      <c r="D1379" t="s">
        <v>624</v>
      </c>
      <c r="E1379"/>
      <c r="F1379" t="s">
        <v>614</v>
      </c>
      <c r="G1379" t="s">
        <v>605</v>
      </c>
      <c r="H1379" t="s">
        <v>105</v>
      </c>
      <c r="I1379">
        <v>4.0568799999999996</v>
      </c>
      <c r="J1379">
        <v>4.0451699999999997</v>
      </c>
      <c r="K1379" s="50">
        <f>defra_con[[#This Row],[GHG Conversion Factor 2025]]/defra_con[[#This Row],[GHG Conversion Factor 2024]]-1</f>
        <v>2.8948103540764603E-3</v>
      </c>
    </row>
    <row r="1380" spans="1:11" ht="15" hidden="1" x14ac:dyDescent="0.35">
      <c r="A1380" t="s">
        <v>97</v>
      </c>
      <c r="B1380" t="s">
        <v>626</v>
      </c>
      <c r="C1380" t="s">
        <v>612</v>
      </c>
      <c r="D1380" t="s">
        <v>624</v>
      </c>
      <c r="E1380"/>
      <c r="F1380" t="s">
        <v>615</v>
      </c>
      <c r="G1380" t="s">
        <v>605</v>
      </c>
      <c r="H1380" t="s">
        <v>105</v>
      </c>
      <c r="I1380">
        <v>5.1601800000000004</v>
      </c>
      <c r="J1380">
        <v>5.1414600000000004</v>
      </c>
      <c r="K1380" s="50">
        <f>defra_con[[#This Row],[GHG Conversion Factor 2025]]/defra_con[[#This Row],[GHG Conversion Factor 2024]]-1</f>
        <v>3.6409891353816892E-3</v>
      </c>
    </row>
    <row r="1381" spans="1:11" ht="15" hidden="1" x14ac:dyDescent="0.35">
      <c r="A1381" t="s">
        <v>97</v>
      </c>
      <c r="B1381" t="s">
        <v>626</v>
      </c>
      <c r="C1381" t="s">
        <v>612</v>
      </c>
      <c r="D1381" t="s">
        <v>624</v>
      </c>
      <c r="E1381"/>
      <c r="F1381" t="s">
        <v>616</v>
      </c>
      <c r="G1381" t="s">
        <v>605</v>
      </c>
      <c r="H1381" t="s">
        <v>105</v>
      </c>
      <c r="I1381">
        <v>6.2634699999999999</v>
      </c>
      <c r="J1381">
        <v>6.2377500000000001</v>
      </c>
      <c r="K1381" s="50">
        <f>defra_con[[#This Row],[GHG Conversion Factor 2025]]/defra_con[[#This Row],[GHG Conversion Factor 2024]]-1</f>
        <v>4.1232816319987098E-3</v>
      </c>
    </row>
    <row r="1382" spans="1:11" ht="15" hidden="1" x14ac:dyDescent="0.35">
      <c r="A1382" t="s">
        <v>97</v>
      </c>
      <c r="B1382" t="s">
        <v>626</v>
      </c>
      <c r="C1382" t="s">
        <v>612</v>
      </c>
      <c r="D1382" t="s">
        <v>624</v>
      </c>
      <c r="E1382"/>
      <c r="F1382" t="s">
        <v>628</v>
      </c>
      <c r="G1382" t="s">
        <v>605</v>
      </c>
      <c r="H1382" t="s">
        <v>105</v>
      </c>
      <c r="I1382">
        <v>5.5066499999999996</v>
      </c>
      <c r="J1382">
        <v>5.5114299999999998</v>
      </c>
      <c r="K1382" s="50">
        <f>defra_con[[#This Row],[GHG Conversion Factor 2025]]/defra_con[[#This Row],[GHG Conversion Factor 2024]]-1</f>
        <v>-8.6728852584538885E-4</v>
      </c>
    </row>
    <row r="1383" spans="1:11" ht="15" hidden="1" x14ac:dyDescent="0.35">
      <c r="A1383" t="s">
        <v>97</v>
      </c>
      <c r="B1383" t="s">
        <v>626</v>
      </c>
      <c r="C1383" t="s">
        <v>629</v>
      </c>
      <c r="D1383" t="s">
        <v>613</v>
      </c>
      <c r="E1383"/>
      <c r="F1383" t="s">
        <v>614</v>
      </c>
      <c r="G1383" t="s">
        <v>627</v>
      </c>
      <c r="H1383" t="s">
        <v>105</v>
      </c>
      <c r="I1383">
        <v>0</v>
      </c>
      <c r="J1383"/>
      <c r="K1383" s="50" t="e">
        <f>defra_con[[#This Row],[GHG Conversion Factor 2025]]/defra_con[[#This Row],[GHG Conversion Factor 2024]]-1</f>
        <v>#DIV/0!</v>
      </c>
    </row>
    <row r="1384" spans="1:11" ht="15" hidden="1" x14ac:dyDescent="0.35">
      <c r="A1384" t="s">
        <v>97</v>
      </c>
      <c r="B1384" t="s">
        <v>626</v>
      </c>
      <c r="C1384" t="s">
        <v>629</v>
      </c>
      <c r="D1384" t="s">
        <v>613</v>
      </c>
      <c r="E1384"/>
      <c r="F1384" t="s">
        <v>615</v>
      </c>
      <c r="G1384" t="s">
        <v>627</v>
      </c>
      <c r="H1384" t="s">
        <v>105</v>
      </c>
      <c r="I1384">
        <v>2.1098499999999998</v>
      </c>
      <c r="J1384">
        <v>2.0653600000000001</v>
      </c>
      <c r="K1384" s="50">
        <f>defra_con[[#This Row],[GHG Conversion Factor 2025]]/defra_con[[#This Row],[GHG Conversion Factor 2024]]-1</f>
        <v>2.1541038850369842E-2</v>
      </c>
    </row>
    <row r="1385" spans="1:11" ht="15" hidden="1" x14ac:dyDescent="0.35">
      <c r="A1385" t="s">
        <v>97</v>
      </c>
      <c r="B1385" t="s">
        <v>626</v>
      </c>
      <c r="C1385" t="s">
        <v>629</v>
      </c>
      <c r="D1385" t="s">
        <v>613</v>
      </c>
      <c r="E1385"/>
      <c r="F1385" t="s">
        <v>616</v>
      </c>
      <c r="G1385" t="s">
        <v>627</v>
      </c>
      <c r="H1385" t="s">
        <v>105</v>
      </c>
      <c r="I1385">
        <v>1.1393200000000001</v>
      </c>
      <c r="J1385">
        <v>1.1152899999999999</v>
      </c>
      <c r="K1385" s="50">
        <f>defra_con[[#This Row],[GHG Conversion Factor 2025]]/defra_con[[#This Row],[GHG Conversion Factor 2024]]-1</f>
        <v>2.154596562329103E-2</v>
      </c>
    </row>
    <row r="1386" spans="1:11" ht="15" hidden="1" x14ac:dyDescent="0.35">
      <c r="A1386" t="s">
        <v>97</v>
      </c>
      <c r="B1386" t="s">
        <v>626</v>
      </c>
      <c r="C1386" t="s">
        <v>629</v>
      </c>
      <c r="D1386" t="s">
        <v>613</v>
      </c>
      <c r="E1386"/>
      <c r="F1386" t="s">
        <v>628</v>
      </c>
      <c r="G1386" t="s">
        <v>627</v>
      </c>
      <c r="H1386" t="s">
        <v>105</v>
      </c>
      <c r="I1386">
        <v>2.42584</v>
      </c>
      <c r="J1386">
        <v>2.3746800000000001</v>
      </c>
      <c r="K1386" s="50">
        <f>defra_con[[#This Row],[GHG Conversion Factor 2025]]/defra_con[[#This Row],[GHG Conversion Factor 2024]]-1</f>
        <v>2.1543955396095438E-2</v>
      </c>
    </row>
    <row r="1387" spans="1:11" ht="15" hidden="1" x14ac:dyDescent="0.35">
      <c r="A1387" t="s">
        <v>97</v>
      </c>
      <c r="B1387" t="s">
        <v>626</v>
      </c>
      <c r="C1387" t="s">
        <v>629</v>
      </c>
      <c r="D1387" t="s">
        <v>613</v>
      </c>
      <c r="E1387"/>
      <c r="F1387" t="s">
        <v>614</v>
      </c>
      <c r="G1387" t="s">
        <v>58</v>
      </c>
      <c r="H1387" t="s">
        <v>105</v>
      </c>
      <c r="I1387">
        <v>2.11842</v>
      </c>
      <c r="J1387">
        <v>2.1295799999999998</v>
      </c>
      <c r="K1387" s="50">
        <f>defra_con[[#This Row],[GHG Conversion Factor 2025]]/defra_con[[#This Row],[GHG Conversion Factor 2024]]-1</f>
        <v>-5.2404699518213693E-3</v>
      </c>
    </row>
    <row r="1388" spans="1:11" ht="15" hidden="1" x14ac:dyDescent="0.35">
      <c r="A1388" t="s">
        <v>97</v>
      </c>
      <c r="B1388" t="s">
        <v>626</v>
      </c>
      <c r="C1388" t="s">
        <v>629</v>
      </c>
      <c r="D1388" t="s">
        <v>613</v>
      </c>
      <c r="E1388"/>
      <c r="F1388" t="s">
        <v>615</v>
      </c>
      <c r="G1388" t="s">
        <v>58</v>
      </c>
      <c r="H1388" t="s">
        <v>105</v>
      </c>
      <c r="I1388">
        <v>2.3026300000000002</v>
      </c>
      <c r="J1388">
        <v>2.3147600000000002</v>
      </c>
      <c r="K1388" s="50">
        <f>defra_con[[#This Row],[GHG Conversion Factor 2025]]/defra_con[[#This Row],[GHG Conversion Factor 2024]]-1</f>
        <v>-5.2402840899272718E-3</v>
      </c>
    </row>
    <row r="1389" spans="1:11" ht="15" hidden="1" x14ac:dyDescent="0.35">
      <c r="A1389" t="s">
        <v>97</v>
      </c>
      <c r="B1389" t="s">
        <v>626</v>
      </c>
      <c r="C1389" t="s">
        <v>629</v>
      </c>
      <c r="D1389" t="s">
        <v>613</v>
      </c>
      <c r="E1389"/>
      <c r="F1389" t="s">
        <v>616</v>
      </c>
      <c r="G1389" t="s">
        <v>58</v>
      </c>
      <c r="H1389" t="s">
        <v>105</v>
      </c>
      <c r="I1389">
        <v>2.4868399999999999</v>
      </c>
      <c r="J1389">
        <v>2.4999400000000001</v>
      </c>
      <c r="K1389" s="50">
        <f>defra_con[[#This Row],[GHG Conversion Factor 2025]]/defra_con[[#This Row],[GHG Conversion Factor 2024]]-1</f>
        <v>-5.2401257630183551E-3</v>
      </c>
    </row>
    <row r="1390" spans="1:11" ht="15" hidden="1" x14ac:dyDescent="0.35">
      <c r="A1390" t="s">
        <v>97</v>
      </c>
      <c r="B1390" t="s">
        <v>626</v>
      </c>
      <c r="C1390" t="s">
        <v>629</v>
      </c>
      <c r="D1390" t="s">
        <v>613</v>
      </c>
      <c r="E1390"/>
      <c r="F1390" t="s">
        <v>628</v>
      </c>
      <c r="G1390" t="s">
        <v>58</v>
      </c>
      <c r="H1390" t="s">
        <v>105</v>
      </c>
      <c r="I1390">
        <v>2.27684</v>
      </c>
      <c r="J1390">
        <v>2.28884</v>
      </c>
      <c r="K1390" s="50">
        <f>defra_con[[#This Row],[GHG Conversion Factor 2025]]/defra_con[[#This Row],[GHG Conversion Factor 2024]]-1</f>
        <v>-5.2428304293877792E-3</v>
      </c>
    </row>
    <row r="1391" spans="1:11" ht="15" hidden="1" x14ac:dyDescent="0.35">
      <c r="A1391" t="s">
        <v>97</v>
      </c>
      <c r="B1391" t="s">
        <v>626</v>
      </c>
      <c r="C1391" t="s">
        <v>629</v>
      </c>
      <c r="D1391" t="s">
        <v>613</v>
      </c>
      <c r="E1391"/>
      <c r="F1391" t="s">
        <v>614</v>
      </c>
      <c r="G1391" t="s">
        <v>605</v>
      </c>
      <c r="H1391" t="s">
        <v>105</v>
      </c>
      <c r="I1391">
        <v>3.4092600000000002</v>
      </c>
      <c r="J1391">
        <v>3.4272300000000002</v>
      </c>
      <c r="K1391" s="50">
        <f>defra_con[[#This Row],[GHG Conversion Factor 2025]]/defra_con[[#This Row],[GHG Conversion Factor 2024]]-1</f>
        <v>-5.2433014416890522E-3</v>
      </c>
    </row>
    <row r="1392" spans="1:11" ht="15" hidden="1" x14ac:dyDescent="0.35">
      <c r="A1392" t="s">
        <v>97</v>
      </c>
      <c r="B1392" t="s">
        <v>626</v>
      </c>
      <c r="C1392" t="s">
        <v>629</v>
      </c>
      <c r="D1392" t="s">
        <v>613</v>
      </c>
      <c r="E1392"/>
      <c r="F1392" t="s">
        <v>615</v>
      </c>
      <c r="G1392" t="s">
        <v>605</v>
      </c>
      <c r="H1392" t="s">
        <v>105</v>
      </c>
      <c r="I1392">
        <v>3.7057199999999999</v>
      </c>
      <c r="J1392">
        <v>3.72525</v>
      </c>
      <c r="K1392" s="50">
        <f>defra_con[[#This Row],[GHG Conversion Factor 2025]]/defra_con[[#This Row],[GHG Conversion Factor 2024]]-1</f>
        <v>-5.2426011677069173E-3</v>
      </c>
    </row>
    <row r="1393" spans="1:11" ht="15" hidden="1" x14ac:dyDescent="0.35">
      <c r="A1393" t="s">
        <v>97</v>
      </c>
      <c r="B1393" t="s">
        <v>626</v>
      </c>
      <c r="C1393" t="s">
        <v>629</v>
      </c>
      <c r="D1393" t="s">
        <v>613</v>
      </c>
      <c r="E1393"/>
      <c r="F1393" t="s">
        <v>616</v>
      </c>
      <c r="G1393" t="s">
        <v>605</v>
      </c>
      <c r="H1393" t="s">
        <v>105</v>
      </c>
      <c r="I1393">
        <v>4.0021800000000001</v>
      </c>
      <c r="J1393">
        <v>4.0232700000000001</v>
      </c>
      <c r="K1393" s="50">
        <f>defra_con[[#This Row],[GHG Conversion Factor 2025]]/defra_con[[#This Row],[GHG Conversion Factor 2024]]-1</f>
        <v>-5.2420046380183827E-3</v>
      </c>
    </row>
    <row r="1394" spans="1:11" ht="15" hidden="1" x14ac:dyDescent="0.35">
      <c r="A1394" t="s">
        <v>97</v>
      </c>
      <c r="B1394" t="s">
        <v>626</v>
      </c>
      <c r="C1394" t="s">
        <v>629</v>
      </c>
      <c r="D1394" t="s">
        <v>613</v>
      </c>
      <c r="E1394"/>
      <c r="F1394" t="s">
        <v>628</v>
      </c>
      <c r="G1394" t="s">
        <v>605</v>
      </c>
      <c r="H1394" t="s">
        <v>105</v>
      </c>
      <c r="I1394">
        <v>3.6642100000000002</v>
      </c>
      <c r="J1394">
        <v>3.6835300000000002</v>
      </c>
      <c r="K1394" s="50">
        <f>defra_con[[#This Row],[GHG Conversion Factor 2025]]/defra_con[[#This Row],[GHG Conversion Factor 2024]]-1</f>
        <v>-5.2449688206692713E-3</v>
      </c>
    </row>
    <row r="1395" spans="1:11" ht="15" hidden="1" x14ac:dyDescent="0.35">
      <c r="A1395" t="s">
        <v>97</v>
      </c>
      <c r="B1395" t="s">
        <v>626</v>
      </c>
      <c r="C1395" t="s">
        <v>629</v>
      </c>
      <c r="D1395" t="s">
        <v>618</v>
      </c>
      <c r="E1395"/>
      <c r="F1395" t="s">
        <v>614</v>
      </c>
      <c r="G1395" t="s">
        <v>627</v>
      </c>
      <c r="H1395" t="s">
        <v>105</v>
      </c>
      <c r="I1395">
        <v>0</v>
      </c>
      <c r="J1395"/>
      <c r="K1395" s="50" t="e">
        <f>defra_con[[#This Row],[GHG Conversion Factor 2025]]/defra_con[[#This Row],[GHG Conversion Factor 2024]]-1</f>
        <v>#DIV/0!</v>
      </c>
    </row>
    <row r="1396" spans="1:11" ht="15" hidden="1" x14ac:dyDescent="0.35">
      <c r="A1396" t="s">
        <v>97</v>
      </c>
      <c r="B1396" t="s">
        <v>626</v>
      </c>
      <c r="C1396" t="s">
        <v>629</v>
      </c>
      <c r="D1396" t="s">
        <v>618</v>
      </c>
      <c r="E1396"/>
      <c r="F1396" t="s">
        <v>615</v>
      </c>
      <c r="G1396" t="s">
        <v>627</v>
      </c>
      <c r="H1396" t="s">
        <v>105</v>
      </c>
      <c r="I1396">
        <v>1.21418</v>
      </c>
      <c r="J1396">
        <v>1.2309099999999999</v>
      </c>
      <c r="K1396" s="50">
        <f>defra_con[[#This Row],[GHG Conversion Factor 2025]]/defra_con[[#This Row],[GHG Conversion Factor 2024]]-1</f>
        <v>-1.3591570464128067E-2</v>
      </c>
    </row>
    <row r="1397" spans="1:11" ht="15" hidden="1" x14ac:dyDescent="0.35">
      <c r="A1397" t="s">
        <v>97</v>
      </c>
      <c r="B1397" t="s">
        <v>626</v>
      </c>
      <c r="C1397" t="s">
        <v>629</v>
      </c>
      <c r="D1397" t="s">
        <v>618</v>
      </c>
      <c r="E1397"/>
      <c r="F1397" t="s">
        <v>616</v>
      </c>
      <c r="G1397" t="s">
        <v>627</v>
      </c>
      <c r="H1397" t="s">
        <v>105</v>
      </c>
      <c r="I1397">
        <v>0.68296999999999997</v>
      </c>
      <c r="J1397">
        <v>0.69238999999999995</v>
      </c>
      <c r="K1397" s="50">
        <f>defra_con[[#This Row],[GHG Conversion Factor 2025]]/defra_con[[#This Row],[GHG Conversion Factor 2024]]-1</f>
        <v>-1.3605049177486617E-2</v>
      </c>
    </row>
    <row r="1398" spans="1:11" ht="15" hidden="1" x14ac:dyDescent="0.35">
      <c r="A1398" t="s">
        <v>97</v>
      </c>
      <c r="B1398" t="s">
        <v>626</v>
      </c>
      <c r="C1398" t="s">
        <v>629</v>
      </c>
      <c r="D1398" t="s">
        <v>618</v>
      </c>
      <c r="E1398"/>
      <c r="F1398" t="s">
        <v>628</v>
      </c>
      <c r="G1398" t="s">
        <v>627</v>
      </c>
      <c r="H1398" t="s">
        <v>105</v>
      </c>
      <c r="I1398">
        <v>1.6694899999999999</v>
      </c>
      <c r="J1398">
        <v>1.7857499999999999</v>
      </c>
      <c r="K1398" s="50">
        <f>defra_con[[#This Row],[GHG Conversion Factor 2025]]/defra_con[[#This Row],[GHG Conversion Factor 2024]]-1</f>
        <v>-6.5104297914041709E-2</v>
      </c>
    </row>
    <row r="1399" spans="1:11" ht="15" hidden="1" x14ac:dyDescent="0.35">
      <c r="A1399" t="s">
        <v>97</v>
      </c>
      <c r="B1399" t="s">
        <v>626</v>
      </c>
      <c r="C1399" t="s">
        <v>629</v>
      </c>
      <c r="D1399" t="s">
        <v>618</v>
      </c>
      <c r="E1399"/>
      <c r="F1399" t="s">
        <v>614</v>
      </c>
      <c r="G1399" t="s">
        <v>58</v>
      </c>
      <c r="H1399" t="s">
        <v>105</v>
      </c>
      <c r="I1399">
        <v>2.5242100000000001</v>
      </c>
      <c r="J1399">
        <v>2.5507599999999999</v>
      </c>
      <c r="K1399" s="50">
        <f>defra_con[[#This Row],[GHG Conversion Factor 2025]]/defra_con[[#This Row],[GHG Conversion Factor 2024]]-1</f>
        <v>-1.0408662516269596E-2</v>
      </c>
    </row>
    <row r="1400" spans="1:11" ht="15" hidden="1" x14ac:dyDescent="0.35">
      <c r="A1400" t="s">
        <v>97</v>
      </c>
      <c r="B1400" t="s">
        <v>626</v>
      </c>
      <c r="C1400" t="s">
        <v>629</v>
      </c>
      <c r="D1400" t="s">
        <v>618</v>
      </c>
      <c r="E1400"/>
      <c r="F1400" t="s">
        <v>615</v>
      </c>
      <c r="G1400" t="s">
        <v>58</v>
      </c>
      <c r="H1400" t="s">
        <v>105</v>
      </c>
      <c r="I1400">
        <v>2.8848099999999999</v>
      </c>
      <c r="J1400">
        <v>2.9151600000000002</v>
      </c>
      <c r="K1400" s="50">
        <f>defra_con[[#This Row],[GHG Conversion Factor 2025]]/defra_con[[#This Row],[GHG Conversion Factor 2024]]-1</f>
        <v>-1.0411092358567076E-2</v>
      </c>
    </row>
    <row r="1401" spans="1:11" ht="15" hidden="1" x14ac:dyDescent="0.35">
      <c r="A1401" t="s">
        <v>97</v>
      </c>
      <c r="B1401" t="s">
        <v>626</v>
      </c>
      <c r="C1401" t="s">
        <v>629</v>
      </c>
      <c r="D1401" t="s">
        <v>618</v>
      </c>
      <c r="E1401"/>
      <c r="F1401" t="s">
        <v>616</v>
      </c>
      <c r="G1401" t="s">
        <v>58</v>
      </c>
      <c r="H1401" t="s">
        <v>105</v>
      </c>
      <c r="I1401">
        <v>3.2454100000000001</v>
      </c>
      <c r="J1401">
        <v>3.27955</v>
      </c>
      <c r="K1401" s="50">
        <f>defra_con[[#This Row],[GHG Conversion Factor 2025]]/defra_con[[#This Row],[GHG Conversion Factor 2024]]-1</f>
        <v>-1.04099647817536E-2</v>
      </c>
    </row>
    <row r="1402" spans="1:11" ht="15" hidden="1" x14ac:dyDescent="0.35">
      <c r="A1402" t="s">
        <v>97</v>
      </c>
      <c r="B1402" t="s">
        <v>626</v>
      </c>
      <c r="C1402" t="s">
        <v>629</v>
      </c>
      <c r="D1402" t="s">
        <v>618</v>
      </c>
      <c r="E1402"/>
      <c r="F1402" t="s">
        <v>628</v>
      </c>
      <c r="G1402" t="s">
        <v>58</v>
      </c>
      <c r="H1402" t="s">
        <v>105</v>
      </c>
      <c r="I1402">
        <v>2.7766299999999999</v>
      </c>
      <c r="J1402">
        <v>2.7912599999999999</v>
      </c>
      <c r="K1402" s="50">
        <f>defra_con[[#This Row],[GHG Conversion Factor 2025]]/defra_con[[#This Row],[GHG Conversion Factor 2024]]-1</f>
        <v>-5.2413605325193346E-3</v>
      </c>
    </row>
    <row r="1403" spans="1:11" ht="15" hidden="1" x14ac:dyDescent="0.35">
      <c r="A1403" t="s">
        <v>97</v>
      </c>
      <c r="B1403" t="s">
        <v>626</v>
      </c>
      <c r="C1403" t="s">
        <v>629</v>
      </c>
      <c r="D1403" t="s">
        <v>618</v>
      </c>
      <c r="E1403"/>
      <c r="F1403" t="s">
        <v>614</v>
      </c>
      <c r="G1403" t="s">
        <v>605</v>
      </c>
      <c r="H1403" t="s">
        <v>105</v>
      </c>
      <c r="I1403">
        <v>4.0623199999999997</v>
      </c>
      <c r="J1403">
        <v>4.1050599999999999</v>
      </c>
      <c r="K1403" s="50">
        <f>defra_con[[#This Row],[GHG Conversion Factor 2025]]/defra_con[[#This Row],[GHG Conversion Factor 2024]]-1</f>
        <v>-1.0411540878817904E-2</v>
      </c>
    </row>
    <row r="1404" spans="1:11" ht="15" hidden="1" x14ac:dyDescent="0.35">
      <c r="A1404" t="s">
        <v>97</v>
      </c>
      <c r="B1404" t="s">
        <v>626</v>
      </c>
      <c r="C1404" t="s">
        <v>629</v>
      </c>
      <c r="D1404" t="s">
        <v>618</v>
      </c>
      <c r="E1404"/>
      <c r="F1404" t="s">
        <v>615</v>
      </c>
      <c r="G1404" t="s">
        <v>605</v>
      </c>
      <c r="H1404" t="s">
        <v>105</v>
      </c>
      <c r="I1404">
        <v>4.6426499999999997</v>
      </c>
      <c r="J1404">
        <v>4.6914899999999999</v>
      </c>
      <c r="K1404" s="50">
        <f>defra_con[[#This Row],[GHG Conversion Factor 2025]]/defra_con[[#This Row],[GHG Conversion Factor 2024]]-1</f>
        <v>-1.0410338719681889E-2</v>
      </c>
    </row>
    <row r="1405" spans="1:11" ht="15" hidden="1" x14ac:dyDescent="0.35">
      <c r="A1405" t="s">
        <v>97</v>
      </c>
      <c r="B1405" t="s">
        <v>626</v>
      </c>
      <c r="C1405" t="s">
        <v>629</v>
      </c>
      <c r="D1405" t="s">
        <v>618</v>
      </c>
      <c r="E1405"/>
      <c r="F1405" t="s">
        <v>616</v>
      </c>
      <c r="G1405" t="s">
        <v>605</v>
      </c>
      <c r="H1405" t="s">
        <v>105</v>
      </c>
      <c r="I1405">
        <v>5.2229900000000002</v>
      </c>
      <c r="J1405">
        <v>5.2779299999999996</v>
      </c>
      <c r="K1405" s="50">
        <f>defra_con[[#This Row],[GHG Conversion Factor 2025]]/defra_con[[#This Row],[GHG Conversion Factor 2024]]-1</f>
        <v>-1.040938398197766E-2</v>
      </c>
    </row>
    <row r="1406" spans="1:11" ht="15" hidden="1" x14ac:dyDescent="0.35">
      <c r="A1406" t="s">
        <v>97</v>
      </c>
      <c r="B1406" t="s">
        <v>626</v>
      </c>
      <c r="C1406" t="s">
        <v>629</v>
      </c>
      <c r="D1406" t="s">
        <v>618</v>
      </c>
      <c r="E1406"/>
      <c r="F1406" t="s">
        <v>628</v>
      </c>
      <c r="G1406" t="s">
        <v>605</v>
      </c>
      <c r="H1406" t="s">
        <v>105</v>
      </c>
      <c r="I1406">
        <v>4.4685499999999996</v>
      </c>
      <c r="J1406">
        <v>4.4920999999999998</v>
      </c>
      <c r="K1406" s="50">
        <f>defra_con[[#This Row],[GHG Conversion Factor 2025]]/defra_con[[#This Row],[GHG Conversion Factor 2024]]-1</f>
        <v>-5.2425368981100506E-3</v>
      </c>
    </row>
    <row r="1407" spans="1:11" ht="15" hidden="1" x14ac:dyDescent="0.35">
      <c r="A1407" t="s">
        <v>97</v>
      </c>
      <c r="B1407" t="s">
        <v>626</v>
      </c>
      <c r="C1407" t="s">
        <v>629</v>
      </c>
      <c r="D1407" t="s">
        <v>619</v>
      </c>
      <c r="E1407"/>
      <c r="F1407" t="s">
        <v>614</v>
      </c>
      <c r="G1407" t="s">
        <v>627</v>
      </c>
      <c r="H1407" t="s">
        <v>105</v>
      </c>
      <c r="I1407">
        <v>0</v>
      </c>
      <c r="J1407"/>
      <c r="K1407" s="50" t="e">
        <f>defra_con[[#This Row],[GHG Conversion Factor 2025]]/defra_con[[#This Row],[GHG Conversion Factor 2024]]-1</f>
        <v>#DIV/0!</v>
      </c>
    </row>
    <row r="1408" spans="1:11" ht="15" hidden="1" x14ac:dyDescent="0.35">
      <c r="A1408" t="s">
        <v>97</v>
      </c>
      <c r="B1408" t="s">
        <v>626</v>
      </c>
      <c r="C1408" t="s">
        <v>629</v>
      </c>
      <c r="D1408" t="s">
        <v>619</v>
      </c>
      <c r="E1408"/>
      <c r="F1408" t="s">
        <v>615</v>
      </c>
      <c r="G1408" t="s">
        <v>627</v>
      </c>
      <c r="H1408" t="s">
        <v>105</v>
      </c>
      <c r="I1408">
        <v>0.96982999999999997</v>
      </c>
      <c r="J1408">
        <v>0.94216</v>
      </c>
      <c r="K1408" s="50">
        <f>defra_con[[#This Row],[GHG Conversion Factor 2025]]/defra_con[[#This Row],[GHG Conversion Factor 2024]]-1</f>
        <v>2.9368684724462968E-2</v>
      </c>
    </row>
    <row r="1409" spans="1:11" ht="15" hidden="1" x14ac:dyDescent="0.35">
      <c r="A1409" t="s">
        <v>97</v>
      </c>
      <c r="B1409" t="s">
        <v>626</v>
      </c>
      <c r="C1409" t="s">
        <v>629</v>
      </c>
      <c r="D1409" t="s">
        <v>619</v>
      </c>
      <c r="E1409"/>
      <c r="F1409" t="s">
        <v>616</v>
      </c>
      <c r="G1409" t="s">
        <v>627</v>
      </c>
      <c r="H1409" t="s">
        <v>105</v>
      </c>
      <c r="I1409">
        <v>0.57220000000000004</v>
      </c>
      <c r="J1409">
        <v>0.55588000000000004</v>
      </c>
      <c r="K1409" s="50">
        <f>defra_con[[#This Row],[GHG Conversion Factor 2025]]/defra_con[[#This Row],[GHG Conversion Factor 2024]]-1</f>
        <v>2.9358854429013537E-2</v>
      </c>
    </row>
    <row r="1410" spans="1:11" ht="15" hidden="1" x14ac:dyDescent="0.35">
      <c r="A1410" t="s">
        <v>97</v>
      </c>
      <c r="B1410" t="s">
        <v>626</v>
      </c>
      <c r="C1410" t="s">
        <v>629</v>
      </c>
      <c r="D1410" t="s">
        <v>619</v>
      </c>
      <c r="E1410"/>
      <c r="F1410" t="s">
        <v>628</v>
      </c>
      <c r="G1410" t="s">
        <v>627</v>
      </c>
      <c r="H1410" t="s">
        <v>105</v>
      </c>
      <c r="I1410">
        <v>0.78693000000000002</v>
      </c>
      <c r="J1410">
        <v>0.72145999999999999</v>
      </c>
      <c r="K1410" s="50">
        <f>defra_con[[#This Row],[GHG Conversion Factor 2025]]/defra_con[[#This Row],[GHG Conversion Factor 2024]]-1</f>
        <v>9.0746541734815445E-2</v>
      </c>
    </row>
    <row r="1411" spans="1:11" ht="15" hidden="1" x14ac:dyDescent="0.35">
      <c r="A1411" t="s">
        <v>97</v>
      </c>
      <c r="B1411" t="s">
        <v>626</v>
      </c>
      <c r="C1411" t="s">
        <v>629</v>
      </c>
      <c r="D1411" t="s">
        <v>619</v>
      </c>
      <c r="E1411"/>
      <c r="F1411" t="s">
        <v>614</v>
      </c>
      <c r="G1411" t="s">
        <v>58</v>
      </c>
      <c r="H1411" t="s">
        <v>105</v>
      </c>
      <c r="I1411">
        <v>3.5449899999999999</v>
      </c>
      <c r="J1411">
        <v>3.5094799999999999</v>
      </c>
      <c r="K1411" s="50">
        <f>defra_con[[#This Row],[GHG Conversion Factor 2025]]/defra_con[[#This Row],[GHG Conversion Factor 2024]]-1</f>
        <v>1.0118308125420361E-2</v>
      </c>
    </row>
    <row r="1412" spans="1:11" ht="15" hidden="1" x14ac:dyDescent="0.35">
      <c r="A1412" t="s">
        <v>97</v>
      </c>
      <c r="B1412" t="s">
        <v>626</v>
      </c>
      <c r="C1412" t="s">
        <v>629</v>
      </c>
      <c r="D1412" t="s">
        <v>619</v>
      </c>
      <c r="E1412"/>
      <c r="F1412" t="s">
        <v>615</v>
      </c>
      <c r="G1412" t="s">
        <v>58</v>
      </c>
      <c r="H1412" t="s">
        <v>105</v>
      </c>
      <c r="I1412">
        <v>4.3231599999999997</v>
      </c>
      <c r="J1412">
        <v>4.2798499999999997</v>
      </c>
      <c r="K1412" s="50">
        <f>defra_con[[#This Row],[GHG Conversion Factor 2025]]/defra_con[[#This Row],[GHG Conversion Factor 2024]]-1</f>
        <v>1.0119513534352809E-2</v>
      </c>
    </row>
    <row r="1413" spans="1:11" ht="15" hidden="1" x14ac:dyDescent="0.35">
      <c r="A1413" t="s">
        <v>97</v>
      </c>
      <c r="B1413" t="s">
        <v>626</v>
      </c>
      <c r="C1413" t="s">
        <v>629</v>
      </c>
      <c r="D1413" t="s">
        <v>619</v>
      </c>
      <c r="E1413"/>
      <c r="F1413" t="s">
        <v>616</v>
      </c>
      <c r="G1413" t="s">
        <v>58</v>
      </c>
      <c r="H1413" t="s">
        <v>105</v>
      </c>
      <c r="I1413">
        <v>5.1013299999999999</v>
      </c>
      <c r="J1413">
        <v>5.05023</v>
      </c>
      <c r="K1413" s="50">
        <f>defra_con[[#This Row],[GHG Conversion Factor 2025]]/defra_con[[#This Row],[GHG Conversion Factor 2024]]-1</f>
        <v>1.0118351045397933E-2</v>
      </c>
    </row>
    <row r="1414" spans="1:11" ht="15" hidden="1" x14ac:dyDescent="0.35">
      <c r="A1414" t="s">
        <v>97</v>
      </c>
      <c r="B1414" t="s">
        <v>626</v>
      </c>
      <c r="C1414" t="s">
        <v>629</v>
      </c>
      <c r="D1414" t="s">
        <v>619</v>
      </c>
      <c r="E1414"/>
      <c r="F1414" t="s">
        <v>628</v>
      </c>
      <c r="G1414" t="s">
        <v>58</v>
      </c>
      <c r="H1414" t="s">
        <v>105</v>
      </c>
      <c r="I1414">
        <v>4.5555700000000003</v>
      </c>
      <c r="J1414">
        <v>4.5879399999999997</v>
      </c>
      <c r="K1414" s="50">
        <f>defra_con[[#This Row],[GHG Conversion Factor 2025]]/defra_con[[#This Row],[GHG Conversion Factor 2024]]-1</f>
        <v>-7.0554540817882039E-3</v>
      </c>
    </row>
    <row r="1415" spans="1:11" ht="15" hidden="1" x14ac:dyDescent="0.35">
      <c r="A1415" t="s">
        <v>97</v>
      </c>
      <c r="B1415" t="s">
        <v>626</v>
      </c>
      <c r="C1415" t="s">
        <v>629</v>
      </c>
      <c r="D1415" t="s">
        <v>619</v>
      </c>
      <c r="E1415"/>
      <c r="F1415" t="s">
        <v>614</v>
      </c>
      <c r="G1415" t="s">
        <v>605</v>
      </c>
      <c r="H1415" t="s">
        <v>105</v>
      </c>
      <c r="I1415">
        <v>5.7051100000000003</v>
      </c>
      <c r="J1415">
        <v>5.6479600000000003</v>
      </c>
      <c r="K1415" s="50">
        <f>defra_con[[#This Row],[GHG Conversion Factor 2025]]/defra_con[[#This Row],[GHG Conversion Factor 2024]]-1</f>
        <v>1.0118697724488035E-2</v>
      </c>
    </row>
    <row r="1416" spans="1:11" ht="15" hidden="1" x14ac:dyDescent="0.35">
      <c r="A1416" t="s">
        <v>97</v>
      </c>
      <c r="B1416" t="s">
        <v>626</v>
      </c>
      <c r="C1416" t="s">
        <v>629</v>
      </c>
      <c r="D1416" t="s">
        <v>619</v>
      </c>
      <c r="E1416"/>
      <c r="F1416" t="s">
        <v>615</v>
      </c>
      <c r="G1416" t="s">
        <v>605</v>
      </c>
      <c r="H1416" t="s">
        <v>105</v>
      </c>
      <c r="I1416">
        <v>6.9574499999999997</v>
      </c>
      <c r="J1416">
        <v>6.8877600000000001</v>
      </c>
      <c r="K1416" s="50">
        <f>defra_con[[#This Row],[GHG Conversion Factor 2025]]/defra_con[[#This Row],[GHG Conversion Factor 2024]]-1</f>
        <v>1.0117948360570006E-2</v>
      </c>
    </row>
    <row r="1417" spans="1:11" ht="15" hidden="1" x14ac:dyDescent="0.35">
      <c r="A1417" t="s">
        <v>97</v>
      </c>
      <c r="B1417" t="s">
        <v>626</v>
      </c>
      <c r="C1417" t="s">
        <v>629</v>
      </c>
      <c r="D1417" t="s">
        <v>619</v>
      </c>
      <c r="E1417"/>
      <c r="F1417" t="s">
        <v>616</v>
      </c>
      <c r="G1417" t="s">
        <v>605</v>
      </c>
      <c r="H1417" t="s">
        <v>105</v>
      </c>
      <c r="I1417">
        <v>8.2097899999999999</v>
      </c>
      <c r="J1417">
        <v>8.1275499999999994</v>
      </c>
      <c r="K1417" s="50">
        <f>defra_con[[#This Row],[GHG Conversion Factor 2025]]/defra_con[[#This Row],[GHG Conversion Factor 2024]]-1</f>
        <v>1.0118670448044043E-2</v>
      </c>
    </row>
    <row r="1418" spans="1:11" ht="15" hidden="1" x14ac:dyDescent="0.35">
      <c r="A1418" t="s">
        <v>97</v>
      </c>
      <c r="B1418" t="s">
        <v>626</v>
      </c>
      <c r="C1418" t="s">
        <v>629</v>
      </c>
      <c r="D1418" t="s">
        <v>619</v>
      </c>
      <c r="E1418"/>
      <c r="F1418" t="s">
        <v>628</v>
      </c>
      <c r="G1418" t="s">
        <v>605</v>
      </c>
      <c r="H1418" t="s">
        <v>105</v>
      </c>
      <c r="I1418">
        <v>7.33148</v>
      </c>
      <c r="J1418">
        <v>7.3835800000000003</v>
      </c>
      <c r="K1418" s="50">
        <f>defra_con[[#This Row],[GHG Conversion Factor 2025]]/defra_con[[#This Row],[GHG Conversion Factor 2024]]-1</f>
        <v>-7.0561976710484808E-3</v>
      </c>
    </row>
    <row r="1419" spans="1:11" ht="15" hidden="1" x14ac:dyDescent="0.35">
      <c r="A1419" t="s">
        <v>97</v>
      </c>
      <c r="B1419" t="s">
        <v>626</v>
      </c>
      <c r="C1419" t="s">
        <v>629</v>
      </c>
      <c r="D1419" t="s">
        <v>620</v>
      </c>
      <c r="E1419"/>
      <c r="F1419" t="s">
        <v>614</v>
      </c>
      <c r="G1419" t="s">
        <v>627</v>
      </c>
      <c r="H1419" t="s">
        <v>105</v>
      </c>
      <c r="I1419">
        <v>0</v>
      </c>
      <c r="J1419"/>
      <c r="K1419" s="50" t="e">
        <f>defra_con[[#This Row],[GHG Conversion Factor 2025]]/defra_con[[#This Row],[GHG Conversion Factor 2024]]-1</f>
        <v>#DIV/0!</v>
      </c>
    </row>
    <row r="1420" spans="1:11" ht="15" hidden="1" x14ac:dyDescent="0.35">
      <c r="A1420" t="s">
        <v>97</v>
      </c>
      <c r="B1420" t="s">
        <v>626</v>
      </c>
      <c r="C1420" t="s">
        <v>629</v>
      </c>
      <c r="D1420" t="s">
        <v>620</v>
      </c>
      <c r="E1420"/>
      <c r="F1420" t="s">
        <v>615</v>
      </c>
      <c r="G1420" t="s">
        <v>627</v>
      </c>
      <c r="H1420" t="s">
        <v>105</v>
      </c>
      <c r="I1420">
        <v>1.0369600000000001</v>
      </c>
      <c r="J1420">
        <v>1.00464</v>
      </c>
      <c r="K1420" s="50">
        <f>defra_con[[#This Row],[GHG Conversion Factor 2025]]/defra_con[[#This Row],[GHG Conversion Factor 2024]]-1</f>
        <v>3.2170727822901757E-2</v>
      </c>
    </row>
    <row r="1421" spans="1:11" ht="15" hidden="1" x14ac:dyDescent="0.35">
      <c r="A1421" t="s">
        <v>97</v>
      </c>
      <c r="B1421" t="s">
        <v>626</v>
      </c>
      <c r="C1421" t="s">
        <v>629</v>
      </c>
      <c r="D1421" t="s">
        <v>620</v>
      </c>
      <c r="E1421"/>
      <c r="F1421" t="s">
        <v>616</v>
      </c>
      <c r="G1421" t="s">
        <v>627</v>
      </c>
      <c r="H1421" t="s">
        <v>105</v>
      </c>
      <c r="I1421">
        <v>0.60512999999999995</v>
      </c>
      <c r="J1421">
        <v>0.58672999999999997</v>
      </c>
      <c r="K1421" s="50">
        <f>defra_con[[#This Row],[GHG Conversion Factor 2025]]/defra_con[[#This Row],[GHG Conversion Factor 2024]]-1</f>
        <v>3.1360250882007001E-2</v>
      </c>
    </row>
    <row r="1422" spans="1:11" ht="15" hidden="1" x14ac:dyDescent="0.35">
      <c r="A1422" t="s">
        <v>97</v>
      </c>
      <c r="B1422" t="s">
        <v>626</v>
      </c>
      <c r="C1422" t="s">
        <v>629</v>
      </c>
      <c r="D1422" t="s">
        <v>620</v>
      </c>
      <c r="E1422"/>
      <c r="F1422" t="s">
        <v>628</v>
      </c>
      <c r="G1422" t="s">
        <v>627</v>
      </c>
      <c r="H1422" t="s">
        <v>105</v>
      </c>
      <c r="I1422">
        <v>0.90637999999999996</v>
      </c>
      <c r="J1422">
        <v>0.83667999999999998</v>
      </c>
      <c r="K1422" s="50">
        <f>defra_con[[#This Row],[GHG Conversion Factor 2025]]/defra_con[[#This Row],[GHG Conversion Factor 2024]]-1</f>
        <v>8.3305445331548489E-2</v>
      </c>
    </row>
    <row r="1423" spans="1:11" ht="15" hidden="1" x14ac:dyDescent="0.35">
      <c r="A1423" t="s">
        <v>97</v>
      </c>
      <c r="B1423" t="s">
        <v>626</v>
      </c>
      <c r="C1423" t="s">
        <v>629</v>
      </c>
      <c r="D1423" t="s">
        <v>620</v>
      </c>
      <c r="E1423"/>
      <c r="F1423" t="s">
        <v>614</v>
      </c>
      <c r="G1423" t="s">
        <v>58</v>
      </c>
      <c r="H1423" t="s">
        <v>105</v>
      </c>
      <c r="I1423">
        <v>3.1122200000000002</v>
      </c>
      <c r="J1423">
        <v>3.0985999999999998</v>
      </c>
      <c r="K1423" s="50">
        <f>defra_con[[#This Row],[GHG Conversion Factor 2025]]/defra_con[[#This Row],[GHG Conversion Factor 2024]]-1</f>
        <v>4.3955334667269419E-3</v>
      </c>
    </row>
    <row r="1424" spans="1:11" ht="15" hidden="1" x14ac:dyDescent="0.35">
      <c r="A1424" t="s">
        <v>97</v>
      </c>
      <c r="B1424" t="s">
        <v>626</v>
      </c>
      <c r="C1424" t="s">
        <v>629</v>
      </c>
      <c r="D1424" t="s">
        <v>620</v>
      </c>
      <c r="E1424"/>
      <c r="F1424" t="s">
        <v>615</v>
      </c>
      <c r="G1424" t="s">
        <v>58</v>
      </c>
      <c r="H1424" t="s">
        <v>105</v>
      </c>
      <c r="I1424">
        <v>3.71102</v>
      </c>
      <c r="J1424">
        <v>3.6947899999999998</v>
      </c>
      <c r="K1424" s="50">
        <f>defra_con[[#This Row],[GHG Conversion Factor 2025]]/defra_con[[#This Row],[GHG Conversion Factor 2024]]-1</f>
        <v>4.3926718433253686E-3</v>
      </c>
    </row>
    <row r="1425" spans="1:11" ht="15" hidden="1" x14ac:dyDescent="0.35">
      <c r="A1425" t="s">
        <v>97</v>
      </c>
      <c r="B1425" t="s">
        <v>626</v>
      </c>
      <c r="C1425" t="s">
        <v>629</v>
      </c>
      <c r="D1425" t="s">
        <v>620</v>
      </c>
      <c r="E1425"/>
      <c r="F1425" t="s">
        <v>616</v>
      </c>
      <c r="G1425" t="s">
        <v>58</v>
      </c>
      <c r="H1425" t="s">
        <v>105</v>
      </c>
      <c r="I1425">
        <v>4.3098299999999998</v>
      </c>
      <c r="J1425">
        <v>4.2909699999999997</v>
      </c>
      <c r="K1425" s="50">
        <f>defra_con[[#This Row],[GHG Conversion Factor 2025]]/defra_con[[#This Row],[GHG Conversion Factor 2024]]-1</f>
        <v>4.3952765924721859E-3</v>
      </c>
    </row>
    <row r="1426" spans="1:11" ht="15" hidden="1" x14ac:dyDescent="0.35">
      <c r="A1426" t="s">
        <v>97</v>
      </c>
      <c r="B1426" t="s">
        <v>626</v>
      </c>
      <c r="C1426" t="s">
        <v>629</v>
      </c>
      <c r="D1426" t="s">
        <v>620</v>
      </c>
      <c r="E1426"/>
      <c r="F1426" t="s">
        <v>628</v>
      </c>
      <c r="G1426" t="s">
        <v>58</v>
      </c>
      <c r="H1426" t="s">
        <v>105</v>
      </c>
      <c r="I1426">
        <v>3.8479399999999999</v>
      </c>
      <c r="J1426">
        <v>3.8818199999999998</v>
      </c>
      <c r="K1426" s="50">
        <f>defra_con[[#This Row],[GHG Conversion Factor 2025]]/defra_con[[#This Row],[GHG Conversion Factor 2024]]-1</f>
        <v>-8.7278647644660756E-3</v>
      </c>
    </row>
    <row r="1427" spans="1:11" ht="15" hidden="1" x14ac:dyDescent="0.35">
      <c r="A1427" t="s">
        <v>97</v>
      </c>
      <c r="B1427" t="s">
        <v>626</v>
      </c>
      <c r="C1427" t="s">
        <v>629</v>
      </c>
      <c r="D1427" t="s">
        <v>620</v>
      </c>
      <c r="E1427"/>
      <c r="F1427" t="s">
        <v>614</v>
      </c>
      <c r="G1427" t="s">
        <v>605</v>
      </c>
      <c r="H1427" t="s">
        <v>105</v>
      </c>
      <c r="I1427">
        <v>5.0086300000000001</v>
      </c>
      <c r="J1427">
        <v>4.9867100000000004</v>
      </c>
      <c r="K1427" s="50">
        <f>defra_con[[#This Row],[GHG Conversion Factor 2025]]/defra_con[[#This Row],[GHG Conversion Factor 2024]]-1</f>
        <v>4.3956837273473326E-3</v>
      </c>
    </row>
    <row r="1428" spans="1:11" ht="15" hidden="1" x14ac:dyDescent="0.35">
      <c r="A1428" t="s">
        <v>97</v>
      </c>
      <c r="B1428" t="s">
        <v>626</v>
      </c>
      <c r="C1428" t="s">
        <v>629</v>
      </c>
      <c r="D1428" t="s">
        <v>620</v>
      </c>
      <c r="E1428"/>
      <c r="F1428" t="s">
        <v>615</v>
      </c>
      <c r="G1428" t="s">
        <v>605</v>
      </c>
      <c r="H1428" t="s">
        <v>105</v>
      </c>
      <c r="I1428">
        <v>5.9723100000000002</v>
      </c>
      <c r="J1428">
        <v>5.94618</v>
      </c>
      <c r="K1428" s="50">
        <f>defra_con[[#This Row],[GHG Conversion Factor 2025]]/defra_con[[#This Row],[GHG Conversion Factor 2024]]-1</f>
        <v>4.394417928821559E-3</v>
      </c>
    </row>
    <row r="1429" spans="1:11" ht="15" hidden="1" x14ac:dyDescent="0.35">
      <c r="A1429" t="s">
        <v>97</v>
      </c>
      <c r="B1429" t="s">
        <v>626</v>
      </c>
      <c r="C1429" t="s">
        <v>629</v>
      </c>
      <c r="D1429" t="s">
        <v>620</v>
      </c>
      <c r="E1429"/>
      <c r="F1429" t="s">
        <v>616</v>
      </c>
      <c r="G1429" t="s">
        <v>605</v>
      </c>
      <c r="H1429" t="s">
        <v>105</v>
      </c>
      <c r="I1429">
        <v>6.9359900000000003</v>
      </c>
      <c r="J1429">
        <v>6.9056499999999996</v>
      </c>
      <c r="K1429" s="50">
        <f>defra_con[[#This Row],[GHG Conversion Factor 2025]]/defra_con[[#This Row],[GHG Conversion Factor 2024]]-1</f>
        <v>4.3935038700195772E-3</v>
      </c>
    </row>
    <row r="1430" spans="1:11" ht="15" hidden="1" x14ac:dyDescent="0.35">
      <c r="A1430" t="s">
        <v>97</v>
      </c>
      <c r="B1430" t="s">
        <v>626</v>
      </c>
      <c r="C1430" t="s">
        <v>629</v>
      </c>
      <c r="D1430" t="s">
        <v>620</v>
      </c>
      <c r="E1430"/>
      <c r="F1430" t="s">
        <v>628</v>
      </c>
      <c r="G1430" t="s">
        <v>605</v>
      </c>
      <c r="H1430" t="s">
        <v>105</v>
      </c>
      <c r="I1430">
        <v>6.1926500000000004</v>
      </c>
      <c r="J1430">
        <v>6.2471899999999998</v>
      </c>
      <c r="K1430" s="50">
        <f>defra_con[[#This Row],[GHG Conversion Factor 2025]]/defra_con[[#This Row],[GHG Conversion Factor 2024]]-1</f>
        <v>-8.7303251541892557E-3</v>
      </c>
    </row>
    <row r="1431" spans="1:11" ht="15" hidden="1" x14ac:dyDescent="0.35">
      <c r="A1431" t="s">
        <v>97</v>
      </c>
      <c r="B1431" t="s">
        <v>626</v>
      </c>
      <c r="C1431" t="s">
        <v>629</v>
      </c>
      <c r="D1431" t="s">
        <v>621</v>
      </c>
      <c r="E1431"/>
      <c r="F1431" t="s">
        <v>614</v>
      </c>
      <c r="G1431" t="s">
        <v>627</v>
      </c>
      <c r="H1431" t="s">
        <v>105</v>
      </c>
      <c r="I1431">
        <v>0</v>
      </c>
      <c r="J1431"/>
      <c r="K1431" s="50" t="e">
        <f>defra_con[[#This Row],[GHG Conversion Factor 2025]]/defra_con[[#This Row],[GHG Conversion Factor 2024]]-1</f>
        <v>#DIV/0!</v>
      </c>
    </row>
    <row r="1432" spans="1:11" ht="15" hidden="1" x14ac:dyDescent="0.35">
      <c r="A1432" t="s">
        <v>97</v>
      </c>
      <c r="B1432" t="s">
        <v>626</v>
      </c>
      <c r="C1432" t="s">
        <v>629</v>
      </c>
      <c r="D1432" t="s">
        <v>621</v>
      </c>
      <c r="E1432"/>
      <c r="F1432" t="s">
        <v>615</v>
      </c>
      <c r="G1432" t="s">
        <v>627</v>
      </c>
      <c r="H1432" t="s">
        <v>105</v>
      </c>
      <c r="I1432">
        <v>0.57001999999999997</v>
      </c>
      <c r="J1432">
        <v>0.51275000000000004</v>
      </c>
      <c r="K1432" s="50">
        <f>defra_con[[#This Row],[GHG Conversion Factor 2025]]/defra_con[[#This Row],[GHG Conversion Factor 2024]]-1</f>
        <v>0.111691857630424</v>
      </c>
    </row>
    <row r="1433" spans="1:11" ht="15" hidden="1" x14ac:dyDescent="0.35">
      <c r="A1433" t="s">
        <v>97</v>
      </c>
      <c r="B1433" t="s">
        <v>626</v>
      </c>
      <c r="C1433" t="s">
        <v>629</v>
      </c>
      <c r="D1433" t="s">
        <v>621</v>
      </c>
      <c r="E1433"/>
      <c r="F1433" t="s">
        <v>616</v>
      </c>
      <c r="G1433" t="s">
        <v>627</v>
      </c>
      <c r="H1433" t="s">
        <v>105</v>
      </c>
      <c r="I1433">
        <v>0.34200999999999998</v>
      </c>
      <c r="J1433">
        <v>0.30764999999999998</v>
      </c>
      <c r="K1433" s="50">
        <f>defra_con[[#This Row],[GHG Conversion Factor 2025]]/defra_con[[#This Row],[GHG Conversion Factor 2024]]-1</f>
        <v>0.11168535673655122</v>
      </c>
    </row>
    <row r="1434" spans="1:11" ht="15" hidden="1" x14ac:dyDescent="0.35">
      <c r="A1434" t="s">
        <v>97</v>
      </c>
      <c r="B1434" t="s">
        <v>626</v>
      </c>
      <c r="C1434" t="s">
        <v>629</v>
      </c>
      <c r="D1434" t="s">
        <v>621</v>
      </c>
      <c r="E1434"/>
      <c r="F1434" t="s">
        <v>628</v>
      </c>
      <c r="G1434" t="s">
        <v>627</v>
      </c>
      <c r="H1434" t="s">
        <v>105</v>
      </c>
      <c r="I1434">
        <v>0.56106999999999996</v>
      </c>
      <c r="J1434">
        <v>0.51275000000000004</v>
      </c>
      <c r="K1434" s="50">
        <f>defra_con[[#This Row],[GHG Conversion Factor 2025]]/defra_con[[#This Row],[GHG Conversion Factor 2024]]-1</f>
        <v>9.423695758166728E-2</v>
      </c>
    </row>
    <row r="1435" spans="1:11" ht="15" hidden="1" x14ac:dyDescent="0.35">
      <c r="A1435" t="s">
        <v>97</v>
      </c>
      <c r="B1435" t="s">
        <v>626</v>
      </c>
      <c r="C1435" t="s">
        <v>629</v>
      </c>
      <c r="D1435" t="s">
        <v>621</v>
      </c>
      <c r="E1435"/>
      <c r="F1435" t="s">
        <v>614</v>
      </c>
      <c r="G1435" t="s">
        <v>58</v>
      </c>
      <c r="H1435" t="s">
        <v>105</v>
      </c>
      <c r="I1435">
        <v>2.77793</v>
      </c>
      <c r="J1435">
        <v>2.7843300000000002</v>
      </c>
      <c r="K1435" s="50">
        <f>defra_con[[#This Row],[GHG Conversion Factor 2025]]/defra_con[[#This Row],[GHG Conversion Factor 2024]]-1</f>
        <v>-2.2985781139448491E-3</v>
      </c>
    </row>
    <row r="1436" spans="1:11" ht="15" hidden="1" x14ac:dyDescent="0.35">
      <c r="A1436" t="s">
        <v>97</v>
      </c>
      <c r="B1436" t="s">
        <v>626</v>
      </c>
      <c r="C1436" t="s">
        <v>629</v>
      </c>
      <c r="D1436" t="s">
        <v>621</v>
      </c>
      <c r="E1436"/>
      <c r="F1436" t="s">
        <v>615</v>
      </c>
      <c r="G1436" t="s">
        <v>58</v>
      </c>
      <c r="H1436" t="s">
        <v>105</v>
      </c>
      <c r="I1436">
        <v>3.47241</v>
      </c>
      <c r="J1436">
        <v>3.48041</v>
      </c>
      <c r="K1436" s="50">
        <f>defra_con[[#This Row],[GHG Conversion Factor 2025]]/defra_con[[#This Row],[GHG Conversion Factor 2024]]-1</f>
        <v>-2.2985797650276751E-3</v>
      </c>
    </row>
    <row r="1437" spans="1:11" ht="15" hidden="1" x14ac:dyDescent="0.35">
      <c r="A1437" t="s">
        <v>97</v>
      </c>
      <c r="B1437" t="s">
        <v>626</v>
      </c>
      <c r="C1437" t="s">
        <v>629</v>
      </c>
      <c r="D1437" t="s">
        <v>621</v>
      </c>
      <c r="E1437"/>
      <c r="F1437" t="s">
        <v>616</v>
      </c>
      <c r="G1437" t="s">
        <v>58</v>
      </c>
      <c r="H1437" t="s">
        <v>105</v>
      </c>
      <c r="I1437">
        <v>4.1668900000000004</v>
      </c>
      <c r="J1437">
        <v>4.1764900000000003</v>
      </c>
      <c r="K1437" s="50">
        <f>defra_con[[#This Row],[GHG Conversion Factor 2025]]/defra_con[[#This Row],[GHG Conversion Factor 2024]]-1</f>
        <v>-2.2985808657508544E-3</v>
      </c>
    </row>
    <row r="1438" spans="1:11" ht="15" hidden="1" x14ac:dyDescent="0.35">
      <c r="A1438" t="s">
        <v>97</v>
      </c>
      <c r="B1438" t="s">
        <v>626</v>
      </c>
      <c r="C1438" t="s">
        <v>629</v>
      </c>
      <c r="D1438" t="s">
        <v>621</v>
      </c>
      <c r="E1438"/>
      <c r="F1438" t="s">
        <v>628</v>
      </c>
      <c r="G1438" t="s">
        <v>58</v>
      </c>
      <c r="H1438" t="s">
        <v>105</v>
      </c>
      <c r="I1438">
        <v>3.4863</v>
      </c>
      <c r="J1438">
        <v>3.48041</v>
      </c>
      <c r="K1438" s="50">
        <f>defra_con[[#This Row],[GHG Conversion Factor 2025]]/defra_con[[#This Row],[GHG Conversion Factor 2024]]-1</f>
        <v>1.692329352001698E-3</v>
      </c>
    </row>
    <row r="1439" spans="1:11" ht="15" hidden="1" x14ac:dyDescent="0.35">
      <c r="A1439" t="s">
        <v>97</v>
      </c>
      <c r="B1439" t="s">
        <v>626</v>
      </c>
      <c r="C1439" t="s">
        <v>629</v>
      </c>
      <c r="D1439" t="s">
        <v>621</v>
      </c>
      <c r="E1439"/>
      <c r="F1439" t="s">
        <v>614</v>
      </c>
      <c r="G1439" t="s">
        <v>605</v>
      </c>
      <c r="H1439" t="s">
        <v>105</v>
      </c>
      <c r="I1439">
        <v>4.4706400000000004</v>
      </c>
      <c r="J1439">
        <v>4.4809400000000004</v>
      </c>
      <c r="K1439" s="50">
        <f>defra_con[[#This Row],[GHG Conversion Factor 2025]]/defra_con[[#This Row],[GHG Conversion Factor 2024]]-1</f>
        <v>-2.298624842108965E-3</v>
      </c>
    </row>
    <row r="1440" spans="1:11" ht="15" hidden="1" x14ac:dyDescent="0.35">
      <c r="A1440" t="s">
        <v>97</v>
      </c>
      <c r="B1440" t="s">
        <v>626</v>
      </c>
      <c r="C1440" t="s">
        <v>629</v>
      </c>
      <c r="D1440" t="s">
        <v>621</v>
      </c>
      <c r="E1440"/>
      <c r="F1440" t="s">
        <v>615</v>
      </c>
      <c r="G1440" t="s">
        <v>605</v>
      </c>
      <c r="H1440" t="s">
        <v>105</v>
      </c>
      <c r="I1440">
        <v>5.5883000000000003</v>
      </c>
      <c r="J1440">
        <v>5.6011800000000003</v>
      </c>
      <c r="K1440" s="50">
        <f>defra_con[[#This Row],[GHG Conversion Factor 2025]]/defra_con[[#This Row],[GHG Conversion Factor 2024]]-1</f>
        <v>-2.2995154592425626E-3</v>
      </c>
    </row>
    <row r="1441" spans="1:11" ht="15" hidden="1" x14ac:dyDescent="0.35">
      <c r="A1441" t="s">
        <v>97</v>
      </c>
      <c r="B1441" t="s">
        <v>626</v>
      </c>
      <c r="C1441" t="s">
        <v>629</v>
      </c>
      <c r="D1441" t="s">
        <v>621</v>
      </c>
      <c r="E1441"/>
      <c r="F1441" t="s">
        <v>616</v>
      </c>
      <c r="G1441" t="s">
        <v>605</v>
      </c>
      <c r="H1441" t="s">
        <v>105</v>
      </c>
      <c r="I1441">
        <v>6.7059600000000001</v>
      </c>
      <c r="J1441">
        <v>6.7214099999999997</v>
      </c>
      <c r="K1441" s="50">
        <f>defra_con[[#This Row],[GHG Conversion Factor 2025]]/defra_con[[#This Row],[GHG Conversion Factor 2024]]-1</f>
        <v>-2.298624842108965E-3</v>
      </c>
    </row>
    <row r="1442" spans="1:11" ht="15" hidden="1" x14ac:dyDescent="0.35">
      <c r="A1442" t="s">
        <v>97</v>
      </c>
      <c r="B1442" t="s">
        <v>626</v>
      </c>
      <c r="C1442" t="s">
        <v>629</v>
      </c>
      <c r="D1442" t="s">
        <v>621</v>
      </c>
      <c r="E1442"/>
      <c r="F1442" t="s">
        <v>628</v>
      </c>
      <c r="G1442" t="s">
        <v>605</v>
      </c>
      <c r="H1442" t="s">
        <v>105</v>
      </c>
      <c r="I1442">
        <v>5.6106499999999997</v>
      </c>
      <c r="J1442">
        <v>5.6011800000000003</v>
      </c>
      <c r="K1442" s="50">
        <f>defra_con[[#This Row],[GHG Conversion Factor 2025]]/defra_con[[#This Row],[GHG Conversion Factor 2024]]-1</f>
        <v>1.6907151707317158E-3</v>
      </c>
    </row>
    <row r="1443" spans="1:11" ht="15" hidden="1" x14ac:dyDescent="0.35">
      <c r="A1443" t="s">
        <v>97</v>
      </c>
      <c r="B1443" t="s">
        <v>626</v>
      </c>
      <c r="C1443" t="s">
        <v>629</v>
      </c>
      <c r="D1443" t="s">
        <v>622</v>
      </c>
      <c r="E1443"/>
      <c r="F1443" t="s">
        <v>614</v>
      </c>
      <c r="G1443" t="s">
        <v>627</v>
      </c>
      <c r="H1443" t="s">
        <v>105</v>
      </c>
      <c r="I1443">
        <v>0</v>
      </c>
      <c r="J1443"/>
      <c r="K1443" s="50" t="e">
        <f>defra_con[[#This Row],[GHG Conversion Factor 2025]]/defra_con[[#This Row],[GHG Conversion Factor 2024]]-1</f>
        <v>#DIV/0!</v>
      </c>
    </row>
    <row r="1444" spans="1:11" ht="15" hidden="1" x14ac:dyDescent="0.35">
      <c r="A1444" t="s">
        <v>97</v>
      </c>
      <c r="B1444" t="s">
        <v>626</v>
      </c>
      <c r="C1444" t="s">
        <v>629</v>
      </c>
      <c r="D1444" t="s">
        <v>622</v>
      </c>
      <c r="E1444"/>
      <c r="F1444" t="s">
        <v>615</v>
      </c>
      <c r="G1444" t="s">
        <v>627</v>
      </c>
      <c r="H1444" t="s">
        <v>105</v>
      </c>
      <c r="I1444">
        <v>0.42635000000000001</v>
      </c>
      <c r="J1444">
        <v>0.42129</v>
      </c>
      <c r="K1444" s="50">
        <f>defra_con[[#This Row],[GHG Conversion Factor 2025]]/defra_con[[#This Row],[GHG Conversion Factor 2024]]-1</f>
        <v>1.201072895155364E-2</v>
      </c>
    </row>
    <row r="1445" spans="1:11" ht="15" hidden="1" x14ac:dyDescent="0.35">
      <c r="A1445" t="s">
        <v>97</v>
      </c>
      <c r="B1445" t="s">
        <v>626</v>
      </c>
      <c r="C1445" t="s">
        <v>629</v>
      </c>
      <c r="D1445" t="s">
        <v>622</v>
      </c>
      <c r="E1445"/>
      <c r="F1445" t="s">
        <v>616</v>
      </c>
      <c r="G1445" t="s">
        <v>627</v>
      </c>
      <c r="H1445" t="s">
        <v>105</v>
      </c>
      <c r="I1445">
        <v>0.26646999999999998</v>
      </c>
      <c r="J1445">
        <v>0.26330999999999999</v>
      </c>
      <c r="K1445" s="50">
        <f>defra_con[[#This Row],[GHG Conversion Factor 2025]]/defra_con[[#This Row],[GHG Conversion Factor 2024]]-1</f>
        <v>1.2001063385363331E-2</v>
      </c>
    </row>
    <row r="1446" spans="1:11" ht="15" hidden="1" x14ac:dyDescent="0.35">
      <c r="A1446" t="s">
        <v>97</v>
      </c>
      <c r="B1446" t="s">
        <v>626</v>
      </c>
      <c r="C1446" t="s">
        <v>629</v>
      </c>
      <c r="D1446" t="s">
        <v>622</v>
      </c>
      <c r="E1446"/>
      <c r="F1446" t="s">
        <v>628</v>
      </c>
      <c r="G1446" t="s">
        <v>627</v>
      </c>
      <c r="H1446" t="s">
        <v>105</v>
      </c>
      <c r="I1446">
        <v>0.34171000000000001</v>
      </c>
      <c r="J1446">
        <v>0.33765000000000001</v>
      </c>
      <c r="K1446" s="50">
        <f>defra_con[[#This Row],[GHG Conversion Factor 2025]]/defra_con[[#This Row],[GHG Conversion Factor 2024]]-1</f>
        <v>1.2024285502739485E-2</v>
      </c>
    </row>
    <row r="1447" spans="1:11" ht="15" hidden="1" x14ac:dyDescent="0.35">
      <c r="A1447" t="s">
        <v>97</v>
      </c>
      <c r="B1447" t="s">
        <v>626</v>
      </c>
      <c r="C1447" t="s">
        <v>629</v>
      </c>
      <c r="D1447" t="s">
        <v>622</v>
      </c>
      <c r="E1447"/>
      <c r="F1447" t="s">
        <v>614</v>
      </c>
      <c r="G1447" t="s">
        <v>58</v>
      </c>
      <c r="H1447" t="s">
        <v>105</v>
      </c>
      <c r="I1447">
        <v>2.8542999999999998</v>
      </c>
      <c r="J1447">
        <v>2.8494799999999998</v>
      </c>
      <c r="K1447" s="50">
        <f>defra_con[[#This Row],[GHG Conversion Factor 2025]]/defra_con[[#This Row],[GHG Conversion Factor 2024]]-1</f>
        <v>1.6915367014331828E-3</v>
      </c>
    </row>
    <row r="1448" spans="1:11" ht="15" hidden="1" x14ac:dyDescent="0.35">
      <c r="A1448" t="s">
        <v>97</v>
      </c>
      <c r="B1448" t="s">
        <v>626</v>
      </c>
      <c r="C1448" t="s">
        <v>629</v>
      </c>
      <c r="D1448" t="s">
        <v>622</v>
      </c>
      <c r="E1448"/>
      <c r="F1448" t="s">
        <v>615</v>
      </c>
      <c r="G1448" t="s">
        <v>58</v>
      </c>
      <c r="H1448" t="s">
        <v>105</v>
      </c>
      <c r="I1448">
        <v>3.8057400000000001</v>
      </c>
      <c r="J1448">
        <v>3.7993100000000002</v>
      </c>
      <c r="K1448" s="50">
        <f>defra_con[[#This Row],[GHG Conversion Factor 2025]]/defra_con[[#This Row],[GHG Conversion Factor 2024]]-1</f>
        <v>1.692412569650692E-3</v>
      </c>
    </row>
    <row r="1449" spans="1:11" ht="15" hidden="1" x14ac:dyDescent="0.35">
      <c r="A1449" t="s">
        <v>97</v>
      </c>
      <c r="B1449" t="s">
        <v>626</v>
      </c>
      <c r="C1449" t="s">
        <v>629</v>
      </c>
      <c r="D1449" t="s">
        <v>622</v>
      </c>
      <c r="E1449"/>
      <c r="F1449" t="s">
        <v>616</v>
      </c>
      <c r="G1449" t="s">
        <v>58</v>
      </c>
      <c r="H1449" t="s">
        <v>105</v>
      </c>
      <c r="I1449">
        <v>4.7571700000000003</v>
      </c>
      <c r="J1449">
        <v>4.7491399999999997</v>
      </c>
      <c r="K1449" s="50">
        <f>defra_con[[#This Row],[GHG Conversion Factor 2025]]/defra_con[[#This Row],[GHG Conversion Factor 2024]]-1</f>
        <v>1.6908324454534274E-3</v>
      </c>
    </row>
    <row r="1450" spans="1:11" ht="15" hidden="1" x14ac:dyDescent="0.35">
      <c r="A1450" t="s">
        <v>97</v>
      </c>
      <c r="B1450" t="s">
        <v>626</v>
      </c>
      <c r="C1450" t="s">
        <v>629</v>
      </c>
      <c r="D1450" t="s">
        <v>622</v>
      </c>
      <c r="E1450"/>
      <c r="F1450" t="s">
        <v>628</v>
      </c>
      <c r="G1450" t="s">
        <v>58</v>
      </c>
      <c r="H1450" t="s">
        <v>105</v>
      </c>
      <c r="I1450">
        <v>4.14825</v>
      </c>
      <c r="J1450">
        <v>4.1412500000000003</v>
      </c>
      <c r="K1450" s="50">
        <f>defra_con[[#This Row],[GHG Conversion Factor 2025]]/defra_con[[#This Row],[GHG Conversion Factor 2024]]-1</f>
        <v>1.6903108964683167E-3</v>
      </c>
    </row>
    <row r="1451" spans="1:11" ht="15" hidden="1" x14ac:dyDescent="0.35">
      <c r="A1451" t="s">
        <v>97</v>
      </c>
      <c r="B1451" t="s">
        <v>626</v>
      </c>
      <c r="C1451" t="s">
        <v>629</v>
      </c>
      <c r="D1451" t="s">
        <v>622</v>
      </c>
      <c r="E1451"/>
      <c r="F1451" t="s">
        <v>614</v>
      </c>
      <c r="G1451" t="s">
        <v>605</v>
      </c>
      <c r="H1451" t="s">
        <v>105</v>
      </c>
      <c r="I1451">
        <v>4.5935499999999996</v>
      </c>
      <c r="J1451">
        <v>4.5857999999999999</v>
      </c>
      <c r="K1451" s="50">
        <f>defra_con[[#This Row],[GHG Conversion Factor 2025]]/defra_con[[#This Row],[GHG Conversion Factor 2024]]-1</f>
        <v>1.6899995638710585E-3</v>
      </c>
    </row>
    <row r="1452" spans="1:11" ht="15" hidden="1" x14ac:dyDescent="0.35">
      <c r="A1452" t="s">
        <v>97</v>
      </c>
      <c r="B1452" t="s">
        <v>626</v>
      </c>
      <c r="C1452" t="s">
        <v>629</v>
      </c>
      <c r="D1452" t="s">
        <v>622</v>
      </c>
      <c r="E1452"/>
      <c r="F1452" t="s">
        <v>615</v>
      </c>
      <c r="G1452" t="s">
        <v>605</v>
      </c>
      <c r="H1452" t="s">
        <v>105</v>
      </c>
      <c r="I1452">
        <v>6.1247400000000001</v>
      </c>
      <c r="J1452">
        <v>6.1143999999999998</v>
      </c>
      <c r="K1452" s="50">
        <f>defra_con[[#This Row],[GHG Conversion Factor 2025]]/defra_con[[#This Row],[GHG Conversion Factor 2024]]-1</f>
        <v>1.6910898861703938E-3</v>
      </c>
    </row>
    <row r="1453" spans="1:11" ht="15" hidden="1" x14ac:dyDescent="0.35">
      <c r="A1453" t="s">
        <v>97</v>
      </c>
      <c r="B1453" t="s">
        <v>626</v>
      </c>
      <c r="C1453" t="s">
        <v>629</v>
      </c>
      <c r="D1453" t="s">
        <v>622</v>
      </c>
      <c r="E1453"/>
      <c r="F1453" t="s">
        <v>616</v>
      </c>
      <c r="G1453" t="s">
        <v>605</v>
      </c>
      <c r="H1453" t="s">
        <v>105</v>
      </c>
      <c r="I1453">
        <v>7.6559200000000001</v>
      </c>
      <c r="J1453">
        <v>7.6429999999999998</v>
      </c>
      <c r="K1453" s="50">
        <f>defra_con[[#This Row],[GHG Conversion Factor 2025]]/defra_con[[#This Row],[GHG Conversion Factor 2024]]-1</f>
        <v>1.6904356927909259E-3</v>
      </c>
    </row>
    <row r="1454" spans="1:11" ht="15" hidden="1" x14ac:dyDescent="0.35">
      <c r="A1454" t="s">
        <v>97</v>
      </c>
      <c r="B1454" t="s">
        <v>626</v>
      </c>
      <c r="C1454" t="s">
        <v>629</v>
      </c>
      <c r="D1454" t="s">
        <v>622</v>
      </c>
      <c r="E1454"/>
      <c r="F1454" t="s">
        <v>628</v>
      </c>
      <c r="G1454" t="s">
        <v>605</v>
      </c>
      <c r="H1454" t="s">
        <v>105</v>
      </c>
      <c r="I1454">
        <v>6.6759599999999999</v>
      </c>
      <c r="J1454">
        <v>6.6646900000000002</v>
      </c>
      <c r="K1454" s="50">
        <f>defra_con[[#This Row],[GHG Conversion Factor 2025]]/defra_con[[#This Row],[GHG Conversion Factor 2024]]-1</f>
        <v>1.6910013819095848E-3</v>
      </c>
    </row>
    <row r="1455" spans="1:11" ht="15" hidden="1" x14ac:dyDescent="0.35">
      <c r="A1455" t="s">
        <v>97</v>
      </c>
      <c r="B1455" t="s">
        <v>626</v>
      </c>
      <c r="C1455" t="s">
        <v>629</v>
      </c>
      <c r="D1455" t="s">
        <v>623</v>
      </c>
      <c r="E1455"/>
      <c r="F1455" t="s">
        <v>614</v>
      </c>
      <c r="G1455" t="s">
        <v>627</v>
      </c>
      <c r="H1455" t="s">
        <v>105</v>
      </c>
      <c r="I1455">
        <v>0</v>
      </c>
      <c r="J1455"/>
      <c r="K1455" s="50" t="e">
        <f>defra_con[[#This Row],[GHG Conversion Factor 2025]]/defra_con[[#This Row],[GHG Conversion Factor 2024]]-1</f>
        <v>#DIV/0!</v>
      </c>
    </row>
    <row r="1456" spans="1:11" ht="15" hidden="1" x14ac:dyDescent="0.35">
      <c r="A1456" t="s">
        <v>97</v>
      </c>
      <c r="B1456" t="s">
        <v>626</v>
      </c>
      <c r="C1456" t="s">
        <v>629</v>
      </c>
      <c r="D1456" t="s">
        <v>623</v>
      </c>
      <c r="E1456"/>
      <c r="F1456" t="s">
        <v>615</v>
      </c>
      <c r="G1456" t="s">
        <v>627</v>
      </c>
      <c r="H1456" t="s">
        <v>105</v>
      </c>
      <c r="I1456">
        <v>0.42920000000000003</v>
      </c>
      <c r="J1456">
        <v>0.42365000000000003</v>
      </c>
      <c r="K1456" s="50">
        <f>defra_con[[#This Row],[GHG Conversion Factor 2025]]/defra_con[[#This Row],[GHG Conversion Factor 2024]]-1</f>
        <v>1.3100436681222627E-2</v>
      </c>
    </row>
    <row r="1457" spans="1:11" ht="15" hidden="1" x14ac:dyDescent="0.35">
      <c r="A1457" t="s">
        <v>97</v>
      </c>
      <c r="B1457" t="s">
        <v>626</v>
      </c>
      <c r="C1457" t="s">
        <v>629</v>
      </c>
      <c r="D1457" t="s">
        <v>623</v>
      </c>
      <c r="E1457"/>
      <c r="F1457" t="s">
        <v>616</v>
      </c>
      <c r="G1457" t="s">
        <v>627</v>
      </c>
      <c r="H1457" t="s">
        <v>105</v>
      </c>
      <c r="I1457">
        <v>0.26796999999999999</v>
      </c>
      <c r="J1457">
        <v>0.26445000000000002</v>
      </c>
      <c r="K1457" s="50">
        <f>defra_con[[#This Row],[GHG Conversion Factor 2025]]/defra_con[[#This Row],[GHG Conversion Factor 2024]]-1</f>
        <v>1.3310644734354282E-2</v>
      </c>
    </row>
    <row r="1458" spans="1:11" ht="15" hidden="1" x14ac:dyDescent="0.35">
      <c r="A1458" t="s">
        <v>97</v>
      </c>
      <c r="B1458" t="s">
        <v>626</v>
      </c>
      <c r="C1458" t="s">
        <v>629</v>
      </c>
      <c r="D1458" t="s">
        <v>623</v>
      </c>
      <c r="E1458"/>
      <c r="F1458" t="s">
        <v>628</v>
      </c>
      <c r="G1458" t="s">
        <v>627</v>
      </c>
      <c r="H1458" t="s">
        <v>105</v>
      </c>
      <c r="I1458">
        <v>0.34605000000000002</v>
      </c>
      <c r="J1458">
        <v>0.34216999999999997</v>
      </c>
      <c r="K1458" s="50">
        <f>defra_con[[#This Row],[GHG Conversion Factor 2025]]/defra_con[[#This Row],[GHG Conversion Factor 2024]]-1</f>
        <v>1.1339392699535544E-2</v>
      </c>
    </row>
    <row r="1459" spans="1:11" ht="15" hidden="1" x14ac:dyDescent="0.35">
      <c r="A1459" t="s">
        <v>97</v>
      </c>
      <c r="B1459" t="s">
        <v>626</v>
      </c>
      <c r="C1459" t="s">
        <v>629</v>
      </c>
      <c r="D1459" t="s">
        <v>623</v>
      </c>
      <c r="E1459"/>
      <c r="F1459" t="s">
        <v>614</v>
      </c>
      <c r="G1459" t="s">
        <v>58</v>
      </c>
      <c r="H1459" t="s">
        <v>105</v>
      </c>
      <c r="I1459">
        <v>2.8513999999999999</v>
      </c>
      <c r="J1459">
        <v>2.8465099999999999</v>
      </c>
      <c r="K1459" s="50">
        <f>defra_con[[#This Row],[GHG Conversion Factor 2025]]/defra_con[[#This Row],[GHG Conversion Factor 2024]]-1</f>
        <v>1.7178931393180275E-3</v>
      </c>
    </row>
    <row r="1460" spans="1:11" ht="15" hidden="1" x14ac:dyDescent="0.35">
      <c r="A1460" t="s">
        <v>97</v>
      </c>
      <c r="B1460" t="s">
        <v>626</v>
      </c>
      <c r="C1460" t="s">
        <v>629</v>
      </c>
      <c r="D1460" t="s">
        <v>623</v>
      </c>
      <c r="E1460"/>
      <c r="F1460" t="s">
        <v>615</v>
      </c>
      <c r="G1460" t="s">
        <v>58</v>
      </c>
      <c r="H1460" t="s">
        <v>105</v>
      </c>
      <c r="I1460">
        <v>3.7930899999999999</v>
      </c>
      <c r="J1460">
        <v>3.7847499999999998</v>
      </c>
      <c r="K1460" s="50">
        <f>defra_con[[#This Row],[GHG Conversion Factor 2025]]/defra_con[[#This Row],[GHG Conversion Factor 2024]]-1</f>
        <v>2.2035801572097835E-3</v>
      </c>
    </row>
    <row r="1461" spans="1:11" ht="15" hidden="1" x14ac:dyDescent="0.35">
      <c r="A1461" t="s">
        <v>97</v>
      </c>
      <c r="B1461" t="s">
        <v>626</v>
      </c>
      <c r="C1461" t="s">
        <v>629</v>
      </c>
      <c r="D1461" t="s">
        <v>623</v>
      </c>
      <c r="E1461"/>
      <c r="F1461" t="s">
        <v>616</v>
      </c>
      <c r="G1461" t="s">
        <v>58</v>
      </c>
      <c r="H1461" t="s">
        <v>105</v>
      </c>
      <c r="I1461">
        <v>4.7347700000000001</v>
      </c>
      <c r="J1461">
        <v>4.7229999999999999</v>
      </c>
      <c r="K1461" s="50">
        <f>defra_con[[#This Row],[GHG Conversion Factor 2025]]/defra_con[[#This Row],[GHG Conversion Factor 2024]]-1</f>
        <v>2.4920601312725665E-3</v>
      </c>
    </row>
    <row r="1462" spans="1:11" ht="15" hidden="1" x14ac:dyDescent="0.35">
      <c r="A1462" t="s">
        <v>97</v>
      </c>
      <c r="B1462" t="s">
        <v>626</v>
      </c>
      <c r="C1462" t="s">
        <v>629</v>
      </c>
      <c r="D1462" t="s">
        <v>623</v>
      </c>
      <c r="E1462"/>
      <c r="F1462" t="s">
        <v>628</v>
      </c>
      <c r="G1462" t="s">
        <v>58</v>
      </c>
      <c r="H1462" t="s">
        <v>105</v>
      </c>
      <c r="I1462">
        <v>4.1231400000000002</v>
      </c>
      <c r="J1462">
        <v>4.1110899999999999</v>
      </c>
      <c r="K1462" s="50">
        <f>defra_con[[#This Row],[GHG Conversion Factor 2025]]/defra_con[[#This Row],[GHG Conversion Factor 2024]]-1</f>
        <v>2.9310961326558527E-3</v>
      </c>
    </row>
    <row r="1463" spans="1:11" ht="15" hidden="1" x14ac:dyDescent="0.35">
      <c r="A1463" t="s">
        <v>97</v>
      </c>
      <c r="B1463" t="s">
        <v>626</v>
      </c>
      <c r="C1463" t="s">
        <v>629</v>
      </c>
      <c r="D1463" t="s">
        <v>623</v>
      </c>
      <c r="E1463"/>
      <c r="F1463" t="s">
        <v>614</v>
      </c>
      <c r="G1463" t="s">
        <v>605</v>
      </c>
      <c r="H1463" t="s">
        <v>105</v>
      </c>
      <c r="I1463">
        <v>4.5888900000000001</v>
      </c>
      <c r="J1463">
        <v>4.58101</v>
      </c>
      <c r="K1463" s="50">
        <f>defra_con[[#This Row],[GHG Conversion Factor 2025]]/defra_con[[#This Row],[GHG Conversion Factor 2024]]-1</f>
        <v>1.7201446842509682E-3</v>
      </c>
    </row>
    <row r="1464" spans="1:11" ht="15" hidden="1" x14ac:dyDescent="0.35">
      <c r="A1464" t="s">
        <v>97</v>
      </c>
      <c r="B1464" t="s">
        <v>626</v>
      </c>
      <c r="C1464" t="s">
        <v>629</v>
      </c>
      <c r="D1464" t="s">
        <v>623</v>
      </c>
      <c r="E1464"/>
      <c r="F1464" t="s">
        <v>615</v>
      </c>
      <c r="G1464" t="s">
        <v>605</v>
      </c>
      <c r="H1464" t="s">
        <v>105</v>
      </c>
      <c r="I1464">
        <v>6.1043799999999999</v>
      </c>
      <c r="J1464">
        <v>6.0909700000000004</v>
      </c>
      <c r="K1464" s="50">
        <f>defra_con[[#This Row],[GHG Conversion Factor 2025]]/defra_con[[#This Row],[GHG Conversion Factor 2024]]-1</f>
        <v>2.2016197748468969E-3</v>
      </c>
    </row>
    <row r="1465" spans="1:11" ht="15" hidden="1" x14ac:dyDescent="0.35">
      <c r="A1465" t="s">
        <v>97</v>
      </c>
      <c r="B1465" t="s">
        <v>626</v>
      </c>
      <c r="C1465" t="s">
        <v>629</v>
      </c>
      <c r="D1465" t="s">
        <v>623</v>
      </c>
      <c r="E1465"/>
      <c r="F1465" t="s">
        <v>616</v>
      </c>
      <c r="G1465" t="s">
        <v>605</v>
      </c>
      <c r="H1465" t="s">
        <v>105</v>
      </c>
      <c r="I1465">
        <v>7.6198800000000002</v>
      </c>
      <c r="J1465">
        <v>7.60093</v>
      </c>
      <c r="K1465" s="50">
        <f>defra_con[[#This Row],[GHG Conversion Factor 2025]]/defra_con[[#This Row],[GHG Conversion Factor 2024]]-1</f>
        <v>2.4931159739662867E-3</v>
      </c>
    </row>
    <row r="1466" spans="1:11" ht="15" hidden="1" x14ac:dyDescent="0.35">
      <c r="A1466" t="s">
        <v>97</v>
      </c>
      <c r="B1466" t="s">
        <v>626</v>
      </c>
      <c r="C1466" t="s">
        <v>629</v>
      </c>
      <c r="D1466" t="s">
        <v>623</v>
      </c>
      <c r="E1466"/>
      <c r="F1466" t="s">
        <v>628</v>
      </c>
      <c r="G1466" t="s">
        <v>605</v>
      </c>
      <c r="H1466" t="s">
        <v>105</v>
      </c>
      <c r="I1466">
        <v>6.6355399999999998</v>
      </c>
      <c r="J1466">
        <v>6.6161500000000002</v>
      </c>
      <c r="K1466" s="50">
        <f>defra_con[[#This Row],[GHG Conversion Factor 2025]]/defra_con[[#This Row],[GHG Conversion Factor 2024]]-1</f>
        <v>2.930707435593094E-3</v>
      </c>
    </row>
    <row r="1467" spans="1:11" ht="15" hidden="1" x14ac:dyDescent="0.35">
      <c r="A1467" t="s">
        <v>97</v>
      </c>
      <c r="B1467" t="s">
        <v>626</v>
      </c>
      <c r="C1467" t="s">
        <v>629</v>
      </c>
      <c r="D1467" t="s">
        <v>624</v>
      </c>
      <c r="E1467"/>
      <c r="F1467" t="s">
        <v>614</v>
      </c>
      <c r="G1467" t="s">
        <v>627</v>
      </c>
      <c r="H1467" t="s">
        <v>105</v>
      </c>
      <c r="I1467">
        <v>0</v>
      </c>
      <c r="J1467"/>
      <c r="K1467" s="50" t="e">
        <f>defra_con[[#This Row],[GHG Conversion Factor 2025]]/defra_con[[#This Row],[GHG Conversion Factor 2024]]-1</f>
        <v>#DIV/0!</v>
      </c>
    </row>
    <row r="1468" spans="1:11" ht="15" hidden="1" x14ac:dyDescent="0.35">
      <c r="A1468" t="s">
        <v>97</v>
      </c>
      <c r="B1468" t="s">
        <v>626</v>
      </c>
      <c r="C1468" t="s">
        <v>629</v>
      </c>
      <c r="D1468" t="s">
        <v>624</v>
      </c>
      <c r="E1468"/>
      <c r="F1468" t="s">
        <v>615</v>
      </c>
      <c r="G1468" t="s">
        <v>627</v>
      </c>
      <c r="H1468" t="s">
        <v>105</v>
      </c>
      <c r="I1468">
        <v>0.54995000000000005</v>
      </c>
      <c r="J1468">
        <v>0.54834000000000005</v>
      </c>
      <c r="K1468" s="50">
        <f>defra_con[[#This Row],[GHG Conversion Factor 2025]]/defra_con[[#This Row],[GHG Conversion Factor 2024]]-1</f>
        <v>2.9361345150817897E-3</v>
      </c>
    </row>
    <row r="1469" spans="1:11" ht="15" hidden="1" x14ac:dyDescent="0.35">
      <c r="A1469" t="s">
        <v>97</v>
      </c>
      <c r="B1469" t="s">
        <v>626</v>
      </c>
      <c r="C1469" t="s">
        <v>629</v>
      </c>
      <c r="D1469" t="s">
        <v>624</v>
      </c>
      <c r="E1469"/>
      <c r="F1469" t="s">
        <v>616</v>
      </c>
      <c r="G1469" t="s">
        <v>627</v>
      </c>
      <c r="H1469" t="s">
        <v>105</v>
      </c>
      <c r="I1469">
        <v>0.33513999999999999</v>
      </c>
      <c r="J1469">
        <v>0.33378999999999998</v>
      </c>
      <c r="K1469" s="50">
        <f>defra_con[[#This Row],[GHG Conversion Factor 2025]]/defra_con[[#This Row],[GHG Conversion Factor 2024]]-1</f>
        <v>4.0444590910453382E-3</v>
      </c>
    </row>
    <row r="1470" spans="1:11" ht="15" hidden="1" x14ac:dyDescent="0.35">
      <c r="A1470" t="s">
        <v>97</v>
      </c>
      <c r="B1470" t="s">
        <v>626</v>
      </c>
      <c r="C1470" t="s">
        <v>629</v>
      </c>
      <c r="D1470" t="s">
        <v>624</v>
      </c>
      <c r="E1470"/>
      <c r="F1470" t="s">
        <v>628</v>
      </c>
      <c r="G1470" t="s">
        <v>627</v>
      </c>
      <c r="H1470" t="s">
        <v>105</v>
      </c>
      <c r="I1470">
        <v>0.45706999999999998</v>
      </c>
      <c r="J1470">
        <v>0.44818999999999998</v>
      </c>
      <c r="K1470" s="50">
        <f>defra_con[[#This Row],[GHG Conversion Factor 2025]]/defra_con[[#This Row],[GHG Conversion Factor 2024]]-1</f>
        <v>1.9813025725696765E-2</v>
      </c>
    </row>
    <row r="1471" spans="1:11" ht="15" hidden="1" x14ac:dyDescent="0.35">
      <c r="A1471" t="s">
        <v>97</v>
      </c>
      <c r="B1471" t="s">
        <v>626</v>
      </c>
      <c r="C1471" t="s">
        <v>629</v>
      </c>
      <c r="D1471" t="s">
        <v>624</v>
      </c>
      <c r="E1471"/>
      <c r="F1471" t="s">
        <v>614</v>
      </c>
      <c r="G1471" t="s">
        <v>58</v>
      </c>
      <c r="H1471" t="s">
        <v>105</v>
      </c>
      <c r="I1471">
        <v>2.9567700000000001</v>
      </c>
      <c r="J1471">
        <v>2.9495499999999999</v>
      </c>
      <c r="K1471" s="50">
        <f>defra_con[[#This Row],[GHG Conversion Factor 2025]]/defra_con[[#This Row],[GHG Conversion Factor 2024]]-1</f>
        <v>2.4478310250717339E-3</v>
      </c>
    </row>
    <row r="1472" spans="1:11" ht="15" hidden="1" x14ac:dyDescent="0.35">
      <c r="A1472" t="s">
        <v>97</v>
      </c>
      <c r="B1472" t="s">
        <v>626</v>
      </c>
      <c r="C1472" t="s">
        <v>629</v>
      </c>
      <c r="D1472" t="s">
        <v>624</v>
      </c>
      <c r="E1472"/>
      <c r="F1472" t="s">
        <v>615</v>
      </c>
      <c r="G1472" t="s">
        <v>58</v>
      </c>
      <c r="H1472" t="s">
        <v>105</v>
      </c>
      <c r="I1472">
        <v>3.7608799999999998</v>
      </c>
      <c r="J1472">
        <v>3.74892</v>
      </c>
      <c r="K1472" s="50">
        <f>defra_con[[#This Row],[GHG Conversion Factor 2025]]/defra_con[[#This Row],[GHG Conversion Factor 2024]]-1</f>
        <v>3.1902521259454808E-3</v>
      </c>
    </row>
    <row r="1473" spans="1:11" ht="15" hidden="1" x14ac:dyDescent="0.35">
      <c r="A1473" t="s">
        <v>97</v>
      </c>
      <c r="B1473" t="s">
        <v>626</v>
      </c>
      <c r="C1473" t="s">
        <v>629</v>
      </c>
      <c r="D1473" t="s">
        <v>624</v>
      </c>
      <c r="E1473"/>
      <c r="F1473" t="s">
        <v>616</v>
      </c>
      <c r="G1473" t="s">
        <v>58</v>
      </c>
      <c r="H1473" t="s">
        <v>105</v>
      </c>
      <c r="I1473">
        <v>4.5649899999999999</v>
      </c>
      <c r="J1473">
        <v>4.5482800000000001</v>
      </c>
      <c r="K1473" s="50">
        <f>defra_con[[#This Row],[GHG Conversion Factor 2025]]/defra_con[[#This Row],[GHG Conversion Factor 2024]]-1</f>
        <v>3.6739162936318959E-3</v>
      </c>
    </row>
    <row r="1474" spans="1:11" ht="15" hidden="1" x14ac:dyDescent="0.35">
      <c r="A1474" t="s">
        <v>97</v>
      </c>
      <c r="B1474" t="s">
        <v>626</v>
      </c>
      <c r="C1474" t="s">
        <v>629</v>
      </c>
      <c r="D1474" t="s">
        <v>624</v>
      </c>
      <c r="E1474"/>
      <c r="F1474" t="s">
        <v>628</v>
      </c>
      <c r="G1474" t="s">
        <v>58</v>
      </c>
      <c r="H1474" t="s">
        <v>105</v>
      </c>
      <c r="I1474">
        <v>4.0133999999999999</v>
      </c>
      <c r="J1474">
        <v>4.0186799999999998</v>
      </c>
      <c r="K1474" s="50">
        <f>defra_con[[#This Row],[GHG Conversion Factor 2025]]/defra_con[[#This Row],[GHG Conversion Factor 2024]]-1</f>
        <v>-1.3138642539340939E-3</v>
      </c>
    </row>
    <row r="1475" spans="1:11" ht="15" hidden="1" x14ac:dyDescent="0.35">
      <c r="A1475" t="s">
        <v>97</v>
      </c>
      <c r="B1475" t="s">
        <v>626</v>
      </c>
      <c r="C1475" t="s">
        <v>629</v>
      </c>
      <c r="D1475" t="s">
        <v>624</v>
      </c>
      <c r="E1475"/>
      <c r="F1475" t="s">
        <v>614</v>
      </c>
      <c r="G1475" t="s">
        <v>605</v>
      </c>
      <c r="H1475" t="s">
        <v>105</v>
      </c>
      <c r="I1475">
        <v>4.7584600000000004</v>
      </c>
      <c r="J1475">
        <v>4.7468399999999997</v>
      </c>
      <c r="K1475" s="50">
        <f>defra_con[[#This Row],[GHG Conversion Factor 2025]]/defra_con[[#This Row],[GHG Conversion Factor 2024]]-1</f>
        <v>2.4479443166403048E-3</v>
      </c>
    </row>
    <row r="1476" spans="1:11" ht="15" hidden="1" x14ac:dyDescent="0.35">
      <c r="A1476" t="s">
        <v>97</v>
      </c>
      <c r="B1476" t="s">
        <v>626</v>
      </c>
      <c r="C1476" t="s">
        <v>629</v>
      </c>
      <c r="D1476" t="s">
        <v>624</v>
      </c>
      <c r="E1476"/>
      <c r="F1476" t="s">
        <v>615</v>
      </c>
      <c r="G1476" t="s">
        <v>605</v>
      </c>
      <c r="H1476" t="s">
        <v>105</v>
      </c>
      <c r="I1476">
        <v>6.0525500000000001</v>
      </c>
      <c r="J1476">
        <v>6.0332999999999997</v>
      </c>
      <c r="K1476" s="50">
        <f>defra_con[[#This Row],[GHG Conversion Factor 2025]]/defra_con[[#This Row],[GHG Conversion Factor 2024]]-1</f>
        <v>3.1906253625710868E-3</v>
      </c>
    </row>
    <row r="1477" spans="1:11" ht="15" hidden="1" x14ac:dyDescent="0.35">
      <c r="A1477" t="s">
        <v>97</v>
      </c>
      <c r="B1477" t="s">
        <v>626</v>
      </c>
      <c r="C1477" t="s">
        <v>629</v>
      </c>
      <c r="D1477" t="s">
        <v>624</v>
      </c>
      <c r="E1477"/>
      <c r="F1477" t="s">
        <v>616</v>
      </c>
      <c r="G1477" t="s">
        <v>605</v>
      </c>
      <c r="H1477" t="s">
        <v>105</v>
      </c>
      <c r="I1477">
        <v>7.3466399999999998</v>
      </c>
      <c r="J1477">
        <v>7.31975</v>
      </c>
      <c r="K1477" s="50">
        <f>defra_con[[#This Row],[GHG Conversion Factor 2025]]/defra_con[[#This Row],[GHG Conversion Factor 2024]]-1</f>
        <v>3.6736227330167459E-3</v>
      </c>
    </row>
    <row r="1478" spans="1:11" ht="15" hidden="1" x14ac:dyDescent="0.35">
      <c r="A1478" t="s">
        <v>97</v>
      </c>
      <c r="B1478" t="s">
        <v>626</v>
      </c>
      <c r="C1478" t="s">
        <v>629</v>
      </c>
      <c r="D1478" t="s">
        <v>624</v>
      </c>
      <c r="E1478"/>
      <c r="F1478" t="s">
        <v>628</v>
      </c>
      <c r="G1478" t="s">
        <v>605</v>
      </c>
      <c r="H1478" t="s">
        <v>105</v>
      </c>
      <c r="I1478">
        <v>6.4589299999999996</v>
      </c>
      <c r="J1478">
        <v>6.4674399999999999</v>
      </c>
      <c r="K1478" s="50">
        <f>defra_con[[#This Row],[GHG Conversion Factor 2025]]/defra_con[[#This Row],[GHG Conversion Factor 2024]]-1</f>
        <v>-1.3158220254072539E-3</v>
      </c>
    </row>
    <row r="1479" spans="1:11" ht="15" hidden="1" x14ac:dyDescent="0.35">
      <c r="A1479" t="s">
        <v>630</v>
      </c>
      <c r="B1479" t="s">
        <v>631</v>
      </c>
      <c r="C1479" t="s">
        <v>359</v>
      </c>
      <c r="D1479" t="s">
        <v>360</v>
      </c>
      <c r="E1479" t="s">
        <v>105</v>
      </c>
      <c r="F1479"/>
      <c r="G1479" t="s">
        <v>105</v>
      </c>
      <c r="H1479" t="s">
        <v>102</v>
      </c>
      <c r="I1479">
        <v>0.17699999999999999</v>
      </c>
      <c r="J1479">
        <v>0.20705000000000001</v>
      </c>
      <c r="K1479" s="50">
        <f>defra_con[[#This Row],[GHG Conversion Factor 2025]]/defra_con[[#This Row],[GHG Conversion Factor 2024]]-1</f>
        <v>-0.14513402559768185</v>
      </c>
    </row>
    <row r="1480" spans="1:11" ht="15" hidden="1" x14ac:dyDescent="0.35">
      <c r="A1480" t="s">
        <v>630</v>
      </c>
      <c r="B1480" t="s">
        <v>632</v>
      </c>
      <c r="C1480" t="s">
        <v>334</v>
      </c>
      <c r="D1480" t="s">
        <v>335</v>
      </c>
      <c r="E1480"/>
      <c r="F1480" t="s">
        <v>266</v>
      </c>
      <c r="G1480" t="s">
        <v>58</v>
      </c>
      <c r="H1480" t="s">
        <v>102</v>
      </c>
      <c r="I1480">
        <v>0</v>
      </c>
      <c r="J1480"/>
      <c r="K1480" s="50" t="e">
        <f>defra_con[[#This Row],[GHG Conversion Factor 2025]]/defra_con[[#This Row],[GHG Conversion Factor 2024]]-1</f>
        <v>#DIV/0!</v>
      </c>
    </row>
    <row r="1481" spans="1:11" ht="15" hidden="1" x14ac:dyDescent="0.35">
      <c r="A1481" t="s">
        <v>630</v>
      </c>
      <c r="B1481" t="s">
        <v>632</v>
      </c>
      <c r="C1481" t="s">
        <v>334</v>
      </c>
      <c r="D1481" t="s">
        <v>335</v>
      </c>
      <c r="E1481"/>
      <c r="F1481" t="s">
        <v>269</v>
      </c>
      <c r="G1481" t="s">
        <v>58</v>
      </c>
      <c r="H1481" t="s">
        <v>102</v>
      </c>
      <c r="I1481">
        <v>3.005E-2</v>
      </c>
      <c r="J1481">
        <v>3.5369999999999999E-2</v>
      </c>
      <c r="K1481" s="50">
        <f>defra_con[[#This Row],[GHG Conversion Factor 2025]]/defra_con[[#This Row],[GHG Conversion Factor 2024]]-1</f>
        <v>-0.15040995193666951</v>
      </c>
    </row>
    <row r="1482" spans="1:11" ht="15" hidden="1" x14ac:dyDescent="0.35">
      <c r="A1482" t="s">
        <v>630</v>
      </c>
      <c r="B1482" t="s">
        <v>632</v>
      </c>
      <c r="C1482" t="s">
        <v>334</v>
      </c>
      <c r="D1482" t="s">
        <v>335</v>
      </c>
      <c r="E1482"/>
      <c r="F1482" t="s">
        <v>266</v>
      </c>
      <c r="G1482" t="s">
        <v>605</v>
      </c>
      <c r="H1482" t="s">
        <v>102</v>
      </c>
      <c r="I1482">
        <v>0</v>
      </c>
      <c r="J1482"/>
      <c r="K1482" s="50" t="e">
        <f>defra_con[[#This Row],[GHG Conversion Factor 2025]]/defra_con[[#This Row],[GHG Conversion Factor 2024]]-1</f>
        <v>#DIV/0!</v>
      </c>
    </row>
    <row r="1483" spans="1:11" ht="15" hidden="1" x14ac:dyDescent="0.35">
      <c r="A1483" t="s">
        <v>630</v>
      </c>
      <c r="B1483" t="s">
        <v>632</v>
      </c>
      <c r="C1483" t="s">
        <v>334</v>
      </c>
      <c r="D1483" t="s">
        <v>335</v>
      </c>
      <c r="E1483"/>
      <c r="F1483" t="s">
        <v>269</v>
      </c>
      <c r="G1483" t="s">
        <v>605</v>
      </c>
      <c r="H1483" t="s">
        <v>102</v>
      </c>
      <c r="I1483">
        <v>4.836E-2</v>
      </c>
      <c r="J1483">
        <v>5.6930000000000001E-2</v>
      </c>
      <c r="K1483" s="50">
        <f>defra_con[[#This Row],[GHG Conversion Factor 2025]]/defra_con[[#This Row],[GHG Conversion Factor 2024]]-1</f>
        <v>-0.15053574565255579</v>
      </c>
    </row>
    <row r="1484" spans="1:11" ht="15" hidden="1" x14ac:dyDescent="0.35">
      <c r="A1484" t="s">
        <v>630</v>
      </c>
      <c r="B1484" t="s">
        <v>632</v>
      </c>
      <c r="C1484" t="s">
        <v>334</v>
      </c>
      <c r="D1484" t="s">
        <v>348</v>
      </c>
      <c r="E1484"/>
      <c r="F1484" t="s">
        <v>266</v>
      </c>
      <c r="G1484" t="s">
        <v>58</v>
      </c>
      <c r="H1484" t="s">
        <v>102</v>
      </c>
      <c r="I1484">
        <v>2.4080000000000001E-2</v>
      </c>
      <c r="J1484">
        <v>2.8170000000000001E-2</v>
      </c>
      <c r="K1484" s="50">
        <f>defra_con[[#This Row],[GHG Conversion Factor 2025]]/defra_con[[#This Row],[GHG Conversion Factor 2024]]-1</f>
        <v>-0.14518991835285766</v>
      </c>
    </row>
    <row r="1485" spans="1:11" ht="15" hidden="1" x14ac:dyDescent="0.35">
      <c r="A1485" t="s">
        <v>630</v>
      </c>
      <c r="B1485" t="s">
        <v>632</v>
      </c>
      <c r="C1485" t="s">
        <v>334</v>
      </c>
      <c r="D1485" t="s">
        <v>348</v>
      </c>
      <c r="E1485"/>
      <c r="F1485" t="s">
        <v>269</v>
      </c>
      <c r="G1485" t="s">
        <v>58</v>
      </c>
      <c r="H1485" t="s">
        <v>102</v>
      </c>
      <c r="I1485">
        <v>3.4189999999999998E-2</v>
      </c>
      <c r="J1485">
        <v>4.0329999999999998E-2</v>
      </c>
      <c r="K1485" s="50">
        <f>defra_con[[#This Row],[GHG Conversion Factor 2025]]/defra_con[[#This Row],[GHG Conversion Factor 2024]]-1</f>
        <v>-0.15224398710637244</v>
      </c>
    </row>
    <row r="1486" spans="1:11" ht="15" hidden="1" x14ac:dyDescent="0.35">
      <c r="A1486" t="s">
        <v>630</v>
      </c>
      <c r="B1486" t="s">
        <v>632</v>
      </c>
      <c r="C1486" t="s">
        <v>334</v>
      </c>
      <c r="D1486" t="s">
        <v>348</v>
      </c>
      <c r="E1486"/>
      <c r="F1486" t="s">
        <v>266</v>
      </c>
      <c r="G1486" t="s">
        <v>605</v>
      </c>
      <c r="H1486" t="s">
        <v>102</v>
      </c>
      <c r="I1486">
        <v>3.8769999999999999E-2</v>
      </c>
      <c r="J1486">
        <v>4.5330000000000002E-2</v>
      </c>
      <c r="K1486" s="50">
        <f>defra_con[[#This Row],[GHG Conversion Factor 2025]]/defra_con[[#This Row],[GHG Conversion Factor 2024]]-1</f>
        <v>-0.14471652327377016</v>
      </c>
    </row>
    <row r="1487" spans="1:11" ht="15" hidden="1" x14ac:dyDescent="0.35">
      <c r="A1487" t="s">
        <v>630</v>
      </c>
      <c r="B1487" t="s">
        <v>632</v>
      </c>
      <c r="C1487" t="s">
        <v>334</v>
      </c>
      <c r="D1487" t="s">
        <v>348</v>
      </c>
      <c r="E1487"/>
      <c r="F1487" t="s">
        <v>269</v>
      </c>
      <c r="G1487" t="s">
        <v>605</v>
      </c>
      <c r="H1487" t="s">
        <v>102</v>
      </c>
      <c r="I1487">
        <v>5.5019999999999999E-2</v>
      </c>
      <c r="J1487">
        <v>6.4909999999999995E-2</v>
      </c>
      <c r="K1487" s="50">
        <f>defra_con[[#This Row],[GHG Conversion Factor 2025]]/defra_con[[#This Row],[GHG Conversion Factor 2024]]-1</f>
        <v>-0.15236481281774761</v>
      </c>
    </row>
    <row r="1488" spans="1:11" ht="15" hidden="1" x14ac:dyDescent="0.35">
      <c r="A1488" t="s">
        <v>630</v>
      </c>
      <c r="B1488" t="s">
        <v>632</v>
      </c>
      <c r="C1488" t="s">
        <v>334</v>
      </c>
      <c r="D1488" t="s">
        <v>365</v>
      </c>
      <c r="E1488"/>
      <c r="F1488" t="s">
        <v>266</v>
      </c>
      <c r="G1488" t="s">
        <v>58</v>
      </c>
      <c r="H1488" t="s">
        <v>102</v>
      </c>
      <c r="I1488">
        <v>8.9999999999999993E-3</v>
      </c>
      <c r="J1488">
        <v>1.059E-2</v>
      </c>
      <c r="K1488" s="50">
        <f>defra_con[[#This Row],[GHG Conversion Factor 2025]]/defra_con[[#This Row],[GHG Conversion Factor 2024]]-1</f>
        <v>-0.15014164305949018</v>
      </c>
    </row>
    <row r="1489" spans="1:11" ht="15" hidden="1" x14ac:dyDescent="0.35">
      <c r="A1489" t="s">
        <v>630</v>
      </c>
      <c r="B1489" t="s">
        <v>632</v>
      </c>
      <c r="C1489" t="s">
        <v>334</v>
      </c>
      <c r="D1489" t="s">
        <v>365</v>
      </c>
      <c r="E1489"/>
      <c r="F1489" t="s">
        <v>269</v>
      </c>
      <c r="G1489" t="s">
        <v>58</v>
      </c>
      <c r="H1489" t="s">
        <v>102</v>
      </c>
      <c r="I1489">
        <v>3.483E-2</v>
      </c>
      <c r="J1489">
        <v>4.2410000000000003E-2</v>
      </c>
      <c r="K1489" s="50">
        <f>defra_con[[#This Row],[GHG Conversion Factor 2025]]/defra_con[[#This Row],[GHG Conversion Factor 2024]]-1</f>
        <v>-0.17873143126621083</v>
      </c>
    </row>
    <row r="1490" spans="1:11" ht="15" hidden="1" x14ac:dyDescent="0.35">
      <c r="A1490" t="s">
        <v>630</v>
      </c>
      <c r="B1490" t="s">
        <v>632</v>
      </c>
      <c r="C1490" t="s">
        <v>334</v>
      </c>
      <c r="D1490" t="s">
        <v>365</v>
      </c>
      <c r="E1490"/>
      <c r="F1490" t="s">
        <v>266</v>
      </c>
      <c r="G1490" t="s">
        <v>605</v>
      </c>
      <c r="H1490" t="s">
        <v>102</v>
      </c>
      <c r="I1490">
        <v>1.448E-2</v>
      </c>
      <c r="J1490">
        <v>1.702E-2</v>
      </c>
      <c r="K1490" s="50">
        <f>defra_con[[#This Row],[GHG Conversion Factor 2025]]/defra_con[[#This Row],[GHG Conversion Factor 2024]]-1</f>
        <v>-0.14923619271445365</v>
      </c>
    </row>
    <row r="1491" spans="1:11" ht="15" hidden="1" x14ac:dyDescent="0.35">
      <c r="A1491" t="s">
        <v>630</v>
      </c>
      <c r="B1491" t="s">
        <v>632</v>
      </c>
      <c r="C1491" t="s">
        <v>334</v>
      </c>
      <c r="D1491" t="s">
        <v>365</v>
      </c>
      <c r="E1491"/>
      <c r="F1491" t="s">
        <v>269</v>
      </c>
      <c r="G1491" t="s">
        <v>605</v>
      </c>
      <c r="H1491" t="s">
        <v>102</v>
      </c>
      <c r="I1491">
        <v>5.6059999999999999E-2</v>
      </c>
      <c r="J1491">
        <v>6.8239999999999995E-2</v>
      </c>
      <c r="K1491" s="50">
        <f>defra_con[[#This Row],[GHG Conversion Factor 2025]]/defra_con[[#This Row],[GHG Conversion Factor 2024]]-1</f>
        <v>-0.17848769050410318</v>
      </c>
    </row>
    <row r="1492" spans="1:11" ht="15" hidden="1" x14ac:dyDescent="0.35">
      <c r="A1492" t="s">
        <v>630</v>
      </c>
      <c r="B1492" t="s">
        <v>632</v>
      </c>
      <c r="C1492" t="s">
        <v>334</v>
      </c>
      <c r="D1492" t="s">
        <v>378</v>
      </c>
      <c r="E1492"/>
      <c r="F1492" t="s">
        <v>266</v>
      </c>
      <c r="G1492" t="s">
        <v>58</v>
      </c>
      <c r="H1492" t="s">
        <v>102</v>
      </c>
      <c r="I1492">
        <v>9.6399999999999993E-3</v>
      </c>
      <c r="J1492">
        <v>1.1310000000000001E-2</v>
      </c>
      <c r="K1492" s="50">
        <f>defra_con[[#This Row],[GHG Conversion Factor 2025]]/defra_con[[#This Row],[GHG Conversion Factor 2024]]-1</f>
        <v>-0.14765694076038915</v>
      </c>
    </row>
    <row r="1493" spans="1:11" ht="15" hidden="1" x14ac:dyDescent="0.35">
      <c r="A1493" t="s">
        <v>630</v>
      </c>
      <c r="B1493" t="s">
        <v>632</v>
      </c>
      <c r="C1493" t="s">
        <v>334</v>
      </c>
      <c r="D1493" t="s">
        <v>378</v>
      </c>
      <c r="E1493"/>
      <c r="F1493" t="s">
        <v>269</v>
      </c>
      <c r="G1493" t="s">
        <v>58</v>
      </c>
      <c r="H1493" t="s">
        <v>102</v>
      </c>
      <c r="I1493">
        <v>3.7810000000000003E-2</v>
      </c>
      <c r="J1493">
        <v>4.3240000000000001E-2</v>
      </c>
      <c r="K1493" s="50">
        <f>defra_con[[#This Row],[GHG Conversion Factor 2025]]/defra_con[[#This Row],[GHG Conversion Factor 2024]]-1</f>
        <v>-0.12557816836262714</v>
      </c>
    </row>
    <row r="1494" spans="1:11" ht="15" hidden="1" x14ac:dyDescent="0.35">
      <c r="A1494" t="s">
        <v>630</v>
      </c>
      <c r="B1494" t="s">
        <v>632</v>
      </c>
      <c r="C1494" t="s">
        <v>334</v>
      </c>
      <c r="D1494" t="s">
        <v>378</v>
      </c>
      <c r="E1494"/>
      <c r="F1494" t="s">
        <v>266</v>
      </c>
      <c r="G1494" t="s">
        <v>605</v>
      </c>
      <c r="H1494" t="s">
        <v>102</v>
      </c>
      <c r="I1494">
        <v>1.553E-2</v>
      </c>
      <c r="J1494">
        <v>1.8200000000000001E-2</v>
      </c>
      <c r="K1494" s="50">
        <f>defra_con[[#This Row],[GHG Conversion Factor 2025]]/defra_con[[#This Row],[GHG Conversion Factor 2024]]-1</f>
        <v>-0.14670329670329674</v>
      </c>
    </row>
    <row r="1495" spans="1:11" ht="15" hidden="1" x14ac:dyDescent="0.35">
      <c r="A1495" t="s">
        <v>630</v>
      </c>
      <c r="B1495" t="s">
        <v>632</v>
      </c>
      <c r="C1495" t="s">
        <v>334</v>
      </c>
      <c r="D1495" t="s">
        <v>378</v>
      </c>
      <c r="E1495"/>
      <c r="F1495" t="s">
        <v>269</v>
      </c>
      <c r="G1495" t="s">
        <v>605</v>
      </c>
      <c r="H1495" t="s">
        <v>102</v>
      </c>
      <c r="I1495">
        <v>6.0859999999999997E-2</v>
      </c>
      <c r="J1495">
        <v>6.9599999999999995E-2</v>
      </c>
      <c r="K1495" s="50">
        <f>defra_con[[#This Row],[GHG Conversion Factor 2025]]/defra_con[[#This Row],[GHG Conversion Factor 2024]]-1</f>
        <v>-0.12557471264367814</v>
      </c>
    </row>
    <row r="1496" spans="1:11" ht="15" hidden="1" x14ac:dyDescent="0.35">
      <c r="A1496" t="s">
        <v>630</v>
      </c>
      <c r="B1496" t="s">
        <v>632</v>
      </c>
      <c r="C1496" t="s">
        <v>334</v>
      </c>
      <c r="D1496" t="s">
        <v>390</v>
      </c>
      <c r="E1496"/>
      <c r="F1496" t="s">
        <v>266</v>
      </c>
      <c r="G1496" t="s">
        <v>58</v>
      </c>
      <c r="H1496" t="s">
        <v>102</v>
      </c>
      <c r="I1496">
        <v>7.9299999999999995E-3</v>
      </c>
      <c r="J1496">
        <v>9.3600000000000003E-3</v>
      </c>
      <c r="K1496" s="50">
        <f>defra_con[[#This Row],[GHG Conversion Factor 2025]]/defra_con[[#This Row],[GHG Conversion Factor 2024]]-1</f>
        <v>-0.1527777777777779</v>
      </c>
    </row>
    <row r="1497" spans="1:11" ht="15" hidden="1" x14ac:dyDescent="0.35">
      <c r="A1497" t="s">
        <v>630</v>
      </c>
      <c r="B1497" t="s">
        <v>632</v>
      </c>
      <c r="C1497" t="s">
        <v>334</v>
      </c>
      <c r="D1497" t="s">
        <v>390</v>
      </c>
      <c r="E1497"/>
      <c r="F1497" t="s">
        <v>269</v>
      </c>
      <c r="G1497" t="s">
        <v>58</v>
      </c>
      <c r="H1497" t="s">
        <v>102</v>
      </c>
      <c r="I1497">
        <v>3.3509999999999998E-2</v>
      </c>
      <c r="J1497">
        <v>3.925E-2</v>
      </c>
      <c r="K1497" s="50">
        <f>defra_con[[#This Row],[GHG Conversion Factor 2025]]/defra_con[[#This Row],[GHG Conversion Factor 2024]]-1</f>
        <v>-0.14624203821656057</v>
      </c>
    </row>
    <row r="1498" spans="1:11" ht="15" hidden="1" x14ac:dyDescent="0.35">
      <c r="A1498" t="s">
        <v>630</v>
      </c>
      <c r="B1498" t="s">
        <v>632</v>
      </c>
      <c r="C1498" t="s">
        <v>334</v>
      </c>
      <c r="D1498" t="s">
        <v>390</v>
      </c>
      <c r="E1498"/>
      <c r="F1498" t="s">
        <v>266</v>
      </c>
      <c r="G1498" t="s">
        <v>605</v>
      </c>
      <c r="H1498" t="s">
        <v>102</v>
      </c>
      <c r="I1498">
        <v>1.274E-2</v>
      </c>
      <c r="J1498">
        <v>1.504E-2</v>
      </c>
      <c r="K1498" s="50">
        <f>defra_con[[#This Row],[GHG Conversion Factor 2025]]/defra_con[[#This Row],[GHG Conversion Factor 2024]]-1</f>
        <v>-0.15292553191489366</v>
      </c>
    </row>
    <row r="1499" spans="1:11" ht="15" hidden="1" x14ac:dyDescent="0.35">
      <c r="A1499" t="s">
        <v>630</v>
      </c>
      <c r="B1499" t="s">
        <v>632</v>
      </c>
      <c r="C1499" t="s">
        <v>334</v>
      </c>
      <c r="D1499" t="s">
        <v>390</v>
      </c>
      <c r="E1499"/>
      <c r="F1499" t="s">
        <v>269</v>
      </c>
      <c r="G1499" t="s">
        <v>605</v>
      </c>
      <c r="H1499" t="s">
        <v>102</v>
      </c>
      <c r="I1499">
        <v>5.3920000000000003E-2</v>
      </c>
      <c r="J1499">
        <v>6.3159999999999994E-2</v>
      </c>
      <c r="K1499" s="50">
        <f>defra_con[[#This Row],[GHG Conversion Factor 2025]]/defra_con[[#This Row],[GHG Conversion Factor 2024]]-1</f>
        <v>-0.14629512349588336</v>
      </c>
    </row>
    <row r="1500" spans="1:11" ht="15" hidden="1" x14ac:dyDescent="0.35">
      <c r="A1500" t="s">
        <v>630</v>
      </c>
      <c r="B1500" t="s">
        <v>632</v>
      </c>
      <c r="C1500" t="s">
        <v>334</v>
      </c>
      <c r="D1500" t="s">
        <v>403</v>
      </c>
      <c r="E1500"/>
      <c r="F1500" t="s">
        <v>266</v>
      </c>
      <c r="G1500" t="s">
        <v>58</v>
      </c>
      <c r="H1500" t="s">
        <v>102</v>
      </c>
      <c r="I1500">
        <v>9.2399999999999999E-3</v>
      </c>
      <c r="J1500">
        <v>1.0749999999999999E-2</v>
      </c>
      <c r="K1500" s="50">
        <f>defra_con[[#This Row],[GHG Conversion Factor 2025]]/defra_con[[#This Row],[GHG Conversion Factor 2024]]-1</f>
        <v>-0.14046511627906966</v>
      </c>
    </row>
    <row r="1501" spans="1:11" ht="15" hidden="1" x14ac:dyDescent="0.35">
      <c r="A1501" t="s">
        <v>630</v>
      </c>
      <c r="B1501" t="s">
        <v>632</v>
      </c>
      <c r="C1501" t="s">
        <v>334</v>
      </c>
      <c r="D1501" t="s">
        <v>403</v>
      </c>
      <c r="E1501"/>
      <c r="F1501" t="s">
        <v>269</v>
      </c>
      <c r="G1501" t="s">
        <v>58</v>
      </c>
      <c r="H1501" t="s">
        <v>102</v>
      </c>
      <c r="I1501">
        <v>4.4380000000000003E-2</v>
      </c>
      <c r="J1501">
        <v>5.2819999999999999E-2</v>
      </c>
      <c r="K1501" s="50">
        <f>defra_con[[#This Row],[GHG Conversion Factor 2025]]/defra_con[[#This Row],[GHG Conversion Factor 2024]]-1</f>
        <v>-0.15978795910639898</v>
      </c>
    </row>
    <row r="1502" spans="1:11" ht="15" hidden="1" x14ac:dyDescent="0.35">
      <c r="A1502" t="s">
        <v>630</v>
      </c>
      <c r="B1502" t="s">
        <v>632</v>
      </c>
      <c r="C1502" t="s">
        <v>334</v>
      </c>
      <c r="D1502" t="s">
        <v>403</v>
      </c>
      <c r="E1502"/>
      <c r="F1502" t="s">
        <v>266</v>
      </c>
      <c r="G1502" t="s">
        <v>605</v>
      </c>
      <c r="H1502" t="s">
        <v>102</v>
      </c>
      <c r="I1502">
        <v>1.4880000000000001E-2</v>
      </c>
      <c r="J1502">
        <v>1.7299999999999999E-2</v>
      </c>
      <c r="K1502" s="50">
        <f>defra_con[[#This Row],[GHG Conversion Factor 2025]]/defra_con[[#This Row],[GHG Conversion Factor 2024]]-1</f>
        <v>-0.13988439306358369</v>
      </c>
    </row>
    <row r="1503" spans="1:11" ht="15" hidden="1" x14ac:dyDescent="0.35">
      <c r="A1503" t="s">
        <v>630</v>
      </c>
      <c r="B1503" t="s">
        <v>632</v>
      </c>
      <c r="C1503" t="s">
        <v>334</v>
      </c>
      <c r="D1503" t="s">
        <v>403</v>
      </c>
      <c r="E1503"/>
      <c r="F1503" t="s">
        <v>269</v>
      </c>
      <c r="G1503" t="s">
        <v>605</v>
      </c>
      <c r="H1503" t="s">
        <v>102</v>
      </c>
      <c r="I1503">
        <v>7.1410000000000001E-2</v>
      </c>
      <c r="J1503">
        <v>8.5010000000000002E-2</v>
      </c>
      <c r="K1503" s="50">
        <f>defra_con[[#This Row],[GHG Conversion Factor 2025]]/defra_con[[#This Row],[GHG Conversion Factor 2024]]-1</f>
        <v>-0.15998117868486061</v>
      </c>
    </row>
    <row r="1504" spans="1:11" ht="15" hidden="1" x14ac:dyDescent="0.35">
      <c r="A1504" t="s">
        <v>630</v>
      </c>
      <c r="B1504" t="s">
        <v>632</v>
      </c>
      <c r="C1504" t="s">
        <v>334</v>
      </c>
      <c r="D1504" t="s">
        <v>414</v>
      </c>
      <c r="E1504"/>
      <c r="F1504" t="s">
        <v>266</v>
      </c>
      <c r="G1504" t="s">
        <v>58</v>
      </c>
      <c r="H1504" t="s">
        <v>102</v>
      </c>
      <c r="I1504">
        <v>6.7499999999999999E-3</v>
      </c>
      <c r="J1504">
        <v>7.8700000000000003E-3</v>
      </c>
      <c r="K1504" s="50">
        <f>defra_con[[#This Row],[GHG Conversion Factor 2025]]/defra_con[[#This Row],[GHG Conversion Factor 2024]]-1</f>
        <v>-0.14231257941550191</v>
      </c>
    </row>
    <row r="1505" spans="1:11" ht="15" hidden="1" x14ac:dyDescent="0.35">
      <c r="A1505" t="s">
        <v>630</v>
      </c>
      <c r="B1505" t="s">
        <v>632</v>
      </c>
      <c r="C1505" t="s">
        <v>334</v>
      </c>
      <c r="D1505" t="s">
        <v>414</v>
      </c>
      <c r="E1505"/>
      <c r="F1505" t="s">
        <v>269</v>
      </c>
      <c r="G1505" t="s">
        <v>58</v>
      </c>
      <c r="H1505" t="s">
        <v>102</v>
      </c>
      <c r="I1505">
        <v>5.6669999999999998E-2</v>
      </c>
      <c r="J1505">
        <v>6.7549999999999999E-2</v>
      </c>
      <c r="K1505" s="50">
        <f>defra_con[[#This Row],[GHG Conversion Factor 2025]]/defra_con[[#This Row],[GHG Conversion Factor 2024]]-1</f>
        <v>-0.16106587712805331</v>
      </c>
    </row>
    <row r="1506" spans="1:11" ht="15" hidden="1" x14ac:dyDescent="0.35">
      <c r="A1506" t="s">
        <v>630</v>
      </c>
      <c r="B1506" t="s">
        <v>632</v>
      </c>
      <c r="C1506" t="s">
        <v>334</v>
      </c>
      <c r="D1506" t="s">
        <v>414</v>
      </c>
      <c r="E1506"/>
      <c r="F1506" t="s">
        <v>266</v>
      </c>
      <c r="G1506" t="s">
        <v>605</v>
      </c>
      <c r="H1506" t="s">
        <v>102</v>
      </c>
      <c r="I1506">
        <v>1.085E-2</v>
      </c>
      <c r="J1506">
        <v>1.265E-2</v>
      </c>
      <c r="K1506" s="50">
        <f>defra_con[[#This Row],[GHG Conversion Factor 2025]]/defra_con[[#This Row],[GHG Conversion Factor 2024]]-1</f>
        <v>-0.14229249011857703</v>
      </c>
    </row>
    <row r="1507" spans="1:11" ht="15" hidden="1" x14ac:dyDescent="0.35">
      <c r="A1507" t="s">
        <v>630</v>
      </c>
      <c r="B1507" t="s">
        <v>632</v>
      </c>
      <c r="C1507" t="s">
        <v>334</v>
      </c>
      <c r="D1507" t="s">
        <v>414</v>
      </c>
      <c r="E1507"/>
      <c r="F1507" t="s">
        <v>269</v>
      </c>
      <c r="G1507" t="s">
        <v>605</v>
      </c>
      <c r="H1507" t="s">
        <v>102</v>
      </c>
      <c r="I1507">
        <v>9.1200000000000003E-2</v>
      </c>
      <c r="J1507">
        <v>0.10871</v>
      </c>
      <c r="K1507" s="50">
        <f>defra_con[[#This Row],[GHG Conversion Factor 2025]]/defra_con[[#This Row],[GHG Conversion Factor 2024]]-1</f>
        <v>-0.16107073866249655</v>
      </c>
    </row>
    <row r="1508" spans="1:11" ht="15" hidden="1" x14ac:dyDescent="0.35">
      <c r="A1508" t="s">
        <v>630</v>
      </c>
      <c r="B1508" t="s">
        <v>632</v>
      </c>
      <c r="C1508" t="s">
        <v>334</v>
      </c>
      <c r="D1508" t="s">
        <v>417</v>
      </c>
      <c r="E1508"/>
      <c r="F1508" t="s">
        <v>266</v>
      </c>
      <c r="G1508" t="s">
        <v>58</v>
      </c>
      <c r="H1508" t="s">
        <v>102</v>
      </c>
      <c r="I1508">
        <v>1.319E-2</v>
      </c>
      <c r="J1508">
        <v>1.567E-2</v>
      </c>
      <c r="K1508" s="50">
        <f>defra_con[[#This Row],[GHG Conversion Factor 2025]]/defra_con[[#This Row],[GHG Conversion Factor 2024]]-1</f>
        <v>-0.15826419910657308</v>
      </c>
    </row>
    <row r="1509" spans="1:11" ht="15" hidden="1" x14ac:dyDescent="0.35">
      <c r="A1509" t="s">
        <v>630</v>
      </c>
      <c r="B1509" t="s">
        <v>632</v>
      </c>
      <c r="C1509" t="s">
        <v>334</v>
      </c>
      <c r="D1509" t="s">
        <v>417</v>
      </c>
      <c r="E1509"/>
      <c r="F1509" t="s">
        <v>269</v>
      </c>
      <c r="G1509" t="s">
        <v>58</v>
      </c>
      <c r="H1509" t="s">
        <v>102</v>
      </c>
      <c r="I1509">
        <v>3.8260000000000002E-2</v>
      </c>
      <c r="J1509">
        <v>4.6050000000000001E-2</v>
      </c>
      <c r="K1509" s="50">
        <f>defra_con[[#This Row],[GHG Conversion Factor 2025]]/defra_con[[#This Row],[GHG Conversion Factor 2024]]-1</f>
        <v>-0.16916395222584146</v>
      </c>
    </row>
    <row r="1510" spans="1:11" ht="15" hidden="1" x14ac:dyDescent="0.35">
      <c r="A1510" t="s">
        <v>630</v>
      </c>
      <c r="B1510" t="s">
        <v>632</v>
      </c>
      <c r="C1510" t="s">
        <v>334</v>
      </c>
      <c r="D1510" t="s">
        <v>417</v>
      </c>
      <c r="E1510"/>
      <c r="F1510" t="s">
        <v>266</v>
      </c>
      <c r="G1510" t="s">
        <v>605</v>
      </c>
      <c r="H1510" t="s">
        <v>102</v>
      </c>
      <c r="I1510">
        <v>2.1239999999999998E-2</v>
      </c>
      <c r="J1510">
        <v>2.5239999999999999E-2</v>
      </c>
      <c r="K1510" s="50">
        <f>defra_con[[#This Row],[GHG Conversion Factor 2025]]/defra_con[[#This Row],[GHG Conversion Factor 2024]]-1</f>
        <v>-0.15847860538827263</v>
      </c>
    </row>
    <row r="1511" spans="1:11" ht="15" hidden="1" x14ac:dyDescent="0.35">
      <c r="A1511" t="s">
        <v>630</v>
      </c>
      <c r="B1511" t="s">
        <v>632</v>
      </c>
      <c r="C1511" t="s">
        <v>334</v>
      </c>
      <c r="D1511" t="s">
        <v>417</v>
      </c>
      <c r="E1511"/>
      <c r="F1511" t="s">
        <v>269</v>
      </c>
      <c r="G1511" t="s">
        <v>605</v>
      </c>
      <c r="H1511" t="s">
        <v>102</v>
      </c>
      <c r="I1511">
        <v>6.1600000000000002E-2</v>
      </c>
      <c r="J1511">
        <v>7.4120000000000005E-2</v>
      </c>
      <c r="K1511" s="50">
        <f>defra_con[[#This Row],[GHG Conversion Factor 2025]]/defra_con[[#This Row],[GHG Conversion Factor 2024]]-1</f>
        <v>-0.16891527253103078</v>
      </c>
    </row>
    <row r="1512" spans="1:11" ht="15" hidden="1" x14ac:dyDescent="0.35">
      <c r="A1512" t="s">
        <v>630</v>
      </c>
      <c r="B1512" t="s">
        <v>632</v>
      </c>
      <c r="C1512" t="s">
        <v>334</v>
      </c>
      <c r="D1512" t="s">
        <v>418</v>
      </c>
      <c r="E1512"/>
      <c r="F1512" t="s">
        <v>266</v>
      </c>
      <c r="G1512" t="s">
        <v>58</v>
      </c>
      <c r="H1512" t="s">
        <v>102</v>
      </c>
      <c r="I1512">
        <v>1.6740000000000001E-2</v>
      </c>
      <c r="J1512">
        <v>1.984E-2</v>
      </c>
      <c r="K1512" s="50">
        <f>defra_con[[#This Row],[GHG Conversion Factor 2025]]/defra_con[[#This Row],[GHG Conversion Factor 2024]]-1</f>
        <v>-0.15624999999999989</v>
      </c>
    </row>
    <row r="1513" spans="1:11" ht="15" hidden="1" x14ac:dyDescent="0.35">
      <c r="A1513" t="s">
        <v>630</v>
      </c>
      <c r="B1513" t="s">
        <v>632</v>
      </c>
      <c r="C1513" t="s">
        <v>334</v>
      </c>
      <c r="D1513" t="s">
        <v>418</v>
      </c>
      <c r="E1513"/>
      <c r="F1513" t="s">
        <v>269</v>
      </c>
      <c r="G1513" t="s">
        <v>58</v>
      </c>
      <c r="H1513" t="s">
        <v>102</v>
      </c>
      <c r="I1513">
        <v>4.709E-2</v>
      </c>
      <c r="J1513">
        <v>6.0420000000000001E-2</v>
      </c>
      <c r="K1513" s="50">
        <f>defra_con[[#This Row],[GHG Conversion Factor 2025]]/defra_con[[#This Row],[GHG Conversion Factor 2024]]-1</f>
        <v>-0.22062231049321424</v>
      </c>
    </row>
    <row r="1514" spans="1:11" ht="15" hidden="1" x14ac:dyDescent="0.35">
      <c r="A1514" t="s">
        <v>630</v>
      </c>
      <c r="B1514" t="s">
        <v>632</v>
      </c>
      <c r="C1514" t="s">
        <v>334</v>
      </c>
      <c r="D1514" t="s">
        <v>418</v>
      </c>
      <c r="E1514"/>
      <c r="F1514" t="s">
        <v>266</v>
      </c>
      <c r="G1514" t="s">
        <v>605</v>
      </c>
      <c r="H1514" t="s">
        <v>102</v>
      </c>
      <c r="I1514">
        <v>2.6950000000000002E-2</v>
      </c>
      <c r="J1514">
        <v>3.1940000000000003E-2</v>
      </c>
      <c r="K1514" s="50">
        <f>defra_con[[#This Row],[GHG Conversion Factor 2025]]/defra_con[[#This Row],[GHG Conversion Factor 2024]]-1</f>
        <v>-0.15623043206011278</v>
      </c>
    </row>
    <row r="1515" spans="1:11" ht="15" hidden="1" x14ac:dyDescent="0.35">
      <c r="A1515" t="s">
        <v>630</v>
      </c>
      <c r="B1515" t="s">
        <v>632</v>
      </c>
      <c r="C1515" t="s">
        <v>334</v>
      </c>
      <c r="D1515" t="s">
        <v>418</v>
      </c>
      <c r="E1515"/>
      <c r="F1515" t="s">
        <v>269</v>
      </c>
      <c r="G1515" t="s">
        <v>605</v>
      </c>
      <c r="H1515" t="s">
        <v>102</v>
      </c>
      <c r="I1515">
        <v>7.578E-2</v>
      </c>
      <c r="J1515">
        <v>9.7250000000000003E-2</v>
      </c>
      <c r="K1515" s="50">
        <f>defra_con[[#This Row],[GHG Conversion Factor 2025]]/defra_con[[#This Row],[GHG Conversion Factor 2024]]-1</f>
        <v>-0.22077120822622109</v>
      </c>
    </row>
    <row r="1516" spans="1:11" ht="15" hidden="1" x14ac:dyDescent="0.35">
      <c r="A1516" t="s">
        <v>630</v>
      </c>
      <c r="B1516" t="s">
        <v>632</v>
      </c>
      <c r="C1516" t="s">
        <v>248</v>
      </c>
      <c r="D1516" t="s">
        <v>249</v>
      </c>
      <c r="E1516"/>
      <c r="F1516" t="s">
        <v>266</v>
      </c>
      <c r="G1516" t="s">
        <v>58</v>
      </c>
      <c r="H1516" t="s">
        <v>102</v>
      </c>
      <c r="I1516">
        <v>2.4080000000000001E-2</v>
      </c>
      <c r="J1516">
        <v>2.8170000000000001E-2</v>
      </c>
      <c r="K1516" s="50">
        <f>defra_con[[#This Row],[GHG Conversion Factor 2025]]/defra_con[[#This Row],[GHG Conversion Factor 2024]]-1</f>
        <v>-0.14518991835285766</v>
      </c>
    </row>
    <row r="1517" spans="1:11" ht="15" hidden="1" x14ac:dyDescent="0.35">
      <c r="A1517" t="s">
        <v>630</v>
      </c>
      <c r="B1517" t="s">
        <v>632</v>
      </c>
      <c r="C1517" t="s">
        <v>248</v>
      </c>
      <c r="D1517" t="s">
        <v>249</v>
      </c>
      <c r="E1517"/>
      <c r="F1517" t="s">
        <v>269</v>
      </c>
      <c r="G1517" t="s">
        <v>58</v>
      </c>
      <c r="H1517" t="s">
        <v>102</v>
      </c>
      <c r="I1517">
        <v>3.3390000000000003E-2</v>
      </c>
      <c r="J1517">
        <v>3.9370000000000002E-2</v>
      </c>
      <c r="K1517" s="50">
        <f>defra_con[[#This Row],[GHG Conversion Factor 2025]]/defra_con[[#This Row],[GHG Conversion Factor 2024]]-1</f>
        <v>-0.1518923037846075</v>
      </c>
    </row>
    <row r="1518" spans="1:11" ht="15" hidden="1" x14ac:dyDescent="0.35">
      <c r="A1518" t="s">
        <v>630</v>
      </c>
      <c r="B1518" t="s">
        <v>632</v>
      </c>
      <c r="C1518" t="s">
        <v>248</v>
      </c>
      <c r="D1518" t="s">
        <v>249</v>
      </c>
      <c r="E1518"/>
      <c r="F1518" t="s">
        <v>266</v>
      </c>
      <c r="G1518" t="s">
        <v>605</v>
      </c>
      <c r="H1518" t="s">
        <v>102</v>
      </c>
      <c r="I1518">
        <v>3.8769999999999999E-2</v>
      </c>
      <c r="J1518">
        <v>4.5330000000000002E-2</v>
      </c>
      <c r="K1518" s="50">
        <f>defra_con[[#This Row],[GHG Conversion Factor 2025]]/defra_con[[#This Row],[GHG Conversion Factor 2024]]-1</f>
        <v>-0.14471652327377016</v>
      </c>
    </row>
    <row r="1519" spans="1:11" ht="15" hidden="1" x14ac:dyDescent="0.35">
      <c r="A1519" t="s">
        <v>630</v>
      </c>
      <c r="B1519" t="s">
        <v>632</v>
      </c>
      <c r="C1519" t="s">
        <v>248</v>
      </c>
      <c r="D1519" t="s">
        <v>249</v>
      </c>
      <c r="E1519"/>
      <c r="F1519" t="s">
        <v>269</v>
      </c>
      <c r="G1519" t="s">
        <v>605</v>
      </c>
      <c r="H1519" t="s">
        <v>102</v>
      </c>
      <c r="I1519">
        <v>5.3719999999999997E-2</v>
      </c>
      <c r="J1519">
        <v>6.3339999999999994E-2</v>
      </c>
      <c r="K1519" s="50">
        <f>defra_con[[#This Row],[GHG Conversion Factor 2025]]/defra_con[[#This Row],[GHG Conversion Factor 2024]]-1</f>
        <v>-0.15187874960530467</v>
      </c>
    </row>
    <row r="1520" spans="1:11" ht="15" hidden="1" x14ac:dyDescent="0.35">
      <c r="A1520" t="s">
        <v>630</v>
      </c>
      <c r="B1520" t="s">
        <v>632</v>
      </c>
      <c r="C1520" t="s">
        <v>248</v>
      </c>
      <c r="D1520" t="s">
        <v>273</v>
      </c>
      <c r="E1520"/>
      <c r="F1520" t="s">
        <v>266</v>
      </c>
      <c r="G1520" t="s">
        <v>58</v>
      </c>
      <c r="H1520" t="s">
        <v>102</v>
      </c>
      <c r="I1520">
        <v>9.3100000000000006E-3</v>
      </c>
      <c r="J1520">
        <v>1.095E-2</v>
      </c>
      <c r="K1520" s="50">
        <f>defra_con[[#This Row],[GHG Conversion Factor 2025]]/defra_con[[#This Row],[GHG Conversion Factor 2024]]-1</f>
        <v>-0.1497716894977168</v>
      </c>
    </row>
    <row r="1521" spans="1:11" ht="15" hidden="1" x14ac:dyDescent="0.35">
      <c r="A1521" t="s">
        <v>630</v>
      </c>
      <c r="B1521" t="s">
        <v>632</v>
      </c>
      <c r="C1521" t="s">
        <v>248</v>
      </c>
      <c r="D1521" t="s">
        <v>273</v>
      </c>
      <c r="E1521"/>
      <c r="F1521" t="s">
        <v>269</v>
      </c>
      <c r="G1521" t="s">
        <v>58</v>
      </c>
      <c r="H1521" t="s">
        <v>102</v>
      </c>
      <c r="I1521">
        <v>3.5130000000000002E-2</v>
      </c>
      <c r="J1521">
        <v>4.249E-2</v>
      </c>
      <c r="K1521" s="50">
        <f>defra_con[[#This Row],[GHG Conversion Factor 2025]]/defra_con[[#This Row],[GHG Conversion Factor 2024]]-1</f>
        <v>-0.17321722758296065</v>
      </c>
    </row>
    <row r="1522" spans="1:11" ht="15" hidden="1" x14ac:dyDescent="0.35">
      <c r="A1522" t="s">
        <v>630</v>
      </c>
      <c r="B1522" t="s">
        <v>632</v>
      </c>
      <c r="C1522" t="s">
        <v>248</v>
      </c>
      <c r="D1522" t="s">
        <v>273</v>
      </c>
      <c r="E1522"/>
      <c r="F1522" t="s">
        <v>266</v>
      </c>
      <c r="G1522" t="s">
        <v>605</v>
      </c>
      <c r="H1522" t="s">
        <v>102</v>
      </c>
      <c r="I1522">
        <v>1.499E-2</v>
      </c>
      <c r="J1522">
        <v>1.7610000000000001E-2</v>
      </c>
      <c r="K1522" s="50">
        <f>defra_con[[#This Row],[GHG Conversion Factor 2025]]/defra_con[[#This Row],[GHG Conversion Factor 2024]]-1</f>
        <v>-0.14877910278250994</v>
      </c>
    </row>
    <row r="1523" spans="1:11" ht="15" hidden="1" x14ac:dyDescent="0.35">
      <c r="A1523" t="s">
        <v>630</v>
      </c>
      <c r="B1523" t="s">
        <v>632</v>
      </c>
      <c r="C1523" t="s">
        <v>248</v>
      </c>
      <c r="D1523" t="s">
        <v>273</v>
      </c>
      <c r="E1523"/>
      <c r="F1523" t="s">
        <v>269</v>
      </c>
      <c r="G1523" t="s">
        <v>605</v>
      </c>
      <c r="H1523" t="s">
        <v>102</v>
      </c>
      <c r="I1523">
        <v>5.654E-2</v>
      </c>
      <c r="J1523">
        <v>6.837E-2</v>
      </c>
      <c r="K1523" s="50">
        <f>defra_con[[#This Row],[GHG Conversion Factor 2025]]/defra_con[[#This Row],[GHG Conversion Factor 2024]]-1</f>
        <v>-0.17302910633318702</v>
      </c>
    </row>
    <row r="1524" spans="1:11" ht="15" hidden="1" x14ac:dyDescent="0.35">
      <c r="A1524" t="s">
        <v>630</v>
      </c>
      <c r="B1524" t="s">
        <v>632</v>
      </c>
      <c r="C1524" t="s">
        <v>248</v>
      </c>
      <c r="D1524" t="s">
        <v>293</v>
      </c>
      <c r="E1524"/>
      <c r="F1524" t="s">
        <v>266</v>
      </c>
      <c r="G1524" t="s">
        <v>58</v>
      </c>
      <c r="H1524" t="s">
        <v>102</v>
      </c>
      <c r="I1524">
        <v>1.2659999999999999E-2</v>
      </c>
      <c r="J1524">
        <v>1.487E-2</v>
      </c>
      <c r="K1524" s="50">
        <f>defra_con[[#This Row],[GHG Conversion Factor 2025]]/defra_con[[#This Row],[GHG Conversion Factor 2024]]-1</f>
        <v>-0.14862138533961</v>
      </c>
    </row>
    <row r="1525" spans="1:11" ht="15" hidden="1" x14ac:dyDescent="0.35">
      <c r="A1525" t="s">
        <v>630</v>
      </c>
      <c r="B1525" t="s">
        <v>632</v>
      </c>
      <c r="C1525" t="s">
        <v>248</v>
      </c>
      <c r="D1525" t="s">
        <v>293</v>
      </c>
      <c r="E1525"/>
      <c r="F1525" t="s">
        <v>269</v>
      </c>
      <c r="G1525" t="s">
        <v>58</v>
      </c>
      <c r="H1525" t="s">
        <v>102</v>
      </c>
      <c r="I1525">
        <v>3.807E-2</v>
      </c>
      <c r="J1525">
        <v>4.5249999999999999E-2</v>
      </c>
      <c r="K1525" s="50">
        <f>defra_con[[#This Row],[GHG Conversion Factor 2025]]/defra_con[[#This Row],[GHG Conversion Factor 2024]]-1</f>
        <v>-0.15867403314917128</v>
      </c>
    </row>
    <row r="1526" spans="1:11" ht="15" hidden="1" x14ac:dyDescent="0.35">
      <c r="A1526" t="s">
        <v>630</v>
      </c>
      <c r="B1526" t="s">
        <v>632</v>
      </c>
      <c r="C1526" t="s">
        <v>248</v>
      </c>
      <c r="D1526" t="s">
        <v>293</v>
      </c>
      <c r="E1526"/>
      <c r="F1526" t="s">
        <v>266</v>
      </c>
      <c r="G1526" t="s">
        <v>605</v>
      </c>
      <c r="H1526" t="s">
        <v>102</v>
      </c>
      <c r="I1526">
        <v>2.0369999999999999E-2</v>
      </c>
      <c r="J1526">
        <v>2.393E-2</v>
      </c>
      <c r="K1526" s="50">
        <f>defra_con[[#This Row],[GHG Conversion Factor 2025]]/defra_con[[#This Row],[GHG Conversion Factor 2024]]-1</f>
        <v>-0.14876723777684919</v>
      </c>
    </row>
    <row r="1527" spans="1:11" ht="15" hidden="1" x14ac:dyDescent="0.35">
      <c r="A1527" t="s">
        <v>630</v>
      </c>
      <c r="B1527" t="s">
        <v>632</v>
      </c>
      <c r="C1527" t="s">
        <v>248</v>
      </c>
      <c r="D1527" t="s">
        <v>293</v>
      </c>
      <c r="E1527"/>
      <c r="F1527" t="s">
        <v>269</v>
      </c>
      <c r="G1527" t="s">
        <v>605</v>
      </c>
      <c r="H1527" t="s">
        <v>102</v>
      </c>
      <c r="I1527">
        <v>6.1269999999999998E-2</v>
      </c>
      <c r="J1527">
        <v>7.2819999999999996E-2</v>
      </c>
      <c r="K1527" s="50">
        <f>defra_con[[#This Row],[GHG Conversion Factor 2025]]/defra_con[[#This Row],[GHG Conversion Factor 2024]]-1</f>
        <v>-0.15861027190332322</v>
      </c>
    </row>
    <row r="1528" spans="1:11" ht="15" hidden="1" x14ac:dyDescent="0.35">
      <c r="A1528" t="s">
        <v>630</v>
      </c>
      <c r="B1528" t="s">
        <v>632</v>
      </c>
      <c r="C1528" t="s">
        <v>248</v>
      </c>
      <c r="D1528" t="s">
        <v>312</v>
      </c>
      <c r="E1528"/>
      <c r="F1528" t="s">
        <v>266</v>
      </c>
      <c r="G1528" t="s">
        <v>58</v>
      </c>
      <c r="H1528" t="s">
        <v>102</v>
      </c>
      <c r="I1528">
        <v>1.171E-2</v>
      </c>
      <c r="J1528">
        <v>1.371E-2</v>
      </c>
      <c r="K1528" s="50">
        <f>defra_con[[#This Row],[GHG Conversion Factor 2025]]/defra_con[[#This Row],[GHG Conversion Factor 2024]]-1</f>
        <v>-0.14587892049598838</v>
      </c>
    </row>
    <row r="1529" spans="1:11" ht="15" hidden="1" x14ac:dyDescent="0.35">
      <c r="A1529" t="s">
        <v>630</v>
      </c>
      <c r="B1529" t="s">
        <v>632</v>
      </c>
      <c r="C1529" t="s">
        <v>248</v>
      </c>
      <c r="D1529" t="s">
        <v>312</v>
      </c>
      <c r="E1529"/>
      <c r="F1529" t="s">
        <v>269</v>
      </c>
      <c r="G1529" t="s">
        <v>58</v>
      </c>
      <c r="H1529" t="s">
        <v>102</v>
      </c>
      <c r="I1529">
        <v>3.6630000000000003E-2</v>
      </c>
      <c r="J1529">
        <v>4.3580000000000001E-2</v>
      </c>
      <c r="K1529" s="50">
        <f>defra_con[[#This Row],[GHG Conversion Factor 2025]]/defra_con[[#This Row],[GHG Conversion Factor 2024]]-1</f>
        <v>-0.15947682423129872</v>
      </c>
    </row>
    <row r="1530" spans="1:11" ht="15" hidden="1" x14ac:dyDescent="0.35">
      <c r="A1530" t="s">
        <v>630</v>
      </c>
      <c r="B1530" t="s">
        <v>632</v>
      </c>
      <c r="C1530" t="s">
        <v>248</v>
      </c>
      <c r="D1530" t="s">
        <v>312</v>
      </c>
      <c r="E1530"/>
      <c r="F1530" t="s">
        <v>266</v>
      </c>
      <c r="G1530" t="s">
        <v>605</v>
      </c>
      <c r="H1530" t="s">
        <v>102</v>
      </c>
      <c r="I1530">
        <v>1.8849999999999999E-2</v>
      </c>
      <c r="J1530">
        <v>2.2079999999999999E-2</v>
      </c>
      <c r="K1530" s="50">
        <f>defra_con[[#This Row],[GHG Conversion Factor 2025]]/defra_con[[#This Row],[GHG Conversion Factor 2024]]-1</f>
        <v>-0.14628623188405798</v>
      </c>
    </row>
    <row r="1531" spans="1:11" ht="15" hidden="1" x14ac:dyDescent="0.35">
      <c r="A1531" t="s">
        <v>630</v>
      </c>
      <c r="B1531" t="s">
        <v>632</v>
      </c>
      <c r="C1531" t="s">
        <v>248</v>
      </c>
      <c r="D1531" t="s">
        <v>312</v>
      </c>
      <c r="E1531"/>
      <c r="F1531" t="s">
        <v>269</v>
      </c>
      <c r="G1531" t="s">
        <v>605</v>
      </c>
      <c r="H1531" t="s">
        <v>102</v>
      </c>
      <c r="I1531">
        <v>5.8939999999999999E-2</v>
      </c>
      <c r="J1531">
        <v>7.0150000000000004E-2</v>
      </c>
      <c r="K1531" s="50">
        <f>defra_con[[#This Row],[GHG Conversion Factor 2025]]/defra_con[[#This Row],[GHG Conversion Factor 2024]]-1</f>
        <v>-0.159800427655025</v>
      </c>
    </row>
    <row r="1532" spans="1:11" ht="15" hidden="1" x14ac:dyDescent="0.35">
      <c r="A1532" t="s">
        <v>630</v>
      </c>
      <c r="B1532" t="s">
        <v>632</v>
      </c>
      <c r="C1532" t="s">
        <v>607</v>
      </c>
      <c r="D1532" t="s">
        <v>608</v>
      </c>
      <c r="E1532"/>
      <c r="F1532" t="s">
        <v>266</v>
      </c>
      <c r="G1532" t="s">
        <v>627</v>
      </c>
      <c r="H1532" t="s">
        <v>102</v>
      </c>
      <c r="I1532">
        <v>0</v>
      </c>
      <c r="J1532"/>
      <c r="K1532" s="50" t="e">
        <f>defra_con[[#This Row],[GHG Conversion Factor 2025]]/defra_con[[#This Row],[GHG Conversion Factor 2024]]-1</f>
        <v>#DIV/0!</v>
      </c>
    </row>
    <row r="1533" spans="1:11" ht="15" hidden="1" x14ac:dyDescent="0.35">
      <c r="A1533" t="s">
        <v>630</v>
      </c>
      <c r="B1533" t="s">
        <v>632</v>
      </c>
      <c r="C1533" t="s">
        <v>607</v>
      </c>
      <c r="D1533" t="s">
        <v>608</v>
      </c>
      <c r="E1533"/>
      <c r="F1533" t="s">
        <v>269</v>
      </c>
      <c r="G1533" t="s">
        <v>627</v>
      </c>
      <c r="H1533" t="s">
        <v>102</v>
      </c>
      <c r="I1533">
        <v>0.11293</v>
      </c>
      <c r="J1533">
        <v>0.14474999999999999</v>
      </c>
      <c r="K1533" s="50">
        <f>defra_con[[#This Row],[GHG Conversion Factor 2025]]/defra_con[[#This Row],[GHG Conversion Factor 2024]]-1</f>
        <v>-0.21982728842832466</v>
      </c>
    </row>
    <row r="1534" spans="1:11" ht="15" hidden="1" x14ac:dyDescent="0.35">
      <c r="A1534" t="s">
        <v>630</v>
      </c>
      <c r="B1534" t="s">
        <v>632</v>
      </c>
      <c r="C1534" t="s">
        <v>607</v>
      </c>
      <c r="D1534" t="s">
        <v>608</v>
      </c>
      <c r="E1534"/>
      <c r="F1534" t="s">
        <v>266</v>
      </c>
      <c r="G1534" t="s">
        <v>58</v>
      </c>
      <c r="H1534" t="s">
        <v>102</v>
      </c>
      <c r="I1534">
        <v>0</v>
      </c>
      <c r="J1534"/>
      <c r="K1534" s="50" t="e">
        <f>defra_con[[#This Row],[GHG Conversion Factor 2025]]/defra_con[[#This Row],[GHG Conversion Factor 2024]]-1</f>
        <v>#DIV/0!</v>
      </c>
    </row>
    <row r="1535" spans="1:11" ht="15" hidden="1" x14ac:dyDescent="0.35">
      <c r="A1535" t="s">
        <v>630</v>
      </c>
      <c r="B1535" t="s">
        <v>632</v>
      </c>
      <c r="C1535" t="s">
        <v>607</v>
      </c>
      <c r="D1535" t="s">
        <v>608</v>
      </c>
      <c r="E1535"/>
      <c r="F1535" t="s">
        <v>269</v>
      </c>
      <c r="G1535" t="s">
        <v>58</v>
      </c>
      <c r="H1535" t="s">
        <v>102</v>
      </c>
      <c r="I1535">
        <v>3.4380000000000001E-2</v>
      </c>
      <c r="J1535">
        <v>3.909E-2</v>
      </c>
      <c r="K1535" s="50">
        <f>defra_con[[#This Row],[GHG Conversion Factor 2025]]/defra_con[[#This Row],[GHG Conversion Factor 2024]]-1</f>
        <v>-0.12049117421335376</v>
      </c>
    </row>
    <row r="1536" spans="1:11" ht="15" hidden="1" x14ac:dyDescent="0.35">
      <c r="A1536" t="s">
        <v>630</v>
      </c>
      <c r="B1536" t="s">
        <v>632</v>
      </c>
      <c r="C1536" t="s">
        <v>607</v>
      </c>
      <c r="D1536" t="s">
        <v>608</v>
      </c>
      <c r="E1536"/>
      <c r="F1536" t="s">
        <v>266</v>
      </c>
      <c r="G1536" t="s">
        <v>605</v>
      </c>
      <c r="H1536" t="s">
        <v>102</v>
      </c>
      <c r="I1536">
        <v>0</v>
      </c>
      <c r="J1536"/>
      <c r="K1536" s="50" t="e">
        <f>defra_con[[#This Row],[GHG Conversion Factor 2025]]/defra_con[[#This Row],[GHG Conversion Factor 2024]]-1</f>
        <v>#DIV/0!</v>
      </c>
    </row>
    <row r="1537" spans="1:11" ht="15" hidden="1" x14ac:dyDescent="0.35">
      <c r="A1537" t="s">
        <v>630</v>
      </c>
      <c r="B1537" t="s">
        <v>632</v>
      </c>
      <c r="C1537" t="s">
        <v>607</v>
      </c>
      <c r="D1537" t="s">
        <v>608</v>
      </c>
      <c r="E1537"/>
      <c r="F1537" t="s">
        <v>269</v>
      </c>
      <c r="G1537" t="s">
        <v>605</v>
      </c>
      <c r="H1537" t="s">
        <v>102</v>
      </c>
      <c r="I1537">
        <v>5.534E-2</v>
      </c>
      <c r="J1537">
        <v>6.2920000000000004E-2</v>
      </c>
      <c r="K1537" s="50">
        <f>defra_con[[#This Row],[GHG Conversion Factor 2025]]/defra_con[[#This Row],[GHG Conversion Factor 2024]]-1</f>
        <v>-0.12047043865225693</v>
      </c>
    </row>
    <row r="1538" spans="1:11" ht="15" hidden="1" x14ac:dyDescent="0.35">
      <c r="A1538" t="s">
        <v>630</v>
      </c>
      <c r="B1538" t="s">
        <v>632</v>
      </c>
      <c r="C1538" t="s">
        <v>607</v>
      </c>
      <c r="D1538" t="s">
        <v>609</v>
      </c>
      <c r="E1538"/>
      <c r="F1538" t="s">
        <v>266</v>
      </c>
      <c r="G1538" t="s">
        <v>627</v>
      </c>
      <c r="H1538" t="s">
        <v>102</v>
      </c>
      <c r="I1538">
        <v>0</v>
      </c>
      <c r="J1538"/>
      <c r="K1538" s="50" t="e">
        <f>defra_con[[#This Row],[GHG Conversion Factor 2025]]/defra_con[[#This Row],[GHG Conversion Factor 2024]]-1</f>
        <v>#DIV/0!</v>
      </c>
    </row>
    <row r="1539" spans="1:11" ht="15" hidden="1" x14ac:dyDescent="0.35">
      <c r="A1539" t="s">
        <v>630</v>
      </c>
      <c r="B1539" t="s">
        <v>632</v>
      </c>
      <c r="C1539" t="s">
        <v>607</v>
      </c>
      <c r="D1539" t="s">
        <v>609</v>
      </c>
      <c r="E1539"/>
      <c r="F1539" t="s">
        <v>269</v>
      </c>
      <c r="G1539" t="s">
        <v>627</v>
      </c>
      <c r="H1539" t="s">
        <v>102</v>
      </c>
      <c r="I1539">
        <v>0.22553000000000001</v>
      </c>
      <c r="J1539">
        <v>0.25658999999999998</v>
      </c>
      <c r="K1539" s="50">
        <f>defra_con[[#This Row],[GHG Conversion Factor 2025]]/defra_con[[#This Row],[GHG Conversion Factor 2024]]-1</f>
        <v>-0.12104914454967064</v>
      </c>
    </row>
    <row r="1540" spans="1:11" ht="15" hidden="1" x14ac:dyDescent="0.35">
      <c r="A1540" t="s">
        <v>630</v>
      </c>
      <c r="B1540" t="s">
        <v>632</v>
      </c>
      <c r="C1540" t="s">
        <v>607</v>
      </c>
      <c r="D1540" t="s">
        <v>609</v>
      </c>
      <c r="E1540"/>
      <c r="F1540" t="s">
        <v>266</v>
      </c>
      <c r="G1540" t="s">
        <v>58</v>
      </c>
      <c r="H1540" t="s">
        <v>102</v>
      </c>
      <c r="I1540">
        <v>0</v>
      </c>
      <c r="J1540"/>
      <c r="K1540" s="50" t="e">
        <f>defra_con[[#This Row],[GHG Conversion Factor 2025]]/defra_con[[#This Row],[GHG Conversion Factor 2024]]-1</f>
        <v>#DIV/0!</v>
      </c>
    </row>
    <row r="1541" spans="1:11" ht="15" hidden="1" x14ac:dyDescent="0.35">
      <c r="A1541" t="s">
        <v>630</v>
      </c>
      <c r="B1541" t="s">
        <v>632</v>
      </c>
      <c r="C1541" t="s">
        <v>607</v>
      </c>
      <c r="D1541" t="s">
        <v>609</v>
      </c>
      <c r="E1541"/>
      <c r="F1541" t="s">
        <v>269</v>
      </c>
      <c r="G1541" t="s">
        <v>58</v>
      </c>
      <c r="H1541" t="s">
        <v>102</v>
      </c>
      <c r="I1541">
        <v>5.2290000000000003E-2</v>
      </c>
      <c r="J1541">
        <v>6.0240000000000002E-2</v>
      </c>
      <c r="K1541" s="50">
        <f>defra_con[[#This Row],[GHG Conversion Factor 2025]]/defra_con[[#This Row],[GHG Conversion Factor 2024]]-1</f>
        <v>-0.13197211155378485</v>
      </c>
    </row>
    <row r="1542" spans="1:11" ht="15" hidden="1" x14ac:dyDescent="0.35">
      <c r="A1542" t="s">
        <v>630</v>
      </c>
      <c r="B1542" t="s">
        <v>632</v>
      </c>
      <c r="C1542" t="s">
        <v>607</v>
      </c>
      <c r="D1542" t="s">
        <v>609</v>
      </c>
      <c r="E1542"/>
      <c r="F1542" t="s">
        <v>266</v>
      </c>
      <c r="G1542" t="s">
        <v>605</v>
      </c>
      <c r="H1542" t="s">
        <v>102</v>
      </c>
      <c r="I1542">
        <v>0</v>
      </c>
      <c r="J1542"/>
      <c r="K1542" s="50" t="e">
        <f>defra_con[[#This Row],[GHG Conversion Factor 2025]]/defra_con[[#This Row],[GHG Conversion Factor 2024]]-1</f>
        <v>#DIV/0!</v>
      </c>
    </row>
    <row r="1543" spans="1:11" ht="15" hidden="1" x14ac:dyDescent="0.35">
      <c r="A1543" t="s">
        <v>630</v>
      </c>
      <c r="B1543" t="s">
        <v>632</v>
      </c>
      <c r="C1543" t="s">
        <v>607</v>
      </c>
      <c r="D1543" t="s">
        <v>609</v>
      </c>
      <c r="E1543"/>
      <c r="F1543" t="s">
        <v>269</v>
      </c>
      <c r="G1543" t="s">
        <v>605</v>
      </c>
      <c r="H1543" t="s">
        <v>102</v>
      </c>
      <c r="I1543">
        <v>8.4150000000000003E-2</v>
      </c>
      <c r="J1543">
        <v>9.6949999999999995E-2</v>
      </c>
      <c r="K1543" s="50">
        <f>defra_con[[#This Row],[GHG Conversion Factor 2025]]/defra_con[[#This Row],[GHG Conversion Factor 2024]]-1</f>
        <v>-0.13202681794739546</v>
      </c>
    </row>
    <row r="1544" spans="1:11" ht="15" hidden="1" x14ac:dyDescent="0.35">
      <c r="A1544" t="s">
        <v>630</v>
      </c>
      <c r="B1544" t="s">
        <v>632</v>
      </c>
      <c r="C1544" t="s">
        <v>607</v>
      </c>
      <c r="D1544" t="s">
        <v>610</v>
      </c>
      <c r="E1544"/>
      <c r="F1544" t="s">
        <v>266</v>
      </c>
      <c r="G1544" t="s">
        <v>627</v>
      </c>
      <c r="H1544" t="s">
        <v>102</v>
      </c>
      <c r="I1544">
        <v>3.5270000000000003E-2</v>
      </c>
      <c r="J1544">
        <v>4.1300000000000003E-2</v>
      </c>
      <c r="K1544" s="50">
        <f>defra_con[[#This Row],[GHG Conversion Factor 2025]]/defra_con[[#This Row],[GHG Conversion Factor 2024]]-1</f>
        <v>-0.14600484261501212</v>
      </c>
    </row>
    <row r="1545" spans="1:11" ht="15" hidden="1" x14ac:dyDescent="0.35">
      <c r="A1545" t="s">
        <v>630</v>
      </c>
      <c r="B1545" t="s">
        <v>632</v>
      </c>
      <c r="C1545" t="s">
        <v>607</v>
      </c>
      <c r="D1545" t="s">
        <v>610</v>
      </c>
      <c r="E1545"/>
      <c r="F1545" t="s">
        <v>269</v>
      </c>
      <c r="G1545" t="s">
        <v>627</v>
      </c>
      <c r="H1545" t="s">
        <v>102</v>
      </c>
      <c r="I1545">
        <v>0.18573999999999999</v>
      </c>
      <c r="J1545">
        <v>0.21743999999999999</v>
      </c>
      <c r="K1545" s="50">
        <f>defra_con[[#This Row],[GHG Conversion Factor 2025]]/defra_con[[#This Row],[GHG Conversion Factor 2024]]-1</f>
        <v>-0.14578734363502577</v>
      </c>
    </row>
    <row r="1546" spans="1:11" ht="15" hidden="1" x14ac:dyDescent="0.35">
      <c r="A1546" t="s">
        <v>630</v>
      </c>
      <c r="B1546" t="s">
        <v>632</v>
      </c>
      <c r="C1546" t="s">
        <v>607</v>
      </c>
      <c r="D1546" t="s">
        <v>610</v>
      </c>
      <c r="E1546"/>
      <c r="F1546" t="s">
        <v>266</v>
      </c>
      <c r="G1546" t="s">
        <v>58</v>
      </c>
      <c r="H1546" t="s">
        <v>102</v>
      </c>
      <c r="I1546">
        <v>1.392E-2</v>
      </c>
      <c r="J1546">
        <v>1.6410000000000001E-2</v>
      </c>
      <c r="K1546" s="50">
        <f>defra_con[[#This Row],[GHG Conversion Factor 2025]]/defra_con[[#This Row],[GHG Conversion Factor 2024]]-1</f>
        <v>-0.15173674588665453</v>
      </c>
    </row>
    <row r="1547" spans="1:11" ht="15" hidden="1" x14ac:dyDescent="0.35">
      <c r="A1547" t="s">
        <v>630</v>
      </c>
      <c r="B1547" t="s">
        <v>632</v>
      </c>
      <c r="C1547" t="s">
        <v>607</v>
      </c>
      <c r="D1547" t="s">
        <v>610</v>
      </c>
      <c r="E1547"/>
      <c r="F1547" t="s">
        <v>269</v>
      </c>
      <c r="G1547" t="s">
        <v>58</v>
      </c>
      <c r="H1547" t="s">
        <v>102</v>
      </c>
      <c r="I1547">
        <v>6.8870000000000001E-2</v>
      </c>
      <c r="J1547">
        <v>8.2030000000000006E-2</v>
      </c>
      <c r="K1547" s="50">
        <f>defra_con[[#This Row],[GHG Conversion Factor 2025]]/defra_con[[#This Row],[GHG Conversion Factor 2024]]-1</f>
        <v>-0.16042911130074367</v>
      </c>
    </row>
    <row r="1548" spans="1:11" ht="15" hidden="1" x14ac:dyDescent="0.35">
      <c r="A1548" t="s">
        <v>630</v>
      </c>
      <c r="B1548" t="s">
        <v>632</v>
      </c>
      <c r="C1548" t="s">
        <v>607</v>
      </c>
      <c r="D1548" t="s">
        <v>610</v>
      </c>
      <c r="E1548"/>
      <c r="F1548" t="s">
        <v>266</v>
      </c>
      <c r="G1548" t="s">
        <v>605</v>
      </c>
      <c r="H1548" t="s">
        <v>102</v>
      </c>
      <c r="I1548">
        <v>2.24E-2</v>
      </c>
      <c r="J1548">
        <v>2.6409999999999999E-2</v>
      </c>
      <c r="K1548" s="50">
        <f>defra_con[[#This Row],[GHG Conversion Factor 2025]]/defra_con[[#This Row],[GHG Conversion Factor 2024]]-1</f>
        <v>-0.15183642559636501</v>
      </c>
    </row>
    <row r="1549" spans="1:11" ht="15" hidden="1" x14ac:dyDescent="0.35">
      <c r="A1549" t="s">
        <v>630</v>
      </c>
      <c r="B1549" t="s">
        <v>632</v>
      </c>
      <c r="C1549" t="s">
        <v>607</v>
      </c>
      <c r="D1549" t="s">
        <v>610</v>
      </c>
      <c r="E1549"/>
      <c r="F1549" t="s">
        <v>269</v>
      </c>
      <c r="G1549" t="s">
        <v>605</v>
      </c>
      <c r="H1549" t="s">
        <v>102</v>
      </c>
      <c r="I1549">
        <v>0.11085</v>
      </c>
      <c r="J1549">
        <v>0.13202</v>
      </c>
      <c r="K1549" s="50">
        <f>defra_con[[#This Row],[GHG Conversion Factor 2025]]/defra_con[[#This Row],[GHG Conversion Factor 2024]]-1</f>
        <v>-0.16035449174367511</v>
      </c>
    </row>
    <row r="1550" spans="1:11" ht="15" hidden="1" x14ac:dyDescent="0.35">
      <c r="A1550" t="s">
        <v>630</v>
      </c>
      <c r="B1550" t="s">
        <v>632</v>
      </c>
      <c r="C1550" t="s">
        <v>607</v>
      </c>
      <c r="D1550" t="s">
        <v>611</v>
      </c>
      <c r="E1550"/>
      <c r="F1550" t="s">
        <v>266</v>
      </c>
      <c r="G1550" t="s">
        <v>627</v>
      </c>
      <c r="H1550" t="s">
        <v>102</v>
      </c>
      <c r="I1550">
        <v>3.5270000000000003E-2</v>
      </c>
      <c r="J1550">
        <v>4.1300000000000003E-2</v>
      </c>
      <c r="K1550" s="50">
        <f>defra_con[[#This Row],[GHG Conversion Factor 2025]]/defra_con[[#This Row],[GHG Conversion Factor 2024]]-1</f>
        <v>-0.14600484261501212</v>
      </c>
    </row>
    <row r="1551" spans="1:11" ht="15" hidden="1" x14ac:dyDescent="0.35">
      <c r="A1551" t="s">
        <v>630</v>
      </c>
      <c r="B1551" t="s">
        <v>632</v>
      </c>
      <c r="C1551" t="s">
        <v>607</v>
      </c>
      <c r="D1551" t="s">
        <v>611</v>
      </c>
      <c r="E1551"/>
      <c r="F1551" t="s">
        <v>269</v>
      </c>
      <c r="G1551" t="s">
        <v>627</v>
      </c>
      <c r="H1551" t="s">
        <v>102</v>
      </c>
      <c r="I1551">
        <v>0.19907</v>
      </c>
      <c r="J1551">
        <v>0.23371</v>
      </c>
      <c r="K1551" s="50">
        <f>defra_con[[#This Row],[GHG Conversion Factor 2025]]/defra_con[[#This Row],[GHG Conversion Factor 2024]]-1</f>
        <v>-0.14821787685593257</v>
      </c>
    </row>
    <row r="1552" spans="1:11" ht="15" hidden="1" x14ac:dyDescent="0.35">
      <c r="A1552" t="s">
        <v>630</v>
      </c>
      <c r="B1552" t="s">
        <v>632</v>
      </c>
      <c r="C1552" t="s">
        <v>607</v>
      </c>
      <c r="D1552" t="s">
        <v>611</v>
      </c>
      <c r="E1552"/>
      <c r="F1552" t="s">
        <v>266</v>
      </c>
      <c r="G1552" t="s">
        <v>58</v>
      </c>
      <c r="H1552" t="s">
        <v>102</v>
      </c>
      <c r="I1552">
        <v>1.392E-2</v>
      </c>
      <c r="J1552">
        <v>1.6410000000000001E-2</v>
      </c>
      <c r="K1552" s="50">
        <f>defra_con[[#This Row],[GHG Conversion Factor 2025]]/defra_con[[#This Row],[GHG Conversion Factor 2024]]-1</f>
        <v>-0.15173674588665453</v>
      </c>
    </row>
    <row r="1553" spans="1:11" ht="15" hidden="1" x14ac:dyDescent="0.35">
      <c r="A1553" t="s">
        <v>630</v>
      </c>
      <c r="B1553" t="s">
        <v>632</v>
      </c>
      <c r="C1553" t="s">
        <v>607</v>
      </c>
      <c r="D1553" t="s">
        <v>611</v>
      </c>
      <c r="E1553"/>
      <c r="F1553" t="s">
        <v>269</v>
      </c>
      <c r="G1553" t="s">
        <v>58</v>
      </c>
      <c r="H1553" t="s">
        <v>102</v>
      </c>
      <c r="I1553">
        <v>6.3149999999999998E-2</v>
      </c>
      <c r="J1553">
        <v>7.2789999999999994E-2</v>
      </c>
      <c r="K1553" s="50">
        <f>defra_con[[#This Row],[GHG Conversion Factor 2025]]/defra_con[[#This Row],[GHG Conversion Factor 2024]]-1</f>
        <v>-0.13243577414480001</v>
      </c>
    </row>
    <row r="1554" spans="1:11" ht="15" hidden="1" x14ac:dyDescent="0.35">
      <c r="A1554" t="s">
        <v>630</v>
      </c>
      <c r="B1554" t="s">
        <v>632</v>
      </c>
      <c r="C1554" t="s">
        <v>607</v>
      </c>
      <c r="D1554" t="s">
        <v>611</v>
      </c>
      <c r="E1554"/>
      <c r="F1554" t="s">
        <v>266</v>
      </c>
      <c r="G1554" t="s">
        <v>605</v>
      </c>
      <c r="H1554" t="s">
        <v>102</v>
      </c>
      <c r="I1554">
        <v>2.24E-2</v>
      </c>
      <c r="J1554">
        <v>2.6409999999999999E-2</v>
      </c>
      <c r="K1554" s="50">
        <f>defra_con[[#This Row],[GHG Conversion Factor 2025]]/defra_con[[#This Row],[GHG Conversion Factor 2024]]-1</f>
        <v>-0.15183642559636501</v>
      </c>
    </row>
    <row r="1555" spans="1:11" ht="15" hidden="1" x14ac:dyDescent="0.35">
      <c r="A1555" t="s">
        <v>630</v>
      </c>
      <c r="B1555" t="s">
        <v>632</v>
      </c>
      <c r="C1555" t="s">
        <v>607</v>
      </c>
      <c r="D1555" t="s">
        <v>611</v>
      </c>
      <c r="E1555"/>
      <c r="F1555" t="s">
        <v>269</v>
      </c>
      <c r="G1555" t="s">
        <v>605</v>
      </c>
      <c r="H1555" t="s">
        <v>102</v>
      </c>
      <c r="I1555">
        <v>0.10162</v>
      </c>
      <c r="J1555">
        <v>0.11716</v>
      </c>
      <c r="K1555" s="50">
        <f>defra_con[[#This Row],[GHG Conversion Factor 2025]]/defra_con[[#This Row],[GHG Conversion Factor 2024]]-1</f>
        <v>-0.13263912598156369</v>
      </c>
    </row>
    <row r="1556" spans="1:11" ht="15" hidden="1" x14ac:dyDescent="0.35">
      <c r="A1556" t="s">
        <v>630</v>
      </c>
      <c r="B1556" t="s">
        <v>633</v>
      </c>
      <c r="C1556" t="s">
        <v>334</v>
      </c>
      <c r="D1556" t="s">
        <v>335</v>
      </c>
      <c r="E1556"/>
      <c r="F1556" t="s">
        <v>266</v>
      </c>
      <c r="G1556" t="s">
        <v>58</v>
      </c>
      <c r="H1556" t="s">
        <v>105</v>
      </c>
      <c r="I1556">
        <v>0</v>
      </c>
      <c r="J1556"/>
      <c r="K1556" s="50" t="e">
        <f>defra_con[[#This Row],[GHG Conversion Factor 2025]]/defra_con[[#This Row],[GHG Conversion Factor 2024]]-1</f>
        <v>#DIV/0!</v>
      </c>
    </row>
    <row r="1557" spans="1:11" ht="15" hidden="1" x14ac:dyDescent="0.35">
      <c r="A1557" t="s">
        <v>630</v>
      </c>
      <c r="B1557" t="s">
        <v>633</v>
      </c>
      <c r="C1557" t="s">
        <v>334</v>
      </c>
      <c r="D1557" t="s">
        <v>335</v>
      </c>
      <c r="E1557"/>
      <c r="F1557" t="s">
        <v>269</v>
      </c>
      <c r="G1557" t="s">
        <v>58</v>
      </c>
      <c r="H1557" t="s">
        <v>105</v>
      </c>
      <c r="I1557">
        <v>0.16955000000000001</v>
      </c>
      <c r="J1557">
        <v>0.17066999999999999</v>
      </c>
      <c r="K1557" s="50">
        <f>defra_con[[#This Row],[GHG Conversion Factor 2025]]/defra_con[[#This Row],[GHG Conversion Factor 2024]]-1</f>
        <v>-6.5623718286751398E-3</v>
      </c>
    </row>
    <row r="1558" spans="1:11" ht="15" hidden="1" x14ac:dyDescent="0.35">
      <c r="A1558" t="s">
        <v>630</v>
      </c>
      <c r="B1558" t="s">
        <v>633</v>
      </c>
      <c r="C1558" t="s">
        <v>334</v>
      </c>
      <c r="D1558" t="s">
        <v>335</v>
      </c>
      <c r="E1558"/>
      <c r="F1558" t="s">
        <v>266</v>
      </c>
      <c r="G1558" t="s">
        <v>605</v>
      </c>
      <c r="H1558" t="s">
        <v>105</v>
      </c>
      <c r="I1558">
        <v>0</v>
      </c>
      <c r="J1558"/>
      <c r="K1558" s="50" t="e">
        <f>defra_con[[#This Row],[GHG Conversion Factor 2025]]/defra_con[[#This Row],[GHG Conversion Factor 2024]]-1</f>
        <v>#DIV/0!</v>
      </c>
    </row>
    <row r="1559" spans="1:11" ht="15" hidden="1" x14ac:dyDescent="0.35">
      <c r="A1559" t="s">
        <v>630</v>
      </c>
      <c r="B1559" t="s">
        <v>633</v>
      </c>
      <c r="C1559" t="s">
        <v>334</v>
      </c>
      <c r="D1559" t="s">
        <v>335</v>
      </c>
      <c r="E1559"/>
      <c r="F1559" t="s">
        <v>269</v>
      </c>
      <c r="G1559" t="s">
        <v>605</v>
      </c>
      <c r="H1559" t="s">
        <v>105</v>
      </c>
      <c r="I1559">
        <v>0.27285999999999999</v>
      </c>
      <c r="J1559">
        <v>0.27466000000000002</v>
      </c>
      <c r="K1559" s="50">
        <f>defra_con[[#This Row],[GHG Conversion Factor 2025]]/defra_con[[#This Row],[GHG Conversion Factor 2024]]-1</f>
        <v>-6.5535571251730262E-3</v>
      </c>
    </row>
    <row r="1560" spans="1:11" ht="15" hidden="1" x14ac:dyDescent="0.35">
      <c r="A1560" t="s">
        <v>630</v>
      </c>
      <c r="B1560" t="s">
        <v>633</v>
      </c>
      <c r="C1560" t="s">
        <v>334</v>
      </c>
      <c r="D1560" t="s">
        <v>348</v>
      </c>
      <c r="E1560"/>
      <c r="F1560" t="s">
        <v>266</v>
      </c>
      <c r="G1560" t="s">
        <v>58</v>
      </c>
      <c r="H1560" t="s">
        <v>105</v>
      </c>
      <c r="I1560">
        <v>0.13599</v>
      </c>
      <c r="J1560">
        <v>0.13599</v>
      </c>
      <c r="K1560" s="50">
        <f>defra_con[[#This Row],[GHG Conversion Factor 2025]]/defra_con[[#This Row],[GHG Conversion Factor 2024]]-1</f>
        <v>0</v>
      </c>
    </row>
    <row r="1561" spans="1:11" ht="15" hidden="1" x14ac:dyDescent="0.35">
      <c r="A1561" t="s">
        <v>630</v>
      </c>
      <c r="B1561" t="s">
        <v>633</v>
      </c>
      <c r="C1561" t="s">
        <v>334</v>
      </c>
      <c r="D1561" t="s">
        <v>348</v>
      </c>
      <c r="E1561"/>
      <c r="F1561" t="s">
        <v>269</v>
      </c>
      <c r="G1561" t="s">
        <v>58</v>
      </c>
      <c r="H1561" t="s">
        <v>105</v>
      </c>
      <c r="I1561">
        <v>0.19308</v>
      </c>
      <c r="J1561">
        <v>0.19475999999999999</v>
      </c>
      <c r="K1561" s="50">
        <f>defra_con[[#This Row],[GHG Conversion Factor 2025]]/defra_con[[#This Row],[GHG Conversion Factor 2024]]-1</f>
        <v>-8.6260012322858515E-3</v>
      </c>
    </row>
    <row r="1562" spans="1:11" ht="15" hidden="1" x14ac:dyDescent="0.35">
      <c r="A1562" t="s">
        <v>630</v>
      </c>
      <c r="B1562" t="s">
        <v>633</v>
      </c>
      <c r="C1562" t="s">
        <v>334</v>
      </c>
      <c r="D1562" t="s">
        <v>348</v>
      </c>
      <c r="E1562"/>
      <c r="F1562" t="s">
        <v>266</v>
      </c>
      <c r="G1562" t="s">
        <v>605</v>
      </c>
      <c r="H1562" t="s">
        <v>105</v>
      </c>
      <c r="I1562">
        <v>0.21884999999999999</v>
      </c>
      <c r="J1562">
        <v>0.21884999999999999</v>
      </c>
      <c r="K1562" s="50">
        <f>defra_con[[#This Row],[GHG Conversion Factor 2025]]/defra_con[[#This Row],[GHG Conversion Factor 2024]]-1</f>
        <v>0</v>
      </c>
    </row>
    <row r="1563" spans="1:11" ht="15" hidden="1" x14ac:dyDescent="0.35">
      <c r="A1563" t="s">
        <v>630</v>
      </c>
      <c r="B1563" t="s">
        <v>633</v>
      </c>
      <c r="C1563" t="s">
        <v>334</v>
      </c>
      <c r="D1563" t="s">
        <v>348</v>
      </c>
      <c r="E1563"/>
      <c r="F1563" t="s">
        <v>269</v>
      </c>
      <c r="G1563" t="s">
        <v>605</v>
      </c>
      <c r="H1563" t="s">
        <v>105</v>
      </c>
      <c r="I1563">
        <v>0.31072</v>
      </c>
      <c r="J1563">
        <v>0.31342999999999999</v>
      </c>
      <c r="K1563" s="50">
        <f>defra_con[[#This Row],[GHG Conversion Factor 2025]]/defra_con[[#This Row],[GHG Conversion Factor 2024]]-1</f>
        <v>-8.6462687043358244E-3</v>
      </c>
    </row>
    <row r="1564" spans="1:11" ht="15" hidden="1" x14ac:dyDescent="0.35">
      <c r="A1564" t="s">
        <v>630</v>
      </c>
      <c r="B1564" t="s">
        <v>633</v>
      </c>
      <c r="C1564" t="s">
        <v>334</v>
      </c>
      <c r="D1564" t="s">
        <v>365</v>
      </c>
      <c r="E1564"/>
      <c r="F1564" t="s">
        <v>266</v>
      </c>
      <c r="G1564" t="s">
        <v>58</v>
      </c>
      <c r="H1564" t="s">
        <v>105</v>
      </c>
      <c r="I1564">
        <v>5.0349999999999999E-2</v>
      </c>
      <c r="J1564">
        <v>5.0680000000000003E-2</v>
      </c>
      <c r="K1564" s="50">
        <f>defra_con[[#This Row],[GHG Conversion Factor 2025]]/defra_con[[#This Row],[GHG Conversion Factor 2024]]-1</f>
        <v>-6.5114443567483304E-3</v>
      </c>
    </row>
    <row r="1565" spans="1:11" ht="15" hidden="1" x14ac:dyDescent="0.35">
      <c r="A1565" t="s">
        <v>630</v>
      </c>
      <c r="B1565" t="s">
        <v>633</v>
      </c>
      <c r="C1565" t="s">
        <v>334</v>
      </c>
      <c r="D1565" t="s">
        <v>365</v>
      </c>
      <c r="E1565"/>
      <c r="F1565" t="s">
        <v>269</v>
      </c>
      <c r="G1565" t="s">
        <v>58</v>
      </c>
      <c r="H1565" t="s">
        <v>105</v>
      </c>
      <c r="I1565">
        <v>0.19642000000000001</v>
      </c>
      <c r="J1565">
        <v>0.20458999999999999</v>
      </c>
      <c r="K1565" s="50">
        <f>defra_con[[#This Row],[GHG Conversion Factor 2025]]/defra_con[[#This Row],[GHG Conversion Factor 2024]]-1</f>
        <v>-3.9933525587760754E-2</v>
      </c>
    </row>
    <row r="1566" spans="1:11" ht="15" hidden="1" x14ac:dyDescent="0.35">
      <c r="A1566" t="s">
        <v>630</v>
      </c>
      <c r="B1566" t="s">
        <v>633</v>
      </c>
      <c r="C1566" t="s">
        <v>334</v>
      </c>
      <c r="D1566" t="s">
        <v>365</v>
      </c>
      <c r="E1566"/>
      <c r="F1566" t="s">
        <v>266</v>
      </c>
      <c r="G1566" t="s">
        <v>605</v>
      </c>
      <c r="H1566" t="s">
        <v>105</v>
      </c>
      <c r="I1566">
        <v>8.1030000000000005E-2</v>
      </c>
      <c r="J1566">
        <v>8.1559999999999994E-2</v>
      </c>
      <c r="K1566" s="50">
        <f>defra_con[[#This Row],[GHG Conversion Factor 2025]]/defra_con[[#This Row],[GHG Conversion Factor 2024]]-1</f>
        <v>-6.4982834722902005E-3</v>
      </c>
    </row>
    <row r="1567" spans="1:11" ht="15" hidden="1" x14ac:dyDescent="0.35">
      <c r="A1567" t="s">
        <v>630</v>
      </c>
      <c r="B1567" t="s">
        <v>633</v>
      </c>
      <c r="C1567" t="s">
        <v>334</v>
      </c>
      <c r="D1567" t="s">
        <v>365</v>
      </c>
      <c r="E1567"/>
      <c r="F1567" t="s">
        <v>269</v>
      </c>
      <c r="G1567" t="s">
        <v>605</v>
      </c>
      <c r="H1567" t="s">
        <v>105</v>
      </c>
      <c r="I1567">
        <v>0.31611</v>
      </c>
      <c r="J1567">
        <v>0.32926</v>
      </c>
      <c r="K1567" s="50">
        <f>defra_con[[#This Row],[GHG Conversion Factor 2025]]/defra_con[[#This Row],[GHG Conversion Factor 2024]]-1</f>
        <v>-3.9938042884043012E-2</v>
      </c>
    </row>
    <row r="1568" spans="1:11" ht="15" hidden="1" x14ac:dyDescent="0.35">
      <c r="A1568" t="s">
        <v>630</v>
      </c>
      <c r="B1568" t="s">
        <v>633</v>
      </c>
      <c r="C1568" t="s">
        <v>334</v>
      </c>
      <c r="D1568" t="s">
        <v>378</v>
      </c>
      <c r="E1568"/>
      <c r="F1568" t="s">
        <v>266</v>
      </c>
      <c r="G1568" t="s">
        <v>58</v>
      </c>
      <c r="H1568" t="s">
        <v>105</v>
      </c>
      <c r="I1568">
        <v>5.4030000000000002E-2</v>
      </c>
      <c r="J1568">
        <v>5.423E-2</v>
      </c>
      <c r="K1568" s="50">
        <f>defra_con[[#This Row],[GHG Conversion Factor 2025]]/defra_con[[#This Row],[GHG Conversion Factor 2024]]-1</f>
        <v>-3.6879955744052451E-3</v>
      </c>
    </row>
    <row r="1569" spans="1:11" ht="15" hidden="1" x14ac:dyDescent="0.35">
      <c r="A1569" t="s">
        <v>630</v>
      </c>
      <c r="B1569" t="s">
        <v>633</v>
      </c>
      <c r="C1569" t="s">
        <v>334</v>
      </c>
      <c r="D1569" t="s">
        <v>378</v>
      </c>
      <c r="E1569"/>
      <c r="F1569" t="s">
        <v>269</v>
      </c>
      <c r="G1569" t="s">
        <v>58</v>
      </c>
      <c r="H1569" t="s">
        <v>105</v>
      </c>
      <c r="I1569">
        <v>0.21417</v>
      </c>
      <c r="J1569">
        <v>0.20927000000000001</v>
      </c>
      <c r="K1569" s="50">
        <f>defra_con[[#This Row],[GHG Conversion Factor 2025]]/defra_con[[#This Row],[GHG Conversion Factor 2024]]-1</f>
        <v>2.3414727385673961E-2</v>
      </c>
    </row>
    <row r="1570" spans="1:11" ht="15" hidden="1" x14ac:dyDescent="0.35">
      <c r="A1570" t="s">
        <v>630</v>
      </c>
      <c r="B1570" t="s">
        <v>633</v>
      </c>
      <c r="C1570" t="s">
        <v>334</v>
      </c>
      <c r="D1570" t="s">
        <v>378</v>
      </c>
      <c r="E1570"/>
      <c r="F1570" t="s">
        <v>266</v>
      </c>
      <c r="G1570" t="s">
        <v>605</v>
      </c>
      <c r="H1570" t="s">
        <v>105</v>
      </c>
      <c r="I1570">
        <v>8.6959999999999996E-2</v>
      </c>
      <c r="J1570">
        <v>8.727E-2</v>
      </c>
      <c r="K1570" s="50">
        <f>defra_con[[#This Row],[GHG Conversion Factor 2025]]/defra_con[[#This Row],[GHG Conversion Factor 2024]]-1</f>
        <v>-3.5521943394064559E-3</v>
      </c>
    </row>
    <row r="1571" spans="1:11" ht="15" hidden="1" x14ac:dyDescent="0.35">
      <c r="A1571" t="s">
        <v>630</v>
      </c>
      <c r="B1571" t="s">
        <v>633</v>
      </c>
      <c r="C1571" t="s">
        <v>334</v>
      </c>
      <c r="D1571" t="s">
        <v>378</v>
      </c>
      <c r="E1571"/>
      <c r="F1571" t="s">
        <v>269</v>
      </c>
      <c r="G1571" t="s">
        <v>605</v>
      </c>
      <c r="H1571" t="s">
        <v>105</v>
      </c>
      <c r="I1571">
        <v>0.34467999999999999</v>
      </c>
      <c r="J1571">
        <v>0.33678000000000002</v>
      </c>
      <c r="K1571" s="50">
        <f>defra_con[[#This Row],[GHG Conversion Factor 2025]]/defra_con[[#This Row],[GHG Conversion Factor 2024]]-1</f>
        <v>2.3457449967337674E-2</v>
      </c>
    </row>
    <row r="1572" spans="1:11" ht="15" hidden="1" x14ac:dyDescent="0.35">
      <c r="A1572" t="s">
        <v>630</v>
      </c>
      <c r="B1572" t="s">
        <v>633</v>
      </c>
      <c r="C1572" t="s">
        <v>334</v>
      </c>
      <c r="D1572" t="s">
        <v>390</v>
      </c>
      <c r="E1572"/>
      <c r="F1572" t="s">
        <v>266</v>
      </c>
      <c r="G1572" t="s">
        <v>58</v>
      </c>
      <c r="H1572" t="s">
        <v>105</v>
      </c>
      <c r="I1572">
        <v>4.4119999999999999E-2</v>
      </c>
      <c r="J1572">
        <v>4.4639999999999999E-2</v>
      </c>
      <c r="K1572" s="50">
        <f>defra_con[[#This Row],[GHG Conversion Factor 2025]]/defra_con[[#This Row],[GHG Conversion Factor 2024]]-1</f>
        <v>-1.1648745519713288E-2</v>
      </c>
    </row>
    <row r="1573" spans="1:11" ht="15" hidden="1" x14ac:dyDescent="0.35">
      <c r="A1573" t="s">
        <v>630</v>
      </c>
      <c r="B1573" t="s">
        <v>633</v>
      </c>
      <c r="C1573" t="s">
        <v>334</v>
      </c>
      <c r="D1573" t="s">
        <v>390</v>
      </c>
      <c r="E1573"/>
      <c r="F1573" t="s">
        <v>269</v>
      </c>
      <c r="G1573" t="s">
        <v>58</v>
      </c>
      <c r="H1573" t="s">
        <v>105</v>
      </c>
      <c r="I1573">
        <v>0.18890999999999999</v>
      </c>
      <c r="J1573">
        <v>0.18923000000000001</v>
      </c>
      <c r="K1573" s="50">
        <f>defra_con[[#This Row],[GHG Conversion Factor 2025]]/defra_con[[#This Row],[GHG Conversion Factor 2024]]-1</f>
        <v>-1.6910637848122079E-3</v>
      </c>
    </row>
    <row r="1574" spans="1:11" ht="15" hidden="1" x14ac:dyDescent="0.35">
      <c r="A1574" t="s">
        <v>630</v>
      </c>
      <c r="B1574" t="s">
        <v>633</v>
      </c>
      <c r="C1574" t="s">
        <v>334</v>
      </c>
      <c r="D1574" t="s">
        <v>390</v>
      </c>
      <c r="E1574"/>
      <c r="F1574" t="s">
        <v>266</v>
      </c>
      <c r="G1574" t="s">
        <v>605</v>
      </c>
      <c r="H1574" t="s">
        <v>105</v>
      </c>
      <c r="I1574">
        <v>7.1010000000000004E-2</v>
      </c>
      <c r="J1574">
        <v>7.1830000000000005E-2</v>
      </c>
      <c r="K1574" s="50">
        <f>defra_con[[#This Row],[GHG Conversion Factor 2025]]/defra_con[[#This Row],[GHG Conversion Factor 2024]]-1</f>
        <v>-1.1415842962550493E-2</v>
      </c>
    </row>
    <row r="1575" spans="1:11" ht="15" hidden="1" x14ac:dyDescent="0.35">
      <c r="A1575" t="s">
        <v>630</v>
      </c>
      <c r="B1575" t="s">
        <v>633</v>
      </c>
      <c r="C1575" t="s">
        <v>334</v>
      </c>
      <c r="D1575" t="s">
        <v>390</v>
      </c>
      <c r="E1575"/>
      <c r="F1575" t="s">
        <v>269</v>
      </c>
      <c r="G1575" t="s">
        <v>605</v>
      </c>
      <c r="H1575" t="s">
        <v>105</v>
      </c>
      <c r="I1575">
        <v>0.30403000000000002</v>
      </c>
      <c r="J1575">
        <v>0.30453999999999998</v>
      </c>
      <c r="K1575" s="50">
        <f>defra_con[[#This Row],[GHG Conversion Factor 2025]]/defra_con[[#This Row],[GHG Conversion Factor 2024]]-1</f>
        <v>-1.674656859525725E-3</v>
      </c>
    </row>
    <row r="1576" spans="1:11" ht="15" hidden="1" x14ac:dyDescent="0.35">
      <c r="A1576" t="s">
        <v>630</v>
      </c>
      <c r="B1576" t="s">
        <v>633</v>
      </c>
      <c r="C1576" t="s">
        <v>334</v>
      </c>
      <c r="D1576" t="s">
        <v>403</v>
      </c>
      <c r="E1576"/>
      <c r="F1576" t="s">
        <v>266</v>
      </c>
      <c r="G1576" t="s">
        <v>58</v>
      </c>
      <c r="H1576" t="s">
        <v>105</v>
      </c>
      <c r="I1576">
        <v>5.1589999999999997E-2</v>
      </c>
      <c r="J1576">
        <v>5.1380000000000002E-2</v>
      </c>
      <c r="K1576" s="50">
        <f>defra_con[[#This Row],[GHG Conversion Factor 2025]]/defra_con[[#This Row],[GHG Conversion Factor 2024]]-1</f>
        <v>4.0871934604904681E-3</v>
      </c>
    </row>
    <row r="1577" spans="1:11" ht="15" hidden="1" x14ac:dyDescent="0.35">
      <c r="A1577" t="s">
        <v>630</v>
      </c>
      <c r="B1577" t="s">
        <v>633</v>
      </c>
      <c r="C1577" t="s">
        <v>334</v>
      </c>
      <c r="D1577" t="s">
        <v>403</v>
      </c>
      <c r="E1577"/>
      <c r="F1577" t="s">
        <v>269</v>
      </c>
      <c r="G1577" t="s">
        <v>58</v>
      </c>
      <c r="H1577" t="s">
        <v>105</v>
      </c>
      <c r="I1577">
        <v>0.25059999999999999</v>
      </c>
      <c r="J1577">
        <v>0.25507999999999997</v>
      </c>
      <c r="K1577" s="50">
        <f>defra_con[[#This Row],[GHG Conversion Factor 2025]]/defra_con[[#This Row],[GHG Conversion Factor 2024]]-1</f>
        <v>-1.7563117453347932E-2</v>
      </c>
    </row>
    <row r="1578" spans="1:11" ht="15" hidden="1" x14ac:dyDescent="0.35">
      <c r="A1578" t="s">
        <v>630</v>
      </c>
      <c r="B1578" t="s">
        <v>633</v>
      </c>
      <c r="C1578" t="s">
        <v>334</v>
      </c>
      <c r="D1578" t="s">
        <v>403</v>
      </c>
      <c r="E1578"/>
      <c r="F1578" t="s">
        <v>266</v>
      </c>
      <c r="G1578" t="s">
        <v>605</v>
      </c>
      <c r="H1578" t="s">
        <v>105</v>
      </c>
      <c r="I1578">
        <v>8.3030000000000007E-2</v>
      </c>
      <c r="J1578">
        <v>8.269E-2</v>
      </c>
      <c r="K1578" s="50">
        <f>defra_con[[#This Row],[GHG Conversion Factor 2025]]/defra_con[[#This Row],[GHG Conversion Factor 2024]]-1</f>
        <v>4.1117426532835122E-3</v>
      </c>
    </row>
    <row r="1579" spans="1:11" ht="15" hidden="1" x14ac:dyDescent="0.35">
      <c r="A1579" t="s">
        <v>630</v>
      </c>
      <c r="B1579" t="s">
        <v>633</v>
      </c>
      <c r="C1579" t="s">
        <v>334</v>
      </c>
      <c r="D1579" t="s">
        <v>403</v>
      </c>
      <c r="E1579"/>
      <c r="F1579" t="s">
        <v>269</v>
      </c>
      <c r="G1579" t="s">
        <v>605</v>
      </c>
      <c r="H1579" t="s">
        <v>105</v>
      </c>
      <c r="I1579">
        <v>0.40329999999999999</v>
      </c>
      <c r="J1579">
        <v>0.41050999999999999</v>
      </c>
      <c r="K1579" s="50">
        <f>defra_con[[#This Row],[GHG Conversion Factor 2025]]/defra_con[[#This Row],[GHG Conversion Factor 2024]]-1</f>
        <v>-1.7563518550096191E-2</v>
      </c>
    </row>
    <row r="1580" spans="1:11" ht="15" hidden="1" x14ac:dyDescent="0.35">
      <c r="A1580" t="s">
        <v>630</v>
      </c>
      <c r="B1580" t="s">
        <v>633</v>
      </c>
      <c r="C1580" t="s">
        <v>334</v>
      </c>
      <c r="D1580" t="s">
        <v>414</v>
      </c>
      <c r="E1580"/>
      <c r="F1580" t="s">
        <v>266</v>
      </c>
      <c r="G1580" t="s">
        <v>58</v>
      </c>
      <c r="H1580" t="s">
        <v>105</v>
      </c>
      <c r="I1580">
        <v>3.764E-2</v>
      </c>
      <c r="J1580">
        <v>3.7560000000000003E-2</v>
      </c>
      <c r="K1580" s="50">
        <f>defra_con[[#This Row],[GHG Conversion Factor 2025]]/defra_con[[#This Row],[GHG Conversion Factor 2024]]-1</f>
        <v>2.1299254526090383E-3</v>
      </c>
    </row>
    <row r="1581" spans="1:11" ht="15" hidden="1" x14ac:dyDescent="0.35">
      <c r="A1581" t="s">
        <v>630</v>
      </c>
      <c r="B1581" t="s">
        <v>633</v>
      </c>
      <c r="C1581" t="s">
        <v>334</v>
      </c>
      <c r="D1581" t="s">
        <v>414</v>
      </c>
      <c r="E1581"/>
      <c r="F1581" t="s">
        <v>269</v>
      </c>
      <c r="G1581" t="s">
        <v>58</v>
      </c>
      <c r="H1581" t="s">
        <v>105</v>
      </c>
      <c r="I1581">
        <v>0.32013999999999998</v>
      </c>
      <c r="J1581">
        <v>0.32633000000000001</v>
      </c>
      <c r="K1581" s="50">
        <f>defra_con[[#This Row],[GHG Conversion Factor 2025]]/defra_con[[#This Row],[GHG Conversion Factor 2024]]-1</f>
        <v>-1.8968528789875316E-2</v>
      </c>
    </row>
    <row r="1582" spans="1:11" ht="15" hidden="1" x14ac:dyDescent="0.35">
      <c r="A1582" t="s">
        <v>630</v>
      </c>
      <c r="B1582" t="s">
        <v>633</v>
      </c>
      <c r="C1582" t="s">
        <v>334</v>
      </c>
      <c r="D1582" t="s">
        <v>414</v>
      </c>
      <c r="E1582"/>
      <c r="F1582" t="s">
        <v>266</v>
      </c>
      <c r="G1582" t="s">
        <v>605</v>
      </c>
      <c r="H1582" t="s">
        <v>105</v>
      </c>
      <c r="I1582">
        <v>6.0569999999999999E-2</v>
      </c>
      <c r="J1582">
        <v>6.0449999999999997E-2</v>
      </c>
      <c r="K1582" s="50">
        <f>defra_con[[#This Row],[GHG Conversion Factor 2025]]/defra_con[[#This Row],[GHG Conversion Factor 2024]]-1</f>
        <v>1.9851116625311249E-3</v>
      </c>
    </row>
    <row r="1583" spans="1:11" ht="15" hidden="1" x14ac:dyDescent="0.35">
      <c r="A1583" t="s">
        <v>630</v>
      </c>
      <c r="B1583" t="s">
        <v>633</v>
      </c>
      <c r="C1583" t="s">
        <v>334</v>
      </c>
      <c r="D1583" t="s">
        <v>414</v>
      </c>
      <c r="E1583"/>
      <c r="F1583" t="s">
        <v>269</v>
      </c>
      <c r="G1583" t="s">
        <v>605</v>
      </c>
      <c r="H1583" t="s">
        <v>105</v>
      </c>
      <c r="I1583">
        <v>0.51520999999999995</v>
      </c>
      <c r="J1583">
        <v>0.52517000000000003</v>
      </c>
      <c r="K1583" s="50">
        <f>defra_con[[#This Row],[GHG Conversion Factor 2025]]/defra_con[[#This Row],[GHG Conversion Factor 2024]]-1</f>
        <v>-1.8965287430736888E-2</v>
      </c>
    </row>
    <row r="1584" spans="1:11" ht="15" hidden="1" x14ac:dyDescent="0.35">
      <c r="A1584" t="s">
        <v>630</v>
      </c>
      <c r="B1584" t="s">
        <v>633</v>
      </c>
      <c r="C1584" t="s">
        <v>334</v>
      </c>
      <c r="D1584" t="s">
        <v>417</v>
      </c>
      <c r="E1584"/>
      <c r="F1584" t="s">
        <v>266</v>
      </c>
      <c r="G1584" t="s">
        <v>58</v>
      </c>
      <c r="H1584" t="s">
        <v>105</v>
      </c>
      <c r="I1584">
        <v>7.3849999999999999E-2</v>
      </c>
      <c r="J1584">
        <v>7.5170000000000001E-2</v>
      </c>
      <c r="K1584" s="50">
        <f>defra_con[[#This Row],[GHG Conversion Factor 2025]]/defra_con[[#This Row],[GHG Conversion Factor 2024]]-1</f>
        <v>-1.7560196887056012E-2</v>
      </c>
    </row>
    <row r="1585" spans="1:11" ht="15" hidden="1" x14ac:dyDescent="0.35">
      <c r="A1585" t="s">
        <v>630</v>
      </c>
      <c r="B1585" t="s">
        <v>633</v>
      </c>
      <c r="C1585" t="s">
        <v>334</v>
      </c>
      <c r="D1585" t="s">
        <v>417</v>
      </c>
      <c r="E1585"/>
      <c r="F1585" t="s">
        <v>269</v>
      </c>
      <c r="G1585" t="s">
        <v>58</v>
      </c>
      <c r="H1585" t="s">
        <v>105</v>
      </c>
      <c r="I1585">
        <v>0.21529000000000001</v>
      </c>
      <c r="J1585">
        <v>0.22167999999999999</v>
      </c>
      <c r="K1585" s="50">
        <f>defra_con[[#This Row],[GHG Conversion Factor 2025]]/defra_con[[#This Row],[GHG Conversion Factor 2024]]-1</f>
        <v>-2.8825333814507359E-2</v>
      </c>
    </row>
    <row r="1586" spans="1:11" ht="15" hidden="1" x14ac:dyDescent="0.35">
      <c r="A1586" t="s">
        <v>630</v>
      </c>
      <c r="B1586" t="s">
        <v>633</v>
      </c>
      <c r="C1586" t="s">
        <v>334</v>
      </c>
      <c r="D1586" t="s">
        <v>417</v>
      </c>
      <c r="E1586"/>
      <c r="F1586" t="s">
        <v>266</v>
      </c>
      <c r="G1586" t="s">
        <v>605</v>
      </c>
      <c r="H1586" t="s">
        <v>105</v>
      </c>
      <c r="I1586">
        <v>0.11885999999999999</v>
      </c>
      <c r="J1586">
        <v>0.12096999999999999</v>
      </c>
      <c r="K1586" s="50">
        <f>defra_con[[#This Row],[GHG Conversion Factor 2025]]/defra_con[[#This Row],[GHG Conversion Factor 2024]]-1</f>
        <v>-1.7442341076299939E-2</v>
      </c>
    </row>
    <row r="1587" spans="1:11" ht="15" hidden="1" x14ac:dyDescent="0.35">
      <c r="A1587" t="s">
        <v>630</v>
      </c>
      <c r="B1587" t="s">
        <v>633</v>
      </c>
      <c r="C1587" t="s">
        <v>334</v>
      </c>
      <c r="D1587" t="s">
        <v>417</v>
      </c>
      <c r="E1587"/>
      <c r="F1587" t="s">
        <v>269</v>
      </c>
      <c r="G1587" t="s">
        <v>605</v>
      </c>
      <c r="H1587" t="s">
        <v>105</v>
      </c>
      <c r="I1587">
        <v>0.34648000000000001</v>
      </c>
      <c r="J1587">
        <v>0.35676000000000002</v>
      </c>
      <c r="K1587" s="50">
        <f>defra_con[[#This Row],[GHG Conversion Factor 2025]]/defra_con[[#This Row],[GHG Conversion Factor 2024]]-1</f>
        <v>-2.8814889561610046E-2</v>
      </c>
    </row>
    <row r="1588" spans="1:11" ht="15" hidden="1" x14ac:dyDescent="0.35">
      <c r="A1588" t="s">
        <v>630</v>
      </c>
      <c r="B1588" t="s">
        <v>633</v>
      </c>
      <c r="C1588" t="s">
        <v>334</v>
      </c>
      <c r="D1588" t="s">
        <v>418</v>
      </c>
      <c r="E1588"/>
      <c r="F1588" t="s">
        <v>266</v>
      </c>
      <c r="G1588" t="s">
        <v>58</v>
      </c>
      <c r="H1588" t="s">
        <v>105</v>
      </c>
      <c r="I1588">
        <v>9.3450000000000005E-2</v>
      </c>
      <c r="J1588">
        <v>9.486E-2</v>
      </c>
      <c r="K1588" s="50">
        <f>defra_con[[#This Row],[GHG Conversion Factor 2025]]/defra_con[[#This Row],[GHG Conversion Factor 2024]]-1</f>
        <v>-1.4864010120177018E-2</v>
      </c>
    </row>
    <row r="1589" spans="1:11" ht="15" hidden="1" x14ac:dyDescent="0.35">
      <c r="A1589" t="s">
        <v>630</v>
      </c>
      <c r="B1589" t="s">
        <v>633</v>
      </c>
      <c r="C1589" t="s">
        <v>334</v>
      </c>
      <c r="D1589" t="s">
        <v>418</v>
      </c>
      <c r="E1589"/>
      <c r="F1589" t="s">
        <v>269</v>
      </c>
      <c r="G1589" t="s">
        <v>58</v>
      </c>
      <c r="H1589" t="s">
        <v>105</v>
      </c>
      <c r="I1589">
        <v>0.26566000000000001</v>
      </c>
      <c r="J1589">
        <v>0.29176999999999997</v>
      </c>
      <c r="K1589" s="50">
        <f>defra_con[[#This Row],[GHG Conversion Factor 2025]]/defra_con[[#This Row],[GHG Conversion Factor 2024]]-1</f>
        <v>-8.9488295575281818E-2</v>
      </c>
    </row>
    <row r="1590" spans="1:11" ht="15" hidden="1" x14ac:dyDescent="0.35">
      <c r="A1590" t="s">
        <v>630</v>
      </c>
      <c r="B1590" t="s">
        <v>633</v>
      </c>
      <c r="C1590" t="s">
        <v>334</v>
      </c>
      <c r="D1590" t="s">
        <v>418</v>
      </c>
      <c r="E1590"/>
      <c r="F1590" t="s">
        <v>266</v>
      </c>
      <c r="G1590" t="s">
        <v>605</v>
      </c>
      <c r="H1590" t="s">
        <v>105</v>
      </c>
      <c r="I1590">
        <v>0.15039</v>
      </c>
      <c r="J1590">
        <v>0.15267</v>
      </c>
      <c r="K1590" s="50">
        <f>defra_con[[#This Row],[GHG Conversion Factor 2025]]/defra_con[[#This Row],[GHG Conversion Factor 2024]]-1</f>
        <v>-1.4934171742975066E-2</v>
      </c>
    </row>
    <row r="1591" spans="1:11" ht="15" hidden="1" x14ac:dyDescent="0.35">
      <c r="A1591" t="s">
        <v>630</v>
      </c>
      <c r="B1591" t="s">
        <v>633</v>
      </c>
      <c r="C1591" t="s">
        <v>334</v>
      </c>
      <c r="D1591" t="s">
        <v>418</v>
      </c>
      <c r="E1591"/>
      <c r="F1591" t="s">
        <v>269</v>
      </c>
      <c r="G1591" t="s">
        <v>605</v>
      </c>
      <c r="H1591" t="s">
        <v>105</v>
      </c>
      <c r="I1591">
        <v>0.42753999999999998</v>
      </c>
      <c r="J1591">
        <v>0.46955000000000002</v>
      </c>
      <c r="K1591" s="50">
        <f>defra_con[[#This Row],[GHG Conversion Factor 2025]]/defra_con[[#This Row],[GHG Conversion Factor 2024]]-1</f>
        <v>-8.9468640187413628E-2</v>
      </c>
    </row>
    <row r="1592" spans="1:11" ht="15" hidden="1" x14ac:dyDescent="0.35">
      <c r="A1592" t="s">
        <v>630</v>
      </c>
      <c r="B1592" t="s">
        <v>633</v>
      </c>
      <c r="C1592" t="s">
        <v>248</v>
      </c>
      <c r="D1592" t="s">
        <v>249</v>
      </c>
      <c r="E1592"/>
      <c r="F1592" t="s">
        <v>266</v>
      </c>
      <c r="G1592" t="s">
        <v>58</v>
      </c>
      <c r="H1592" t="s">
        <v>105</v>
      </c>
      <c r="I1592">
        <v>0.13599</v>
      </c>
      <c r="J1592">
        <v>0.13599</v>
      </c>
      <c r="K1592" s="50">
        <f>defra_con[[#This Row],[GHG Conversion Factor 2025]]/defra_con[[#This Row],[GHG Conversion Factor 2024]]-1</f>
        <v>0</v>
      </c>
    </row>
    <row r="1593" spans="1:11" ht="15" hidden="1" x14ac:dyDescent="0.35">
      <c r="A1593" t="s">
        <v>630</v>
      </c>
      <c r="B1593" t="s">
        <v>633</v>
      </c>
      <c r="C1593" t="s">
        <v>248</v>
      </c>
      <c r="D1593" t="s">
        <v>249</v>
      </c>
      <c r="E1593"/>
      <c r="F1593" t="s">
        <v>269</v>
      </c>
      <c r="G1593" t="s">
        <v>58</v>
      </c>
      <c r="H1593" t="s">
        <v>105</v>
      </c>
      <c r="I1593">
        <v>0.18851999999999999</v>
      </c>
      <c r="J1593">
        <v>0.19005</v>
      </c>
      <c r="K1593" s="50">
        <f>defra_con[[#This Row],[GHG Conversion Factor 2025]]/defra_con[[#This Row],[GHG Conversion Factor 2024]]-1</f>
        <v>-8.0505130228887278E-3</v>
      </c>
    </row>
    <row r="1594" spans="1:11" ht="15" hidden="1" x14ac:dyDescent="0.35">
      <c r="A1594" t="s">
        <v>630</v>
      </c>
      <c r="B1594" t="s">
        <v>633</v>
      </c>
      <c r="C1594" t="s">
        <v>248</v>
      </c>
      <c r="D1594" t="s">
        <v>249</v>
      </c>
      <c r="E1594"/>
      <c r="F1594" t="s">
        <v>266</v>
      </c>
      <c r="G1594" t="s">
        <v>605</v>
      </c>
      <c r="H1594" t="s">
        <v>105</v>
      </c>
      <c r="I1594">
        <v>0.21884999999999999</v>
      </c>
      <c r="J1594">
        <v>0.21884999999999999</v>
      </c>
      <c r="K1594" s="50">
        <f>defra_con[[#This Row],[GHG Conversion Factor 2025]]/defra_con[[#This Row],[GHG Conversion Factor 2024]]-1</f>
        <v>0</v>
      </c>
    </row>
    <row r="1595" spans="1:11" ht="15" hidden="1" x14ac:dyDescent="0.35">
      <c r="A1595" t="s">
        <v>630</v>
      </c>
      <c r="B1595" t="s">
        <v>633</v>
      </c>
      <c r="C1595" t="s">
        <v>248</v>
      </c>
      <c r="D1595" t="s">
        <v>249</v>
      </c>
      <c r="E1595"/>
      <c r="F1595" t="s">
        <v>269</v>
      </c>
      <c r="G1595" t="s">
        <v>605</v>
      </c>
      <c r="H1595" t="s">
        <v>105</v>
      </c>
      <c r="I1595">
        <v>0.30338999999999999</v>
      </c>
      <c r="J1595">
        <v>0.30586000000000002</v>
      </c>
      <c r="K1595" s="50">
        <f>defra_con[[#This Row],[GHG Conversion Factor 2025]]/defra_con[[#This Row],[GHG Conversion Factor 2024]]-1</f>
        <v>-8.0755901392794982E-3</v>
      </c>
    </row>
    <row r="1596" spans="1:11" ht="15" hidden="1" x14ac:dyDescent="0.35">
      <c r="A1596" t="s">
        <v>630</v>
      </c>
      <c r="B1596" t="s">
        <v>633</v>
      </c>
      <c r="C1596" t="s">
        <v>248</v>
      </c>
      <c r="D1596" t="s">
        <v>273</v>
      </c>
      <c r="E1596"/>
      <c r="F1596" t="s">
        <v>266</v>
      </c>
      <c r="G1596" t="s">
        <v>58</v>
      </c>
      <c r="H1596" t="s">
        <v>105</v>
      </c>
      <c r="I1596">
        <v>5.2159999999999998E-2</v>
      </c>
      <c r="J1596">
        <v>5.246E-2</v>
      </c>
      <c r="K1596" s="50">
        <f>defra_con[[#This Row],[GHG Conversion Factor 2025]]/defra_con[[#This Row],[GHG Conversion Factor 2024]]-1</f>
        <v>-5.7186427754479796E-3</v>
      </c>
    </row>
    <row r="1597" spans="1:11" ht="15" hidden="1" x14ac:dyDescent="0.35">
      <c r="A1597" t="s">
        <v>630</v>
      </c>
      <c r="B1597" t="s">
        <v>633</v>
      </c>
      <c r="C1597" t="s">
        <v>248</v>
      </c>
      <c r="D1597" t="s">
        <v>273</v>
      </c>
      <c r="E1597"/>
      <c r="F1597" t="s">
        <v>269</v>
      </c>
      <c r="G1597" t="s">
        <v>58</v>
      </c>
      <c r="H1597" t="s">
        <v>105</v>
      </c>
      <c r="I1597">
        <v>0.19814000000000001</v>
      </c>
      <c r="J1597">
        <v>0.20501</v>
      </c>
      <c r="K1597" s="50">
        <f>defra_con[[#This Row],[GHG Conversion Factor 2025]]/defra_con[[#This Row],[GHG Conversion Factor 2024]]-1</f>
        <v>-3.35105604604653E-2</v>
      </c>
    </row>
    <row r="1598" spans="1:11" ht="15" hidden="1" x14ac:dyDescent="0.35">
      <c r="A1598" t="s">
        <v>630</v>
      </c>
      <c r="B1598" t="s">
        <v>633</v>
      </c>
      <c r="C1598" t="s">
        <v>248</v>
      </c>
      <c r="D1598" t="s">
        <v>273</v>
      </c>
      <c r="E1598"/>
      <c r="F1598" t="s">
        <v>266</v>
      </c>
      <c r="G1598" t="s">
        <v>605</v>
      </c>
      <c r="H1598" t="s">
        <v>105</v>
      </c>
      <c r="I1598">
        <v>8.3940000000000001E-2</v>
      </c>
      <c r="J1598">
        <v>8.4419999999999995E-2</v>
      </c>
      <c r="K1598" s="50">
        <f>defra_con[[#This Row],[GHG Conversion Factor 2025]]/defra_con[[#This Row],[GHG Conversion Factor 2024]]-1</f>
        <v>-5.6858564321250471E-3</v>
      </c>
    </row>
    <row r="1599" spans="1:11" ht="15" hidden="1" x14ac:dyDescent="0.35">
      <c r="A1599" t="s">
        <v>630</v>
      </c>
      <c r="B1599" t="s">
        <v>633</v>
      </c>
      <c r="C1599" t="s">
        <v>248</v>
      </c>
      <c r="D1599" t="s">
        <v>273</v>
      </c>
      <c r="E1599"/>
      <c r="F1599" t="s">
        <v>269</v>
      </c>
      <c r="G1599" t="s">
        <v>605</v>
      </c>
      <c r="H1599" t="s">
        <v>105</v>
      </c>
      <c r="I1599">
        <v>0.31888</v>
      </c>
      <c r="J1599">
        <v>0.32994000000000001</v>
      </c>
      <c r="K1599" s="50">
        <f>defra_con[[#This Row],[GHG Conversion Factor 2025]]/defra_con[[#This Row],[GHG Conversion Factor 2024]]-1</f>
        <v>-3.3521246287203765E-2</v>
      </c>
    </row>
    <row r="1600" spans="1:11" ht="15" hidden="1" x14ac:dyDescent="0.35">
      <c r="A1600" t="s">
        <v>630</v>
      </c>
      <c r="B1600" t="s">
        <v>633</v>
      </c>
      <c r="C1600" t="s">
        <v>248</v>
      </c>
      <c r="D1600" t="s">
        <v>293</v>
      </c>
      <c r="E1600"/>
      <c r="F1600" t="s">
        <v>266</v>
      </c>
      <c r="G1600" t="s">
        <v>58</v>
      </c>
      <c r="H1600" t="s">
        <v>105</v>
      </c>
      <c r="I1600">
        <v>7.0879999999999999E-2</v>
      </c>
      <c r="J1600">
        <v>7.1279999999999996E-2</v>
      </c>
      <c r="K1600" s="50">
        <f>defra_con[[#This Row],[GHG Conversion Factor 2025]]/defra_con[[#This Row],[GHG Conversion Factor 2024]]-1</f>
        <v>-5.6116722783389195E-3</v>
      </c>
    </row>
    <row r="1601" spans="1:11" ht="15" hidden="1" x14ac:dyDescent="0.35">
      <c r="A1601" t="s">
        <v>630</v>
      </c>
      <c r="B1601" t="s">
        <v>633</v>
      </c>
      <c r="C1601" t="s">
        <v>248</v>
      </c>
      <c r="D1601" t="s">
        <v>293</v>
      </c>
      <c r="E1601"/>
      <c r="F1601" t="s">
        <v>269</v>
      </c>
      <c r="G1601" t="s">
        <v>58</v>
      </c>
      <c r="H1601" t="s">
        <v>105</v>
      </c>
      <c r="I1601">
        <v>0.21448999999999999</v>
      </c>
      <c r="J1601">
        <v>0.21807000000000001</v>
      </c>
      <c r="K1601" s="50">
        <f>defra_con[[#This Row],[GHG Conversion Factor 2025]]/defra_con[[#This Row],[GHG Conversion Factor 2024]]-1</f>
        <v>-1.6416746916127933E-2</v>
      </c>
    </row>
    <row r="1602" spans="1:11" ht="15" hidden="1" x14ac:dyDescent="0.35">
      <c r="A1602" t="s">
        <v>630</v>
      </c>
      <c r="B1602" t="s">
        <v>633</v>
      </c>
      <c r="C1602" t="s">
        <v>248</v>
      </c>
      <c r="D1602" t="s">
        <v>293</v>
      </c>
      <c r="E1602"/>
      <c r="F1602" t="s">
        <v>266</v>
      </c>
      <c r="G1602" t="s">
        <v>605</v>
      </c>
      <c r="H1602" t="s">
        <v>105</v>
      </c>
      <c r="I1602">
        <v>0.11405999999999999</v>
      </c>
      <c r="J1602">
        <v>0.11471000000000001</v>
      </c>
      <c r="K1602" s="50">
        <f>defra_con[[#This Row],[GHG Conversion Factor 2025]]/defra_con[[#This Row],[GHG Conversion Factor 2024]]-1</f>
        <v>-5.6664632551652883E-3</v>
      </c>
    </row>
    <row r="1603" spans="1:11" ht="15" hidden="1" x14ac:dyDescent="0.35">
      <c r="A1603" t="s">
        <v>630</v>
      </c>
      <c r="B1603" t="s">
        <v>633</v>
      </c>
      <c r="C1603" t="s">
        <v>248</v>
      </c>
      <c r="D1603" t="s">
        <v>293</v>
      </c>
      <c r="E1603"/>
      <c r="F1603" t="s">
        <v>269</v>
      </c>
      <c r="G1603" t="s">
        <v>605</v>
      </c>
      <c r="H1603" t="s">
        <v>105</v>
      </c>
      <c r="I1603">
        <v>0.34519</v>
      </c>
      <c r="J1603">
        <v>0.35094999999999998</v>
      </c>
      <c r="K1603" s="50">
        <f>defra_con[[#This Row],[GHG Conversion Factor 2025]]/defra_con[[#This Row],[GHG Conversion Factor 2024]]-1</f>
        <v>-1.6412594386664758E-2</v>
      </c>
    </row>
    <row r="1604" spans="1:11" ht="15" hidden="1" x14ac:dyDescent="0.35">
      <c r="A1604" t="s">
        <v>630</v>
      </c>
      <c r="B1604" t="s">
        <v>633</v>
      </c>
      <c r="C1604" t="s">
        <v>248</v>
      </c>
      <c r="D1604" t="s">
        <v>312</v>
      </c>
      <c r="E1604"/>
      <c r="F1604" t="s">
        <v>266</v>
      </c>
      <c r="G1604" t="s">
        <v>58</v>
      </c>
      <c r="H1604" t="s">
        <v>105</v>
      </c>
      <c r="I1604">
        <v>6.5619999999999998E-2</v>
      </c>
      <c r="J1604">
        <v>6.5780000000000005E-2</v>
      </c>
      <c r="K1604" s="50">
        <f>defra_con[[#This Row],[GHG Conversion Factor 2025]]/defra_con[[#This Row],[GHG Conversion Factor 2024]]-1</f>
        <v>-2.4323502584373546E-3</v>
      </c>
    </row>
    <row r="1605" spans="1:11" ht="15" hidden="1" x14ac:dyDescent="0.35">
      <c r="A1605" t="s">
        <v>630</v>
      </c>
      <c r="B1605" t="s">
        <v>633</v>
      </c>
      <c r="C1605" t="s">
        <v>248</v>
      </c>
      <c r="D1605" t="s">
        <v>312</v>
      </c>
      <c r="E1605"/>
      <c r="F1605" t="s">
        <v>269</v>
      </c>
      <c r="G1605" t="s">
        <v>58</v>
      </c>
      <c r="H1605" t="s">
        <v>105</v>
      </c>
      <c r="I1605">
        <v>0.20655999999999999</v>
      </c>
      <c r="J1605">
        <v>0.21027999999999999</v>
      </c>
      <c r="K1605" s="50">
        <f>defra_con[[#This Row],[GHG Conversion Factor 2025]]/defra_con[[#This Row],[GHG Conversion Factor 2024]]-1</f>
        <v>-1.7690698116796688E-2</v>
      </c>
    </row>
    <row r="1606" spans="1:11" ht="15" hidden="1" x14ac:dyDescent="0.35">
      <c r="A1606" t="s">
        <v>630</v>
      </c>
      <c r="B1606" t="s">
        <v>633</v>
      </c>
      <c r="C1606" t="s">
        <v>248</v>
      </c>
      <c r="D1606" t="s">
        <v>312</v>
      </c>
      <c r="E1606"/>
      <c r="F1606" t="s">
        <v>266</v>
      </c>
      <c r="G1606" t="s">
        <v>605</v>
      </c>
      <c r="H1606" t="s">
        <v>105</v>
      </c>
      <c r="I1606">
        <v>0.10561</v>
      </c>
      <c r="J1606">
        <v>0.10587000000000001</v>
      </c>
      <c r="K1606" s="50">
        <f>defra_con[[#This Row],[GHG Conversion Factor 2025]]/defra_con[[#This Row],[GHG Conversion Factor 2024]]-1</f>
        <v>-2.4558420704638984E-3</v>
      </c>
    </row>
    <row r="1607" spans="1:11" ht="15" hidden="1" x14ac:dyDescent="0.35">
      <c r="A1607" t="s">
        <v>630</v>
      </c>
      <c r="B1607" t="s">
        <v>633</v>
      </c>
      <c r="C1607" t="s">
        <v>248</v>
      </c>
      <c r="D1607" t="s">
        <v>312</v>
      </c>
      <c r="E1607"/>
      <c r="F1607" t="s">
        <v>269</v>
      </c>
      <c r="G1607" t="s">
        <v>605</v>
      </c>
      <c r="H1607" t="s">
        <v>105</v>
      </c>
      <c r="I1607">
        <v>0.33243</v>
      </c>
      <c r="J1607">
        <v>0.33840999999999999</v>
      </c>
      <c r="K1607" s="50">
        <f>defra_con[[#This Row],[GHG Conversion Factor 2025]]/defra_con[[#This Row],[GHG Conversion Factor 2024]]-1</f>
        <v>-1.7670872610147437E-2</v>
      </c>
    </row>
    <row r="1608" spans="1:11" ht="15" hidden="1" x14ac:dyDescent="0.35">
      <c r="A1608" t="s">
        <v>630</v>
      </c>
      <c r="B1608" t="s">
        <v>633</v>
      </c>
      <c r="C1608" t="s">
        <v>607</v>
      </c>
      <c r="D1608" t="s">
        <v>608</v>
      </c>
      <c r="E1608"/>
      <c r="F1608" t="s">
        <v>266</v>
      </c>
      <c r="G1608" t="s">
        <v>627</v>
      </c>
      <c r="H1608" t="s">
        <v>105</v>
      </c>
      <c r="I1608">
        <v>0</v>
      </c>
      <c r="J1608"/>
      <c r="K1608" s="50" t="e">
        <f>defra_con[[#This Row],[GHG Conversion Factor 2025]]/defra_con[[#This Row],[GHG Conversion Factor 2024]]-1</f>
        <v>#DIV/0!</v>
      </c>
    </row>
    <row r="1609" spans="1:11" ht="15" hidden="1" x14ac:dyDescent="0.35">
      <c r="A1609" t="s">
        <v>630</v>
      </c>
      <c r="B1609" t="s">
        <v>633</v>
      </c>
      <c r="C1609" t="s">
        <v>607</v>
      </c>
      <c r="D1609" t="s">
        <v>608</v>
      </c>
      <c r="E1609"/>
      <c r="F1609" t="s">
        <v>269</v>
      </c>
      <c r="G1609" t="s">
        <v>627</v>
      </c>
      <c r="H1609" t="s">
        <v>105</v>
      </c>
      <c r="I1609">
        <v>0.63590000000000002</v>
      </c>
      <c r="J1609">
        <v>0.69794999999999996</v>
      </c>
      <c r="K1609" s="50">
        <f>defra_con[[#This Row],[GHG Conversion Factor 2025]]/defra_con[[#This Row],[GHG Conversion Factor 2024]]-1</f>
        <v>-8.8903216562790988E-2</v>
      </c>
    </row>
    <row r="1610" spans="1:11" ht="15" hidden="1" x14ac:dyDescent="0.35">
      <c r="A1610" t="s">
        <v>630</v>
      </c>
      <c r="B1610" t="s">
        <v>633</v>
      </c>
      <c r="C1610" t="s">
        <v>607</v>
      </c>
      <c r="D1610" t="s">
        <v>608</v>
      </c>
      <c r="E1610"/>
      <c r="F1610" t="s">
        <v>266</v>
      </c>
      <c r="G1610" t="s">
        <v>58</v>
      </c>
      <c r="H1610" t="s">
        <v>105</v>
      </c>
      <c r="I1610">
        <v>0</v>
      </c>
      <c r="J1610"/>
      <c r="K1610" s="50" t="e">
        <f>defra_con[[#This Row],[GHG Conversion Factor 2025]]/defra_con[[#This Row],[GHG Conversion Factor 2024]]-1</f>
        <v>#DIV/0!</v>
      </c>
    </row>
    <row r="1611" spans="1:11" ht="15" hidden="1" x14ac:dyDescent="0.35">
      <c r="A1611" t="s">
        <v>630</v>
      </c>
      <c r="B1611" t="s">
        <v>633</v>
      </c>
      <c r="C1611" t="s">
        <v>607</v>
      </c>
      <c r="D1611" t="s">
        <v>608</v>
      </c>
      <c r="E1611"/>
      <c r="F1611" t="s">
        <v>269</v>
      </c>
      <c r="G1611" t="s">
        <v>58</v>
      </c>
      <c r="H1611" t="s">
        <v>105</v>
      </c>
      <c r="I1611">
        <v>0.19453999999999999</v>
      </c>
      <c r="J1611">
        <v>0.18898999999999999</v>
      </c>
      <c r="K1611" s="50">
        <f>defra_con[[#This Row],[GHG Conversion Factor 2025]]/defra_con[[#This Row],[GHG Conversion Factor 2024]]-1</f>
        <v>2.9366633155193389E-2</v>
      </c>
    </row>
    <row r="1612" spans="1:11" ht="15" hidden="1" x14ac:dyDescent="0.35">
      <c r="A1612" t="s">
        <v>630</v>
      </c>
      <c r="B1612" t="s">
        <v>633</v>
      </c>
      <c r="C1612" t="s">
        <v>607</v>
      </c>
      <c r="D1612" t="s">
        <v>608</v>
      </c>
      <c r="E1612"/>
      <c r="F1612" t="s">
        <v>266</v>
      </c>
      <c r="G1612" t="s">
        <v>605</v>
      </c>
      <c r="H1612" t="s">
        <v>105</v>
      </c>
      <c r="I1612">
        <v>0</v>
      </c>
      <c r="J1612"/>
      <c r="K1612" s="50" t="e">
        <f>defra_con[[#This Row],[GHG Conversion Factor 2025]]/defra_con[[#This Row],[GHG Conversion Factor 2024]]-1</f>
        <v>#DIV/0!</v>
      </c>
    </row>
    <row r="1613" spans="1:11" ht="15" hidden="1" x14ac:dyDescent="0.35">
      <c r="A1613" t="s">
        <v>630</v>
      </c>
      <c r="B1613" t="s">
        <v>633</v>
      </c>
      <c r="C1613" t="s">
        <v>607</v>
      </c>
      <c r="D1613" t="s">
        <v>608</v>
      </c>
      <c r="E1613"/>
      <c r="F1613" t="s">
        <v>269</v>
      </c>
      <c r="G1613" t="s">
        <v>605</v>
      </c>
      <c r="H1613" t="s">
        <v>105</v>
      </c>
      <c r="I1613">
        <v>0.31308000000000002</v>
      </c>
      <c r="J1613">
        <v>0.30415999999999999</v>
      </c>
      <c r="K1613" s="50">
        <f>defra_con[[#This Row],[GHG Conversion Factor 2025]]/defra_con[[#This Row],[GHG Conversion Factor 2024]]-1</f>
        <v>2.9326670173593028E-2</v>
      </c>
    </row>
    <row r="1614" spans="1:11" ht="15" hidden="1" x14ac:dyDescent="0.35">
      <c r="A1614" t="s">
        <v>630</v>
      </c>
      <c r="B1614" t="s">
        <v>633</v>
      </c>
      <c r="C1614" t="s">
        <v>607</v>
      </c>
      <c r="D1614" t="s">
        <v>609</v>
      </c>
      <c r="E1614"/>
      <c r="F1614" t="s">
        <v>266</v>
      </c>
      <c r="G1614" t="s">
        <v>627</v>
      </c>
      <c r="H1614" t="s">
        <v>105</v>
      </c>
      <c r="I1614">
        <v>0</v>
      </c>
      <c r="J1614"/>
      <c r="K1614" s="50" t="e">
        <f>defra_con[[#This Row],[GHG Conversion Factor 2025]]/defra_con[[#This Row],[GHG Conversion Factor 2024]]-1</f>
        <v>#DIV/0!</v>
      </c>
    </row>
    <row r="1615" spans="1:11" ht="15" hidden="1" x14ac:dyDescent="0.35">
      <c r="A1615" t="s">
        <v>630</v>
      </c>
      <c r="B1615" t="s">
        <v>633</v>
      </c>
      <c r="C1615" t="s">
        <v>607</v>
      </c>
      <c r="D1615" t="s">
        <v>609</v>
      </c>
      <c r="E1615"/>
      <c r="F1615" t="s">
        <v>269</v>
      </c>
      <c r="G1615" t="s">
        <v>627</v>
      </c>
      <c r="H1615" t="s">
        <v>105</v>
      </c>
      <c r="I1615">
        <v>1.2767200000000001</v>
      </c>
      <c r="J1615">
        <v>1.24116</v>
      </c>
      <c r="K1615" s="50">
        <f>defra_con[[#This Row],[GHG Conversion Factor 2025]]/defra_con[[#This Row],[GHG Conversion Factor 2024]]-1</f>
        <v>2.8650617164587944E-2</v>
      </c>
    </row>
    <row r="1616" spans="1:11" ht="15" hidden="1" x14ac:dyDescent="0.35">
      <c r="A1616" t="s">
        <v>630</v>
      </c>
      <c r="B1616" t="s">
        <v>633</v>
      </c>
      <c r="C1616" t="s">
        <v>607</v>
      </c>
      <c r="D1616" t="s">
        <v>609</v>
      </c>
      <c r="E1616"/>
      <c r="F1616" t="s">
        <v>266</v>
      </c>
      <c r="G1616" t="s">
        <v>58</v>
      </c>
      <c r="H1616" t="s">
        <v>105</v>
      </c>
      <c r="I1616">
        <v>0</v>
      </c>
      <c r="J1616"/>
      <c r="K1616" s="50" t="e">
        <f>defra_con[[#This Row],[GHG Conversion Factor 2025]]/defra_con[[#This Row],[GHG Conversion Factor 2024]]-1</f>
        <v>#DIV/0!</v>
      </c>
    </row>
    <row r="1617" spans="1:11" ht="15" hidden="1" x14ac:dyDescent="0.35">
      <c r="A1617" t="s">
        <v>630</v>
      </c>
      <c r="B1617" t="s">
        <v>633</v>
      </c>
      <c r="C1617" t="s">
        <v>607</v>
      </c>
      <c r="D1617" t="s">
        <v>609</v>
      </c>
      <c r="E1617"/>
      <c r="F1617" t="s">
        <v>269</v>
      </c>
      <c r="G1617" t="s">
        <v>58</v>
      </c>
      <c r="H1617" t="s">
        <v>105</v>
      </c>
      <c r="I1617">
        <v>0.29614000000000001</v>
      </c>
      <c r="J1617">
        <v>0.29154999999999998</v>
      </c>
      <c r="K1617" s="50">
        <f>defra_con[[#This Row],[GHG Conversion Factor 2025]]/defra_con[[#This Row],[GHG Conversion Factor 2024]]-1</f>
        <v>1.5743440233236372E-2</v>
      </c>
    </row>
    <row r="1618" spans="1:11" ht="15" hidden="1" x14ac:dyDescent="0.35">
      <c r="A1618" t="s">
        <v>630</v>
      </c>
      <c r="B1618" t="s">
        <v>633</v>
      </c>
      <c r="C1618" t="s">
        <v>607</v>
      </c>
      <c r="D1618" t="s">
        <v>609</v>
      </c>
      <c r="E1618"/>
      <c r="F1618" t="s">
        <v>266</v>
      </c>
      <c r="G1618" t="s">
        <v>605</v>
      </c>
      <c r="H1618" t="s">
        <v>105</v>
      </c>
      <c r="I1618">
        <v>0</v>
      </c>
      <c r="J1618"/>
      <c r="K1618" s="50" t="e">
        <f>defra_con[[#This Row],[GHG Conversion Factor 2025]]/defra_con[[#This Row],[GHG Conversion Factor 2024]]-1</f>
        <v>#DIV/0!</v>
      </c>
    </row>
    <row r="1619" spans="1:11" ht="15" hidden="1" x14ac:dyDescent="0.35">
      <c r="A1619" t="s">
        <v>630</v>
      </c>
      <c r="B1619" t="s">
        <v>633</v>
      </c>
      <c r="C1619" t="s">
        <v>607</v>
      </c>
      <c r="D1619" t="s">
        <v>609</v>
      </c>
      <c r="E1619"/>
      <c r="F1619" t="s">
        <v>269</v>
      </c>
      <c r="G1619" t="s">
        <v>605</v>
      </c>
      <c r="H1619" t="s">
        <v>105</v>
      </c>
      <c r="I1619">
        <v>0.47659000000000001</v>
      </c>
      <c r="J1619">
        <v>0.46920000000000001</v>
      </c>
      <c r="K1619" s="50">
        <f>defra_con[[#This Row],[GHG Conversion Factor 2025]]/defra_con[[#This Row],[GHG Conversion Factor 2024]]-1</f>
        <v>1.5750213128729706E-2</v>
      </c>
    </row>
    <row r="1620" spans="1:11" ht="15" hidden="1" x14ac:dyDescent="0.35">
      <c r="A1620" t="s">
        <v>630</v>
      </c>
      <c r="B1620" t="s">
        <v>633</v>
      </c>
      <c r="C1620" t="s">
        <v>607</v>
      </c>
      <c r="D1620" t="s">
        <v>610</v>
      </c>
      <c r="E1620"/>
      <c r="F1620" t="s">
        <v>266</v>
      </c>
      <c r="G1620" t="s">
        <v>627</v>
      </c>
      <c r="H1620" t="s">
        <v>105</v>
      </c>
      <c r="I1620">
        <v>0.19938</v>
      </c>
      <c r="J1620">
        <v>0.1996</v>
      </c>
      <c r="K1620" s="50">
        <f>defra_con[[#This Row],[GHG Conversion Factor 2025]]/defra_con[[#This Row],[GHG Conversion Factor 2024]]-1</f>
        <v>-1.1022044088175864E-3</v>
      </c>
    </row>
    <row r="1621" spans="1:11" ht="15" hidden="1" x14ac:dyDescent="0.35">
      <c r="A1621" t="s">
        <v>630</v>
      </c>
      <c r="B1621" t="s">
        <v>633</v>
      </c>
      <c r="C1621" t="s">
        <v>607</v>
      </c>
      <c r="D1621" t="s">
        <v>610</v>
      </c>
      <c r="E1621"/>
      <c r="F1621" t="s">
        <v>269</v>
      </c>
      <c r="G1621" t="s">
        <v>627</v>
      </c>
      <c r="H1621" t="s">
        <v>105</v>
      </c>
      <c r="I1621">
        <v>1.05006</v>
      </c>
      <c r="J1621">
        <v>1.0508299999999999</v>
      </c>
      <c r="K1621" s="50">
        <f>defra_con[[#This Row],[GHG Conversion Factor 2025]]/defra_con[[#This Row],[GHG Conversion Factor 2024]]-1</f>
        <v>-7.3275410865691892E-4</v>
      </c>
    </row>
    <row r="1622" spans="1:11" ht="15" hidden="1" x14ac:dyDescent="0.35">
      <c r="A1622" t="s">
        <v>630</v>
      </c>
      <c r="B1622" t="s">
        <v>633</v>
      </c>
      <c r="C1622" t="s">
        <v>607</v>
      </c>
      <c r="D1622" t="s">
        <v>610</v>
      </c>
      <c r="E1622"/>
      <c r="F1622" t="s">
        <v>266</v>
      </c>
      <c r="G1622" t="s">
        <v>58</v>
      </c>
      <c r="H1622" t="s">
        <v>105</v>
      </c>
      <c r="I1622">
        <v>7.8659999999999994E-2</v>
      </c>
      <c r="J1622">
        <v>7.9299999999999995E-2</v>
      </c>
      <c r="K1622" s="50">
        <f>defra_con[[#This Row],[GHG Conversion Factor 2025]]/defra_con[[#This Row],[GHG Conversion Factor 2024]]-1</f>
        <v>-8.0706179066835082E-3</v>
      </c>
    </row>
    <row r="1623" spans="1:11" ht="15" hidden="1" x14ac:dyDescent="0.35">
      <c r="A1623" t="s">
        <v>630</v>
      </c>
      <c r="B1623" t="s">
        <v>633</v>
      </c>
      <c r="C1623" t="s">
        <v>607</v>
      </c>
      <c r="D1623" t="s">
        <v>610</v>
      </c>
      <c r="E1623"/>
      <c r="F1623" t="s">
        <v>269</v>
      </c>
      <c r="G1623" t="s">
        <v>58</v>
      </c>
      <c r="H1623" t="s">
        <v>105</v>
      </c>
      <c r="I1623">
        <v>0.38984000000000002</v>
      </c>
      <c r="J1623">
        <v>0.39692</v>
      </c>
      <c r="K1623" s="50">
        <f>defra_con[[#This Row],[GHG Conversion Factor 2025]]/defra_con[[#This Row],[GHG Conversion Factor 2024]]-1</f>
        <v>-1.7837347576337703E-2</v>
      </c>
    </row>
    <row r="1624" spans="1:11" ht="15" hidden="1" x14ac:dyDescent="0.35">
      <c r="A1624" t="s">
        <v>630</v>
      </c>
      <c r="B1624" t="s">
        <v>633</v>
      </c>
      <c r="C1624" t="s">
        <v>607</v>
      </c>
      <c r="D1624" t="s">
        <v>610</v>
      </c>
      <c r="E1624"/>
      <c r="F1624" t="s">
        <v>266</v>
      </c>
      <c r="G1624" t="s">
        <v>605</v>
      </c>
      <c r="H1624" t="s">
        <v>105</v>
      </c>
      <c r="I1624">
        <v>0.12659000000000001</v>
      </c>
      <c r="J1624">
        <v>0.12762000000000001</v>
      </c>
      <c r="K1624" s="50">
        <f>defra_con[[#This Row],[GHG Conversion Factor 2025]]/defra_con[[#This Row],[GHG Conversion Factor 2024]]-1</f>
        <v>-8.0708352922739257E-3</v>
      </c>
    </row>
    <row r="1625" spans="1:11" ht="15" hidden="1" x14ac:dyDescent="0.35">
      <c r="A1625" t="s">
        <v>630</v>
      </c>
      <c r="B1625" t="s">
        <v>633</v>
      </c>
      <c r="C1625" t="s">
        <v>607</v>
      </c>
      <c r="D1625" t="s">
        <v>610</v>
      </c>
      <c r="E1625"/>
      <c r="F1625" t="s">
        <v>269</v>
      </c>
      <c r="G1625" t="s">
        <v>605</v>
      </c>
      <c r="H1625" t="s">
        <v>105</v>
      </c>
      <c r="I1625">
        <v>0.62739</v>
      </c>
      <c r="J1625">
        <v>0.63876999999999995</v>
      </c>
      <c r="K1625" s="50">
        <f>defra_con[[#This Row],[GHG Conversion Factor 2025]]/defra_con[[#This Row],[GHG Conversion Factor 2024]]-1</f>
        <v>-1.7815489143196972E-2</v>
      </c>
    </row>
    <row r="1626" spans="1:11" ht="15" hidden="1" x14ac:dyDescent="0.35">
      <c r="A1626" t="s">
        <v>630</v>
      </c>
      <c r="B1626" t="s">
        <v>633</v>
      </c>
      <c r="C1626" t="s">
        <v>607</v>
      </c>
      <c r="D1626" t="s">
        <v>611</v>
      </c>
      <c r="E1626"/>
      <c r="F1626" t="s">
        <v>266</v>
      </c>
      <c r="G1626" t="s">
        <v>627</v>
      </c>
      <c r="H1626" t="s">
        <v>105</v>
      </c>
      <c r="I1626">
        <v>0.19938</v>
      </c>
      <c r="J1626">
        <v>0.1996</v>
      </c>
      <c r="K1626" s="50">
        <f>defra_con[[#This Row],[GHG Conversion Factor 2025]]/defra_con[[#This Row],[GHG Conversion Factor 2024]]-1</f>
        <v>-1.1022044088175864E-3</v>
      </c>
    </row>
    <row r="1627" spans="1:11" ht="15" hidden="1" x14ac:dyDescent="0.35">
      <c r="A1627" t="s">
        <v>630</v>
      </c>
      <c r="B1627" t="s">
        <v>633</v>
      </c>
      <c r="C1627" t="s">
        <v>607</v>
      </c>
      <c r="D1627" t="s">
        <v>611</v>
      </c>
      <c r="E1627"/>
      <c r="F1627" t="s">
        <v>269</v>
      </c>
      <c r="G1627" t="s">
        <v>627</v>
      </c>
      <c r="H1627" t="s">
        <v>105</v>
      </c>
      <c r="I1627">
        <v>1.12547</v>
      </c>
      <c r="J1627">
        <v>1.1295500000000001</v>
      </c>
      <c r="K1627" s="50">
        <f>defra_con[[#This Row],[GHG Conversion Factor 2025]]/defra_con[[#This Row],[GHG Conversion Factor 2024]]-1</f>
        <v>-3.6120578991634122E-3</v>
      </c>
    </row>
    <row r="1628" spans="1:11" ht="15" hidden="1" x14ac:dyDescent="0.35">
      <c r="A1628" t="s">
        <v>630</v>
      </c>
      <c r="B1628" t="s">
        <v>633</v>
      </c>
      <c r="C1628" t="s">
        <v>607</v>
      </c>
      <c r="D1628" t="s">
        <v>611</v>
      </c>
      <c r="E1628"/>
      <c r="F1628" t="s">
        <v>266</v>
      </c>
      <c r="G1628" t="s">
        <v>58</v>
      </c>
      <c r="H1628" t="s">
        <v>105</v>
      </c>
      <c r="I1628">
        <v>7.8659999999999994E-2</v>
      </c>
      <c r="J1628">
        <v>7.9299999999999995E-2</v>
      </c>
      <c r="K1628" s="50">
        <f>defra_con[[#This Row],[GHG Conversion Factor 2025]]/defra_con[[#This Row],[GHG Conversion Factor 2024]]-1</f>
        <v>-8.0706179066835082E-3</v>
      </c>
    </row>
    <row r="1629" spans="1:11" ht="15" hidden="1" x14ac:dyDescent="0.35">
      <c r="A1629" t="s">
        <v>630</v>
      </c>
      <c r="B1629" t="s">
        <v>633</v>
      </c>
      <c r="C1629" t="s">
        <v>607</v>
      </c>
      <c r="D1629" t="s">
        <v>611</v>
      </c>
      <c r="E1629"/>
      <c r="F1629" t="s">
        <v>269</v>
      </c>
      <c r="G1629" t="s">
        <v>58</v>
      </c>
      <c r="H1629" t="s">
        <v>105</v>
      </c>
      <c r="I1629">
        <v>0.35820000000000002</v>
      </c>
      <c r="J1629">
        <v>0.3528</v>
      </c>
      <c r="K1629" s="50">
        <f>defra_con[[#This Row],[GHG Conversion Factor 2025]]/defra_con[[#This Row],[GHG Conversion Factor 2024]]-1</f>
        <v>1.5306122448979664E-2</v>
      </c>
    </row>
    <row r="1630" spans="1:11" ht="15" hidden="1" x14ac:dyDescent="0.35">
      <c r="A1630" t="s">
        <v>630</v>
      </c>
      <c r="B1630" t="s">
        <v>633</v>
      </c>
      <c r="C1630" t="s">
        <v>607</v>
      </c>
      <c r="D1630" t="s">
        <v>611</v>
      </c>
      <c r="E1630"/>
      <c r="F1630" t="s">
        <v>266</v>
      </c>
      <c r="G1630" t="s">
        <v>605</v>
      </c>
      <c r="H1630" t="s">
        <v>105</v>
      </c>
      <c r="I1630">
        <v>0.12659000000000001</v>
      </c>
      <c r="J1630">
        <v>0.12762000000000001</v>
      </c>
      <c r="K1630" s="50">
        <f>defra_con[[#This Row],[GHG Conversion Factor 2025]]/defra_con[[#This Row],[GHG Conversion Factor 2024]]-1</f>
        <v>-8.0708352922739257E-3</v>
      </c>
    </row>
    <row r="1631" spans="1:11" ht="15" hidden="1" x14ac:dyDescent="0.35">
      <c r="A1631" t="s">
        <v>630</v>
      </c>
      <c r="B1631" t="s">
        <v>633</v>
      </c>
      <c r="C1631" t="s">
        <v>607</v>
      </c>
      <c r="D1631" t="s">
        <v>611</v>
      </c>
      <c r="E1631"/>
      <c r="F1631" t="s">
        <v>269</v>
      </c>
      <c r="G1631" t="s">
        <v>605</v>
      </c>
      <c r="H1631" t="s">
        <v>105</v>
      </c>
      <c r="I1631">
        <v>0.57647000000000004</v>
      </c>
      <c r="J1631">
        <v>0.56777999999999995</v>
      </c>
      <c r="K1631" s="50">
        <f>defra_con[[#This Row],[GHG Conversion Factor 2025]]/defra_con[[#This Row],[GHG Conversion Factor 2024]]-1</f>
        <v>1.530522385430988E-2</v>
      </c>
    </row>
    <row r="1632" spans="1:11" ht="15" hidden="1" x14ac:dyDescent="0.35">
      <c r="A1632" t="s">
        <v>630</v>
      </c>
      <c r="B1632" t="s">
        <v>634</v>
      </c>
      <c r="C1632" t="s">
        <v>634</v>
      </c>
      <c r="D1632" t="s">
        <v>635</v>
      </c>
      <c r="E1632" t="s">
        <v>105</v>
      </c>
      <c r="F1632"/>
      <c r="G1632" t="s">
        <v>105</v>
      </c>
      <c r="H1632" t="s">
        <v>102</v>
      </c>
      <c r="I1632">
        <v>0.17529</v>
      </c>
      <c r="J1632">
        <v>0.17965</v>
      </c>
      <c r="K1632" s="50">
        <f>defra_con[[#This Row],[GHG Conversion Factor 2025]]/defra_con[[#This Row],[GHG Conversion Factor 2024]]-1</f>
        <v>-2.4269412747008112E-2</v>
      </c>
    </row>
    <row r="1633" spans="1:11" ht="15" hidden="1" x14ac:dyDescent="0.35">
      <c r="A1633" t="s">
        <v>630</v>
      </c>
      <c r="B1633" t="s">
        <v>634</v>
      </c>
      <c r="C1633" t="s">
        <v>634</v>
      </c>
      <c r="D1633" t="s">
        <v>636</v>
      </c>
      <c r="E1633" t="s">
        <v>105</v>
      </c>
      <c r="F1633"/>
      <c r="G1633" t="s">
        <v>105</v>
      </c>
      <c r="H1633" t="s">
        <v>102</v>
      </c>
      <c r="I1633">
        <v>0.17529</v>
      </c>
      <c r="J1633">
        <v>0.17965</v>
      </c>
      <c r="K1633" s="50">
        <f>defra_con[[#This Row],[GHG Conversion Factor 2025]]/defra_con[[#This Row],[GHG Conversion Factor 2024]]-1</f>
        <v>-2.4269412747008112E-2</v>
      </c>
    </row>
    <row r="1634" spans="1:11" ht="15" hidden="1" x14ac:dyDescent="0.35">
      <c r="A1634" t="s">
        <v>637</v>
      </c>
      <c r="B1634" t="s">
        <v>638</v>
      </c>
      <c r="C1634" t="s">
        <v>99</v>
      </c>
      <c r="D1634" t="s">
        <v>100</v>
      </c>
      <c r="E1634"/>
      <c r="F1634"/>
      <c r="G1634" t="s">
        <v>101</v>
      </c>
      <c r="H1634" t="s">
        <v>102</v>
      </c>
      <c r="I1634">
        <v>344.30946999999998</v>
      </c>
      <c r="J1634">
        <v>344.30946999999998</v>
      </c>
      <c r="K1634" s="50">
        <f>defra_con[[#This Row],[GHG Conversion Factor 2025]]/defra_con[[#This Row],[GHG Conversion Factor 2024]]-1</f>
        <v>0</v>
      </c>
    </row>
    <row r="1635" spans="1:11" ht="15" hidden="1" x14ac:dyDescent="0.35">
      <c r="A1635" t="s">
        <v>637</v>
      </c>
      <c r="B1635" t="s">
        <v>638</v>
      </c>
      <c r="C1635" t="s">
        <v>99</v>
      </c>
      <c r="D1635" t="s">
        <v>100</v>
      </c>
      <c r="E1635"/>
      <c r="F1635"/>
      <c r="G1635" t="s">
        <v>123</v>
      </c>
      <c r="H1635" t="s">
        <v>102</v>
      </c>
      <c r="I1635">
        <v>0.19764999999999999</v>
      </c>
      <c r="J1635">
        <v>0.19764999999999999</v>
      </c>
      <c r="K1635" s="50">
        <f>defra_con[[#This Row],[GHG Conversion Factor 2025]]/defra_con[[#This Row],[GHG Conversion Factor 2024]]-1</f>
        <v>0</v>
      </c>
    </row>
    <row r="1636" spans="1:11" ht="15" hidden="1" x14ac:dyDescent="0.35">
      <c r="A1636" t="s">
        <v>637</v>
      </c>
      <c r="B1636" t="s">
        <v>638</v>
      </c>
      <c r="C1636" t="s">
        <v>99</v>
      </c>
      <c r="D1636" t="s">
        <v>100</v>
      </c>
      <c r="E1636"/>
      <c r="F1636"/>
      <c r="G1636" t="s">
        <v>105</v>
      </c>
      <c r="H1636" t="s">
        <v>102</v>
      </c>
      <c r="I1636">
        <v>2.7359999999999999E-2</v>
      </c>
      <c r="J1636">
        <v>2.7359999999999999E-2</v>
      </c>
      <c r="K1636" s="50">
        <f>defra_con[[#This Row],[GHG Conversion Factor 2025]]/defra_con[[#This Row],[GHG Conversion Factor 2024]]-1</f>
        <v>0</v>
      </c>
    </row>
    <row r="1637" spans="1:11" ht="15" hidden="1" x14ac:dyDescent="0.35">
      <c r="A1637" t="s">
        <v>637</v>
      </c>
      <c r="B1637" t="s">
        <v>638</v>
      </c>
      <c r="C1637" t="s">
        <v>99</v>
      </c>
      <c r="D1637" t="s">
        <v>135</v>
      </c>
      <c r="E1637"/>
      <c r="F1637"/>
      <c r="G1637" t="s">
        <v>101</v>
      </c>
      <c r="H1637" t="s">
        <v>102</v>
      </c>
      <c r="I1637">
        <v>530.77886999999998</v>
      </c>
      <c r="J1637">
        <v>530.77886999999998</v>
      </c>
      <c r="K1637" s="50">
        <f>defra_con[[#This Row],[GHG Conversion Factor 2025]]/defra_con[[#This Row],[GHG Conversion Factor 2024]]-1</f>
        <v>0</v>
      </c>
    </row>
    <row r="1638" spans="1:11" ht="15" hidden="1" x14ac:dyDescent="0.35">
      <c r="A1638" t="s">
        <v>637</v>
      </c>
      <c r="B1638" t="s">
        <v>638</v>
      </c>
      <c r="C1638" t="s">
        <v>99</v>
      </c>
      <c r="D1638" t="s">
        <v>135</v>
      </c>
      <c r="E1638"/>
      <c r="F1638"/>
      <c r="G1638" t="s">
        <v>123</v>
      </c>
      <c r="H1638" t="s">
        <v>102</v>
      </c>
      <c r="I1638">
        <v>9.289E-2</v>
      </c>
      <c r="J1638">
        <v>9.289E-2</v>
      </c>
      <c r="K1638" s="50">
        <f>defra_con[[#This Row],[GHG Conversion Factor 2025]]/defra_con[[#This Row],[GHG Conversion Factor 2024]]-1</f>
        <v>0</v>
      </c>
    </row>
    <row r="1639" spans="1:11" ht="15" hidden="1" x14ac:dyDescent="0.35">
      <c r="A1639" t="s">
        <v>637</v>
      </c>
      <c r="B1639" t="s">
        <v>638</v>
      </c>
      <c r="C1639" t="s">
        <v>99</v>
      </c>
      <c r="D1639" t="s">
        <v>135</v>
      </c>
      <c r="E1639"/>
      <c r="F1639"/>
      <c r="G1639" t="s">
        <v>105</v>
      </c>
      <c r="H1639" t="s">
        <v>102</v>
      </c>
      <c r="I1639">
        <v>4.1980000000000003E-2</v>
      </c>
      <c r="J1639">
        <v>4.1980000000000003E-2</v>
      </c>
      <c r="K1639" s="50">
        <f>defra_con[[#This Row],[GHG Conversion Factor 2025]]/defra_con[[#This Row],[GHG Conversion Factor 2024]]-1</f>
        <v>0</v>
      </c>
    </row>
    <row r="1640" spans="1:11" ht="15" hidden="1" x14ac:dyDescent="0.35">
      <c r="A1640" t="s">
        <v>637</v>
      </c>
      <c r="B1640" t="s">
        <v>638</v>
      </c>
      <c r="C1640" t="s">
        <v>99</v>
      </c>
      <c r="D1640" t="s">
        <v>154</v>
      </c>
      <c r="E1640"/>
      <c r="F1640"/>
      <c r="G1640" t="s">
        <v>101</v>
      </c>
      <c r="H1640" t="s">
        <v>102</v>
      </c>
      <c r="I1640">
        <v>912.22816999999998</v>
      </c>
      <c r="J1640">
        <v>912.22816999999998</v>
      </c>
      <c r="K1640" s="50">
        <f>defra_con[[#This Row],[GHG Conversion Factor 2025]]/defra_con[[#This Row],[GHG Conversion Factor 2024]]-1</f>
        <v>0</v>
      </c>
    </row>
    <row r="1641" spans="1:11" ht="15" hidden="1" x14ac:dyDescent="0.35">
      <c r="A1641" t="s">
        <v>637</v>
      </c>
      <c r="B1641" t="s">
        <v>638</v>
      </c>
      <c r="C1641" t="s">
        <v>99</v>
      </c>
      <c r="D1641" t="s">
        <v>154</v>
      </c>
      <c r="E1641"/>
      <c r="F1641"/>
      <c r="G1641" t="s">
        <v>123</v>
      </c>
      <c r="H1641" t="s">
        <v>102</v>
      </c>
      <c r="I1641">
        <v>0.41277000000000003</v>
      </c>
      <c r="J1641">
        <v>0.41277000000000003</v>
      </c>
      <c r="K1641" s="50">
        <f>defra_con[[#This Row],[GHG Conversion Factor 2025]]/defra_con[[#This Row],[GHG Conversion Factor 2024]]-1</f>
        <v>0</v>
      </c>
    </row>
    <row r="1642" spans="1:11" ht="15" hidden="1" x14ac:dyDescent="0.35">
      <c r="A1642" t="s">
        <v>637</v>
      </c>
      <c r="B1642" t="s">
        <v>638</v>
      </c>
      <c r="C1642" t="s">
        <v>99</v>
      </c>
      <c r="D1642" t="s">
        <v>154</v>
      </c>
      <c r="E1642"/>
      <c r="F1642"/>
      <c r="G1642" t="s">
        <v>105</v>
      </c>
      <c r="H1642" t="s">
        <v>102</v>
      </c>
      <c r="I1642">
        <v>7.2139999999999996E-2</v>
      </c>
      <c r="J1642">
        <v>7.2139999999999996E-2</v>
      </c>
      <c r="K1642" s="50">
        <f>defra_con[[#This Row],[GHG Conversion Factor 2025]]/defra_con[[#This Row],[GHG Conversion Factor 2024]]-1</f>
        <v>0</v>
      </c>
    </row>
    <row r="1643" spans="1:11" ht="15" hidden="1" x14ac:dyDescent="0.35">
      <c r="A1643" t="s">
        <v>637</v>
      </c>
      <c r="B1643" t="s">
        <v>638</v>
      </c>
      <c r="C1643" t="s">
        <v>99</v>
      </c>
      <c r="D1643" t="s">
        <v>172</v>
      </c>
      <c r="E1643"/>
      <c r="F1643"/>
      <c r="G1643" t="s">
        <v>101</v>
      </c>
      <c r="H1643" t="s">
        <v>102</v>
      </c>
      <c r="I1643">
        <v>349.29282000000001</v>
      </c>
      <c r="J1643">
        <v>349.29282000000001</v>
      </c>
      <c r="K1643" s="50">
        <f>defra_con[[#This Row],[GHG Conversion Factor 2025]]/defra_con[[#This Row],[GHG Conversion Factor 2024]]-1</f>
        <v>0</v>
      </c>
    </row>
    <row r="1644" spans="1:11" ht="15" hidden="1" x14ac:dyDescent="0.35">
      <c r="A1644" t="s">
        <v>637</v>
      </c>
      <c r="B1644" t="s">
        <v>638</v>
      </c>
      <c r="C1644" t="s">
        <v>99</v>
      </c>
      <c r="D1644" t="s">
        <v>172</v>
      </c>
      <c r="E1644"/>
      <c r="F1644"/>
      <c r="G1644" t="s">
        <v>123</v>
      </c>
      <c r="H1644" t="s">
        <v>102</v>
      </c>
      <c r="I1644">
        <v>0.18551000000000001</v>
      </c>
      <c r="J1644">
        <v>0.18551000000000001</v>
      </c>
      <c r="K1644" s="50">
        <f>defra_con[[#This Row],[GHG Conversion Factor 2025]]/defra_con[[#This Row],[GHG Conversion Factor 2024]]-1</f>
        <v>0</v>
      </c>
    </row>
    <row r="1645" spans="1:11" ht="15" hidden="1" x14ac:dyDescent="0.35">
      <c r="A1645" t="s">
        <v>637</v>
      </c>
      <c r="B1645" t="s">
        <v>638</v>
      </c>
      <c r="C1645" t="s">
        <v>99</v>
      </c>
      <c r="D1645" t="s">
        <v>172</v>
      </c>
      <c r="E1645"/>
      <c r="F1645"/>
      <c r="G1645" t="s">
        <v>105</v>
      </c>
      <c r="H1645" t="s">
        <v>102</v>
      </c>
      <c r="I1645">
        <v>2.7359999999999999E-2</v>
      </c>
      <c r="J1645">
        <v>2.7359999999999999E-2</v>
      </c>
      <c r="K1645" s="50">
        <f>defra_con[[#This Row],[GHG Conversion Factor 2025]]/defra_con[[#This Row],[GHG Conversion Factor 2024]]-1</f>
        <v>0</v>
      </c>
    </row>
    <row r="1646" spans="1:11" ht="15" hidden="1" x14ac:dyDescent="0.35">
      <c r="A1646" t="s">
        <v>637</v>
      </c>
      <c r="B1646" t="s">
        <v>638</v>
      </c>
      <c r="C1646" t="s">
        <v>99</v>
      </c>
      <c r="D1646" t="s">
        <v>141</v>
      </c>
      <c r="E1646"/>
      <c r="F1646"/>
      <c r="G1646" t="s">
        <v>101</v>
      </c>
      <c r="H1646" t="s">
        <v>102</v>
      </c>
      <c r="I1646">
        <v>423.16368</v>
      </c>
      <c r="J1646">
        <v>423.16368</v>
      </c>
      <c r="K1646" s="50">
        <f>defra_con[[#This Row],[GHG Conversion Factor 2025]]/defra_con[[#This Row],[GHG Conversion Factor 2024]]-1</f>
        <v>0</v>
      </c>
    </row>
    <row r="1647" spans="1:11" ht="15" hidden="1" x14ac:dyDescent="0.35">
      <c r="A1647" t="s">
        <v>637</v>
      </c>
      <c r="B1647" t="s">
        <v>638</v>
      </c>
      <c r="C1647" t="s">
        <v>99</v>
      </c>
      <c r="D1647" t="s">
        <v>141</v>
      </c>
      <c r="E1647"/>
      <c r="F1647"/>
      <c r="G1647" t="s">
        <v>190</v>
      </c>
      <c r="H1647" t="s">
        <v>102</v>
      </c>
      <c r="I1647">
        <v>0.33660000000000001</v>
      </c>
      <c r="J1647">
        <v>0.33660000000000001</v>
      </c>
      <c r="K1647" s="50">
        <f>defra_con[[#This Row],[GHG Conversion Factor 2025]]/defra_con[[#This Row],[GHG Conversion Factor 2024]]-1</f>
        <v>0</v>
      </c>
    </row>
    <row r="1648" spans="1:11" ht="15" hidden="1" x14ac:dyDescent="0.35">
      <c r="A1648" t="s">
        <v>637</v>
      </c>
      <c r="B1648" t="s">
        <v>638</v>
      </c>
      <c r="C1648" t="s">
        <v>99</v>
      </c>
      <c r="D1648" t="s">
        <v>141</v>
      </c>
      <c r="E1648"/>
      <c r="F1648"/>
      <c r="G1648" t="s">
        <v>105</v>
      </c>
      <c r="H1648" t="s">
        <v>102</v>
      </c>
      <c r="I1648">
        <v>3.0210000000000001E-2</v>
      </c>
      <c r="J1648">
        <v>3.0210000000000001E-2</v>
      </c>
      <c r="K1648" s="50">
        <f>defra_con[[#This Row],[GHG Conversion Factor 2025]]/defra_con[[#This Row],[GHG Conversion Factor 2024]]-1</f>
        <v>0</v>
      </c>
    </row>
    <row r="1649" spans="1:11" ht="15" hidden="1" x14ac:dyDescent="0.35">
      <c r="A1649" t="s">
        <v>637</v>
      </c>
      <c r="B1649" t="s">
        <v>638</v>
      </c>
      <c r="C1649" t="s">
        <v>99</v>
      </c>
      <c r="D1649" t="s">
        <v>146</v>
      </c>
      <c r="E1649"/>
      <c r="F1649"/>
      <c r="G1649" t="s">
        <v>101</v>
      </c>
      <c r="H1649" t="s">
        <v>102</v>
      </c>
      <c r="I1649">
        <v>423.16368</v>
      </c>
      <c r="J1649">
        <v>423.16368</v>
      </c>
      <c r="K1649" s="50">
        <f>defra_con[[#This Row],[GHG Conversion Factor 2025]]/defra_con[[#This Row],[GHG Conversion Factor 2024]]-1</f>
        <v>0</v>
      </c>
    </row>
    <row r="1650" spans="1:11" ht="15" hidden="1" x14ac:dyDescent="0.35">
      <c r="A1650" t="s">
        <v>637</v>
      </c>
      <c r="B1650" t="s">
        <v>638</v>
      </c>
      <c r="C1650" t="s">
        <v>99</v>
      </c>
      <c r="D1650" t="s">
        <v>146</v>
      </c>
      <c r="E1650"/>
      <c r="F1650"/>
      <c r="G1650" t="s">
        <v>190</v>
      </c>
      <c r="H1650" t="s">
        <v>102</v>
      </c>
      <c r="I1650">
        <v>0.33660000000000001</v>
      </c>
      <c r="J1650">
        <v>0.33660000000000001</v>
      </c>
      <c r="K1650" s="50">
        <f>defra_con[[#This Row],[GHG Conversion Factor 2025]]/defra_con[[#This Row],[GHG Conversion Factor 2024]]-1</f>
        <v>0</v>
      </c>
    </row>
    <row r="1651" spans="1:11" ht="15" hidden="1" x14ac:dyDescent="0.35">
      <c r="A1651" t="s">
        <v>637</v>
      </c>
      <c r="B1651" t="s">
        <v>638</v>
      </c>
      <c r="C1651" t="s">
        <v>99</v>
      </c>
      <c r="D1651" t="s">
        <v>146</v>
      </c>
      <c r="E1651"/>
      <c r="F1651"/>
      <c r="G1651" t="s">
        <v>105</v>
      </c>
      <c r="H1651" t="s">
        <v>102</v>
      </c>
      <c r="I1651">
        <v>3.0210000000000001E-2</v>
      </c>
      <c r="J1651">
        <v>3.0210000000000001E-2</v>
      </c>
      <c r="K1651" s="50">
        <f>defra_con[[#This Row],[GHG Conversion Factor 2025]]/defra_con[[#This Row],[GHG Conversion Factor 2024]]-1</f>
        <v>0</v>
      </c>
    </row>
    <row r="1652" spans="1:11" ht="15" hidden="1" x14ac:dyDescent="0.35">
      <c r="A1652" t="s">
        <v>637</v>
      </c>
      <c r="B1652" t="s">
        <v>638</v>
      </c>
      <c r="C1652" t="s">
        <v>99</v>
      </c>
      <c r="D1652" t="s">
        <v>152</v>
      </c>
      <c r="E1652"/>
      <c r="F1652"/>
      <c r="G1652" t="s">
        <v>101</v>
      </c>
      <c r="H1652" t="s">
        <v>102</v>
      </c>
      <c r="I1652">
        <v>302.95197000000002</v>
      </c>
      <c r="J1652">
        <v>302.95197000000002</v>
      </c>
      <c r="K1652" s="50">
        <f>defra_con[[#This Row],[GHG Conversion Factor 2025]]/defra_con[[#This Row],[GHG Conversion Factor 2024]]-1</f>
        <v>0</v>
      </c>
    </row>
    <row r="1653" spans="1:11" ht="15" hidden="1" x14ac:dyDescent="0.35">
      <c r="A1653" t="s">
        <v>637</v>
      </c>
      <c r="B1653" t="s">
        <v>638</v>
      </c>
      <c r="C1653" t="s">
        <v>99</v>
      </c>
      <c r="D1653" t="s">
        <v>152</v>
      </c>
      <c r="E1653"/>
      <c r="F1653"/>
      <c r="G1653" t="s">
        <v>123</v>
      </c>
      <c r="H1653" t="s">
        <v>102</v>
      </c>
      <c r="I1653">
        <v>0.11097</v>
      </c>
      <c r="J1653">
        <v>0.11097</v>
      </c>
      <c r="K1653" s="50">
        <f>defra_con[[#This Row],[GHG Conversion Factor 2025]]/defra_con[[#This Row],[GHG Conversion Factor 2024]]-1</f>
        <v>0</v>
      </c>
    </row>
    <row r="1654" spans="1:11" ht="15" hidden="1" x14ac:dyDescent="0.35">
      <c r="A1654" t="s">
        <v>637</v>
      </c>
      <c r="B1654" t="s">
        <v>638</v>
      </c>
      <c r="C1654" t="s">
        <v>99</v>
      </c>
      <c r="D1654" t="s">
        <v>152</v>
      </c>
      <c r="E1654"/>
      <c r="F1654"/>
      <c r="G1654" t="s">
        <v>105</v>
      </c>
      <c r="H1654" t="s">
        <v>102</v>
      </c>
      <c r="I1654">
        <v>2.3400000000000001E-2</v>
      </c>
      <c r="J1654">
        <v>2.3400000000000001E-2</v>
      </c>
      <c r="K1654" s="50">
        <f>defra_con[[#This Row],[GHG Conversion Factor 2025]]/defra_con[[#This Row],[GHG Conversion Factor 2024]]-1</f>
        <v>0</v>
      </c>
    </row>
    <row r="1655" spans="1:11" ht="15" hidden="1" x14ac:dyDescent="0.35">
      <c r="A1655" t="s">
        <v>637</v>
      </c>
      <c r="B1655" t="s">
        <v>638</v>
      </c>
      <c r="C1655" t="s">
        <v>99</v>
      </c>
      <c r="D1655" t="s">
        <v>163</v>
      </c>
      <c r="E1655"/>
      <c r="F1655"/>
      <c r="G1655" t="s">
        <v>101</v>
      </c>
      <c r="H1655" t="s">
        <v>102</v>
      </c>
      <c r="I1655">
        <v>352.67018000000002</v>
      </c>
      <c r="J1655">
        <v>352.67018000000002</v>
      </c>
      <c r="K1655" s="50">
        <f>defra_con[[#This Row],[GHG Conversion Factor 2025]]/defra_con[[#This Row],[GHG Conversion Factor 2024]]-1</f>
        <v>0</v>
      </c>
    </row>
    <row r="1656" spans="1:11" ht="15" hidden="1" x14ac:dyDescent="0.35">
      <c r="A1656" t="s">
        <v>637</v>
      </c>
      <c r="B1656" t="s">
        <v>638</v>
      </c>
      <c r="C1656" t="s">
        <v>99</v>
      </c>
      <c r="D1656" t="s">
        <v>163</v>
      </c>
      <c r="E1656"/>
      <c r="F1656"/>
      <c r="G1656" t="s">
        <v>123</v>
      </c>
      <c r="H1656" t="s">
        <v>102</v>
      </c>
      <c r="I1656">
        <v>0.1817</v>
      </c>
      <c r="J1656">
        <v>0.1817</v>
      </c>
      <c r="K1656" s="50">
        <f>defra_con[[#This Row],[GHG Conversion Factor 2025]]/defra_con[[#This Row],[GHG Conversion Factor 2024]]-1</f>
        <v>0</v>
      </c>
    </row>
    <row r="1657" spans="1:11" ht="15" hidden="1" x14ac:dyDescent="0.35">
      <c r="A1657" t="s">
        <v>637</v>
      </c>
      <c r="B1657" t="s">
        <v>638</v>
      </c>
      <c r="C1657" t="s">
        <v>99</v>
      </c>
      <c r="D1657" t="s">
        <v>163</v>
      </c>
      <c r="E1657"/>
      <c r="F1657"/>
      <c r="G1657" t="s">
        <v>105</v>
      </c>
      <c r="H1657" t="s">
        <v>102</v>
      </c>
      <c r="I1657">
        <v>2.7359999999999999E-2</v>
      </c>
      <c r="J1657">
        <v>2.7359999999999999E-2</v>
      </c>
      <c r="K1657" s="50">
        <f>defra_con[[#This Row],[GHG Conversion Factor 2025]]/defra_con[[#This Row],[GHG Conversion Factor 2024]]-1</f>
        <v>0</v>
      </c>
    </row>
    <row r="1658" spans="1:11" ht="15" hidden="1" x14ac:dyDescent="0.35">
      <c r="A1658" t="s">
        <v>637</v>
      </c>
      <c r="B1658" t="s">
        <v>638</v>
      </c>
      <c r="C1658" t="s">
        <v>251</v>
      </c>
      <c r="D1658" t="s">
        <v>252</v>
      </c>
      <c r="E1658"/>
      <c r="F1658"/>
      <c r="G1658" t="s">
        <v>101</v>
      </c>
      <c r="H1658" t="s">
        <v>102</v>
      </c>
      <c r="I1658">
        <v>813.26356999999996</v>
      </c>
      <c r="J1658">
        <v>813.26356999999996</v>
      </c>
      <c r="K1658" s="50">
        <f>defra_con[[#This Row],[GHG Conversion Factor 2025]]/defra_con[[#This Row],[GHG Conversion Factor 2024]]-1</f>
        <v>0</v>
      </c>
    </row>
    <row r="1659" spans="1:11" ht="15" hidden="1" x14ac:dyDescent="0.35">
      <c r="A1659" t="s">
        <v>637</v>
      </c>
      <c r="B1659" t="s">
        <v>638</v>
      </c>
      <c r="C1659" t="s">
        <v>251</v>
      </c>
      <c r="D1659" t="s">
        <v>252</v>
      </c>
      <c r="E1659"/>
      <c r="F1659"/>
      <c r="G1659" t="s">
        <v>123</v>
      </c>
      <c r="H1659" t="s">
        <v>102</v>
      </c>
      <c r="I1659">
        <v>0.61424999999999996</v>
      </c>
      <c r="J1659">
        <v>0.61424999999999996</v>
      </c>
      <c r="K1659" s="50">
        <f>defra_con[[#This Row],[GHG Conversion Factor 2025]]/defra_con[[#This Row],[GHG Conversion Factor 2024]]-1</f>
        <v>0</v>
      </c>
    </row>
    <row r="1660" spans="1:11" ht="15" hidden="1" x14ac:dyDescent="0.35">
      <c r="A1660" t="s">
        <v>637</v>
      </c>
      <c r="B1660" t="s">
        <v>638</v>
      </c>
      <c r="C1660" t="s">
        <v>251</v>
      </c>
      <c r="D1660" t="s">
        <v>252</v>
      </c>
      <c r="E1660"/>
      <c r="F1660"/>
      <c r="G1660" t="s">
        <v>105</v>
      </c>
      <c r="H1660" t="s">
        <v>102</v>
      </c>
      <c r="I1660">
        <v>6.5820000000000004E-2</v>
      </c>
      <c r="J1660">
        <v>6.5820000000000004E-2</v>
      </c>
      <c r="K1660" s="50">
        <f>defra_con[[#This Row],[GHG Conversion Factor 2025]]/defra_con[[#This Row],[GHG Conversion Factor 2024]]-1</f>
        <v>0</v>
      </c>
    </row>
    <row r="1661" spans="1:11" ht="15" hidden="1" x14ac:dyDescent="0.35">
      <c r="A1661" t="s">
        <v>637</v>
      </c>
      <c r="B1661" t="s">
        <v>638</v>
      </c>
      <c r="C1661" t="s">
        <v>251</v>
      </c>
      <c r="D1661" t="s">
        <v>263</v>
      </c>
      <c r="E1661"/>
      <c r="F1661"/>
      <c r="G1661" t="s">
        <v>101</v>
      </c>
      <c r="H1661" t="s">
        <v>102</v>
      </c>
      <c r="I1661">
        <v>661.79467999999997</v>
      </c>
      <c r="J1661">
        <v>661.79467999999997</v>
      </c>
      <c r="K1661" s="50">
        <f>defra_con[[#This Row],[GHG Conversion Factor 2025]]/defra_con[[#This Row],[GHG Conversion Factor 2024]]-1</f>
        <v>0</v>
      </c>
    </row>
    <row r="1662" spans="1:11" ht="15" hidden="1" x14ac:dyDescent="0.35">
      <c r="A1662" t="s">
        <v>637</v>
      </c>
      <c r="B1662" t="s">
        <v>638</v>
      </c>
      <c r="C1662" t="s">
        <v>251</v>
      </c>
      <c r="D1662" t="s">
        <v>263</v>
      </c>
      <c r="E1662"/>
      <c r="F1662"/>
      <c r="G1662" t="s">
        <v>123</v>
      </c>
      <c r="H1662" t="s">
        <v>102</v>
      </c>
      <c r="I1662">
        <v>0.52817000000000003</v>
      </c>
      <c r="J1662">
        <v>0.52817000000000003</v>
      </c>
      <c r="K1662" s="50">
        <f>defra_con[[#This Row],[GHG Conversion Factor 2025]]/defra_con[[#This Row],[GHG Conversion Factor 2024]]-1</f>
        <v>0</v>
      </c>
    </row>
    <row r="1663" spans="1:11" ht="15" hidden="1" x14ac:dyDescent="0.35">
      <c r="A1663" t="s">
        <v>637</v>
      </c>
      <c r="B1663" t="s">
        <v>638</v>
      </c>
      <c r="C1663" t="s">
        <v>251</v>
      </c>
      <c r="D1663" t="s">
        <v>263</v>
      </c>
      <c r="E1663"/>
      <c r="F1663"/>
      <c r="G1663" t="s">
        <v>105</v>
      </c>
      <c r="H1663" t="s">
        <v>102</v>
      </c>
      <c r="I1663">
        <v>5.4239999999999997E-2</v>
      </c>
      <c r="J1663">
        <v>5.4239999999999997E-2</v>
      </c>
      <c r="K1663" s="50">
        <f>defra_con[[#This Row],[GHG Conversion Factor 2025]]/defra_con[[#This Row],[GHG Conversion Factor 2024]]-1</f>
        <v>0</v>
      </c>
    </row>
    <row r="1664" spans="1:11" ht="15" hidden="1" x14ac:dyDescent="0.35">
      <c r="A1664" t="s">
        <v>637</v>
      </c>
      <c r="B1664" t="s">
        <v>638</v>
      </c>
      <c r="C1664" t="s">
        <v>251</v>
      </c>
      <c r="D1664" t="s">
        <v>275</v>
      </c>
      <c r="E1664"/>
      <c r="F1664"/>
      <c r="G1664" t="s">
        <v>101</v>
      </c>
      <c r="H1664" t="s">
        <v>102</v>
      </c>
      <c r="I1664">
        <v>660.82605000000001</v>
      </c>
      <c r="J1664">
        <v>660.82605000000001</v>
      </c>
      <c r="K1664" s="50">
        <f>defra_con[[#This Row],[GHG Conversion Factor 2025]]/defra_con[[#This Row],[GHG Conversion Factor 2024]]-1</f>
        <v>0</v>
      </c>
    </row>
    <row r="1665" spans="1:11" ht="15" hidden="1" x14ac:dyDescent="0.35">
      <c r="A1665" t="s">
        <v>637</v>
      </c>
      <c r="B1665" t="s">
        <v>638</v>
      </c>
      <c r="C1665" t="s">
        <v>251</v>
      </c>
      <c r="D1665" t="s">
        <v>275</v>
      </c>
      <c r="E1665"/>
      <c r="F1665"/>
      <c r="G1665" t="s">
        <v>123</v>
      </c>
      <c r="H1665" t="s">
        <v>102</v>
      </c>
      <c r="I1665">
        <v>0.53078000000000003</v>
      </c>
      <c r="J1665">
        <v>0.53078000000000003</v>
      </c>
      <c r="K1665" s="50">
        <f>defra_con[[#This Row],[GHG Conversion Factor 2025]]/defra_con[[#This Row],[GHG Conversion Factor 2024]]-1</f>
        <v>0</v>
      </c>
    </row>
    <row r="1666" spans="1:11" ht="15" hidden="1" x14ac:dyDescent="0.35">
      <c r="A1666" t="s">
        <v>637</v>
      </c>
      <c r="B1666" t="s">
        <v>638</v>
      </c>
      <c r="C1666" t="s">
        <v>251</v>
      </c>
      <c r="D1666" t="s">
        <v>275</v>
      </c>
      <c r="E1666"/>
      <c r="F1666"/>
      <c r="G1666" t="s">
        <v>105</v>
      </c>
      <c r="H1666" t="s">
        <v>102</v>
      </c>
      <c r="I1666">
        <v>5.4239999999999997E-2</v>
      </c>
      <c r="J1666">
        <v>5.4239999999999997E-2</v>
      </c>
      <c r="K1666" s="50">
        <f>defra_con[[#This Row],[GHG Conversion Factor 2025]]/defra_con[[#This Row],[GHG Conversion Factor 2024]]-1</f>
        <v>0</v>
      </c>
    </row>
    <row r="1667" spans="1:11" ht="15" hidden="1" x14ac:dyDescent="0.35">
      <c r="A1667" t="s">
        <v>637</v>
      </c>
      <c r="B1667" t="s">
        <v>638</v>
      </c>
      <c r="C1667" t="s">
        <v>251</v>
      </c>
      <c r="D1667" t="s">
        <v>113</v>
      </c>
      <c r="E1667"/>
      <c r="F1667"/>
      <c r="G1667" t="s">
        <v>101</v>
      </c>
      <c r="H1667" t="s">
        <v>102</v>
      </c>
      <c r="I1667">
        <v>733.64436000000001</v>
      </c>
      <c r="J1667">
        <v>733.64436000000001</v>
      </c>
      <c r="K1667" s="50">
        <f>defra_con[[#This Row],[GHG Conversion Factor 2025]]/defra_con[[#This Row],[GHG Conversion Factor 2024]]-1</f>
        <v>0</v>
      </c>
    </row>
    <row r="1668" spans="1:11" ht="15" hidden="1" x14ac:dyDescent="0.35">
      <c r="A1668" t="s">
        <v>637</v>
      </c>
      <c r="B1668" t="s">
        <v>638</v>
      </c>
      <c r="C1668" t="s">
        <v>251</v>
      </c>
      <c r="D1668" t="s">
        <v>113</v>
      </c>
      <c r="E1668"/>
      <c r="F1668"/>
      <c r="G1668" t="s">
        <v>123</v>
      </c>
      <c r="H1668" t="s">
        <v>102</v>
      </c>
      <c r="I1668">
        <v>0.61101000000000005</v>
      </c>
      <c r="J1668">
        <v>0.61101000000000005</v>
      </c>
      <c r="K1668" s="50">
        <f>defra_con[[#This Row],[GHG Conversion Factor 2025]]/defra_con[[#This Row],[GHG Conversion Factor 2024]]-1</f>
        <v>0</v>
      </c>
    </row>
    <row r="1669" spans="1:11" ht="15" hidden="1" x14ac:dyDescent="0.35">
      <c r="A1669" t="s">
        <v>637</v>
      </c>
      <c r="B1669" t="s">
        <v>638</v>
      </c>
      <c r="C1669" t="s">
        <v>251</v>
      </c>
      <c r="D1669" t="s">
        <v>113</v>
      </c>
      <c r="E1669"/>
      <c r="F1669"/>
      <c r="G1669" t="s">
        <v>105</v>
      </c>
      <c r="H1669" t="s">
        <v>102</v>
      </c>
      <c r="I1669">
        <v>6.1809999999999997E-2</v>
      </c>
      <c r="J1669">
        <v>6.1809999999999997E-2</v>
      </c>
      <c r="K1669" s="50">
        <f>defra_con[[#This Row],[GHG Conversion Factor 2025]]/defra_con[[#This Row],[GHG Conversion Factor 2024]]-1</f>
        <v>0</v>
      </c>
    </row>
    <row r="1670" spans="1:11" ht="15" hidden="1" x14ac:dyDescent="0.35">
      <c r="A1670" t="s">
        <v>637</v>
      </c>
      <c r="B1670" t="s">
        <v>638</v>
      </c>
      <c r="C1670" t="s">
        <v>251</v>
      </c>
      <c r="D1670" t="s">
        <v>295</v>
      </c>
      <c r="E1670"/>
      <c r="F1670"/>
      <c r="G1670" t="s">
        <v>101</v>
      </c>
      <c r="H1670" t="s">
        <v>102</v>
      </c>
      <c r="I1670">
        <v>752.02760000000001</v>
      </c>
      <c r="J1670">
        <v>752.02760000000001</v>
      </c>
      <c r="K1670" s="50">
        <f>defra_con[[#This Row],[GHG Conversion Factor 2025]]/defra_con[[#This Row],[GHG Conversion Factor 2024]]-1</f>
        <v>0</v>
      </c>
    </row>
    <row r="1671" spans="1:11" ht="15" hidden="1" x14ac:dyDescent="0.35">
      <c r="A1671" t="s">
        <v>637</v>
      </c>
      <c r="B1671" t="s">
        <v>638</v>
      </c>
      <c r="C1671" t="s">
        <v>251</v>
      </c>
      <c r="D1671" t="s">
        <v>295</v>
      </c>
      <c r="E1671"/>
      <c r="F1671"/>
      <c r="G1671" t="s">
        <v>123</v>
      </c>
      <c r="H1671" t="s">
        <v>102</v>
      </c>
      <c r="I1671">
        <v>0.62409000000000003</v>
      </c>
      <c r="J1671">
        <v>0.62409000000000003</v>
      </c>
      <c r="K1671" s="50">
        <f>defra_con[[#This Row],[GHG Conversion Factor 2025]]/defra_con[[#This Row],[GHG Conversion Factor 2024]]-1</f>
        <v>0</v>
      </c>
    </row>
    <row r="1672" spans="1:11" ht="15" hidden="1" x14ac:dyDescent="0.35">
      <c r="A1672" t="s">
        <v>637</v>
      </c>
      <c r="B1672" t="s">
        <v>638</v>
      </c>
      <c r="C1672" t="s">
        <v>251</v>
      </c>
      <c r="D1672" t="s">
        <v>295</v>
      </c>
      <c r="E1672"/>
      <c r="F1672"/>
      <c r="G1672" t="s">
        <v>105</v>
      </c>
      <c r="H1672" t="s">
        <v>102</v>
      </c>
      <c r="I1672">
        <v>6.2909999999999994E-2</v>
      </c>
      <c r="J1672">
        <v>6.2909999999999994E-2</v>
      </c>
      <c r="K1672" s="50">
        <f>defra_con[[#This Row],[GHG Conversion Factor 2025]]/defra_con[[#This Row],[GHG Conversion Factor 2024]]-1</f>
        <v>0</v>
      </c>
    </row>
    <row r="1673" spans="1:11" ht="15" hidden="1" x14ac:dyDescent="0.35">
      <c r="A1673" t="s">
        <v>637</v>
      </c>
      <c r="B1673" t="s">
        <v>638</v>
      </c>
      <c r="C1673" t="s">
        <v>251</v>
      </c>
      <c r="D1673" t="s">
        <v>303</v>
      </c>
      <c r="E1673"/>
      <c r="F1673"/>
      <c r="G1673" t="s">
        <v>101</v>
      </c>
      <c r="H1673" t="s">
        <v>102</v>
      </c>
      <c r="I1673">
        <v>714.86545000000001</v>
      </c>
      <c r="J1673">
        <v>714.86545000000001</v>
      </c>
      <c r="K1673" s="50">
        <f>defra_con[[#This Row],[GHG Conversion Factor 2025]]/defra_con[[#This Row],[GHG Conversion Factor 2024]]-1</f>
        <v>0</v>
      </c>
    </row>
    <row r="1674" spans="1:11" ht="15" hidden="1" x14ac:dyDescent="0.35">
      <c r="A1674" t="s">
        <v>637</v>
      </c>
      <c r="B1674" t="s">
        <v>638</v>
      </c>
      <c r="C1674" t="s">
        <v>251</v>
      </c>
      <c r="D1674" t="s">
        <v>303</v>
      </c>
      <c r="E1674"/>
      <c r="F1674"/>
      <c r="G1674" t="s">
        <v>123</v>
      </c>
      <c r="H1674" t="s">
        <v>102</v>
      </c>
      <c r="I1674">
        <v>0.69538999999999995</v>
      </c>
      <c r="J1674">
        <v>0.69538999999999995</v>
      </c>
      <c r="K1674" s="50">
        <f>defra_con[[#This Row],[GHG Conversion Factor 2025]]/defra_con[[#This Row],[GHG Conversion Factor 2024]]-1</f>
        <v>0</v>
      </c>
    </row>
    <row r="1675" spans="1:11" ht="15" hidden="1" x14ac:dyDescent="0.35">
      <c r="A1675" t="s">
        <v>637</v>
      </c>
      <c r="B1675" t="s">
        <v>638</v>
      </c>
      <c r="C1675" t="s">
        <v>251</v>
      </c>
      <c r="D1675" t="s">
        <v>303</v>
      </c>
      <c r="E1675"/>
      <c r="F1675"/>
      <c r="G1675" t="s">
        <v>105</v>
      </c>
      <c r="H1675" t="s">
        <v>102</v>
      </c>
      <c r="I1675">
        <v>6.2909999999999994E-2</v>
      </c>
      <c r="J1675">
        <v>6.2909999999999994E-2</v>
      </c>
      <c r="K1675" s="50">
        <f>defra_con[[#This Row],[GHG Conversion Factor 2025]]/defra_con[[#This Row],[GHG Conversion Factor 2024]]-1</f>
        <v>0</v>
      </c>
    </row>
    <row r="1676" spans="1:11" ht="15" hidden="1" x14ac:dyDescent="0.35">
      <c r="A1676" t="s">
        <v>637</v>
      </c>
      <c r="B1676" t="s">
        <v>638</v>
      </c>
      <c r="C1676" t="s">
        <v>251</v>
      </c>
      <c r="D1676" t="s">
        <v>314</v>
      </c>
      <c r="E1676"/>
      <c r="F1676"/>
      <c r="G1676" t="s">
        <v>101</v>
      </c>
      <c r="H1676" t="s">
        <v>102</v>
      </c>
      <c r="I1676">
        <v>743.83524</v>
      </c>
      <c r="J1676">
        <v>743.83524</v>
      </c>
      <c r="K1676" s="50">
        <f>defra_con[[#This Row],[GHG Conversion Factor 2025]]/defra_con[[#This Row],[GHG Conversion Factor 2024]]-1</f>
        <v>0</v>
      </c>
    </row>
    <row r="1677" spans="1:11" ht="15" hidden="1" x14ac:dyDescent="0.35">
      <c r="A1677" t="s">
        <v>637</v>
      </c>
      <c r="B1677" t="s">
        <v>638</v>
      </c>
      <c r="C1677" t="s">
        <v>251</v>
      </c>
      <c r="D1677" t="s">
        <v>314</v>
      </c>
      <c r="E1677"/>
      <c r="F1677"/>
      <c r="G1677" t="s">
        <v>123</v>
      </c>
      <c r="H1677" t="s">
        <v>102</v>
      </c>
      <c r="I1677">
        <v>0.62665000000000004</v>
      </c>
      <c r="J1677">
        <v>0.62665000000000004</v>
      </c>
      <c r="K1677" s="50">
        <f>defra_con[[#This Row],[GHG Conversion Factor 2025]]/defra_con[[#This Row],[GHG Conversion Factor 2024]]-1</f>
        <v>0</v>
      </c>
    </row>
    <row r="1678" spans="1:11" ht="15" hidden="1" x14ac:dyDescent="0.35">
      <c r="A1678" t="s">
        <v>637</v>
      </c>
      <c r="B1678" t="s">
        <v>638</v>
      </c>
      <c r="C1678" t="s">
        <v>251</v>
      </c>
      <c r="D1678" t="s">
        <v>314</v>
      </c>
      <c r="E1678"/>
      <c r="F1678"/>
      <c r="G1678" t="s">
        <v>105</v>
      </c>
      <c r="H1678" t="s">
        <v>102</v>
      </c>
      <c r="I1678">
        <v>6.2909999999999994E-2</v>
      </c>
      <c r="J1678">
        <v>6.2909999999999994E-2</v>
      </c>
      <c r="K1678" s="50">
        <f>defra_con[[#This Row],[GHG Conversion Factor 2025]]/defra_con[[#This Row],[GHG Conversion Factor 2024]]-1</f>
        <v>0</v>
      </c>
    </row>
    <row r="1679" spans="1:11" ht="15" hidden="1" x14ac:dyDescent="0.35">
      <c r="A1679" t="s">
        <v>637</v>
      </c>
      <c r="B1679" t="s">
        <v>638</v>
      </c>
      <c r="C1679" t="s">
        <v>251</v>
      </c>
      <c r="D1679" t="s">
        <v>324</v>
      </c>
      <c r="E1679"/>
      <c r="F1679"/>
      <c r="G1679" t="s">
        <v>101</v>
      </c>
      <c r="H1679" t="s">
        <v>102</v>
      </c>
      <c r="I1679">
        <v>1116.8371199999999</v>
      </c>
      <c r="J1679">
        <v>1116.8371199999999</v>
      </c>
      <c r="K1679" s="50">
        <f>defra_con[[#This Row],[GHG Conversion Factor 2025]]/defra_con[[#This Row],[GHG Conversion Factor 2024]]-1</f>
        <v>0</v>
      </c>
    </row>
    <row r="1680" spans="1:11" ht="15" hidden="1" x14ac:dyDescent="0.35">
      <c r="A1680" t="s">
        <v>637</v>
      </c>
      <c r="B1680" t="s">
        <v>638</v>
      </c>
      <c r="C1680" t="s">
        <v>251</v>
      </c>
      <c r="D1680" t="s">
        <v>324</v>
      </c>
      <c r="E1680"/>
      <c r="F1680"/>
      <c r="G1680" t="s">
        <v>123</v>
      </c>
      <c r="H1680" t="s">
        <v>102</v>
      </c>
      <c r="I1680">
        <v>0</v>
      </c>
      <c r="J1680"/>
      <c r="K1680" s="50" t="e">
        <f>defra_con[[#This Row],[GHG Conversion Factor 2025]]/defra_con[[#This Row],[GHG Conversion Factor 2024]]-1</f>
        <v>#DIV/0!</v>
      </c>
    </row>
    <row r="1681" spans="1:11" ht="15" hidden="1" x14ac:dyDescent="0.35">
      <c r="A1681" t="s">
        <v>637</v>
      </c>
      <c r="B1681" t="s">
        <v>638</v>
      </c>
      <c r="C1681" t="s">
        <v>251</v>
      </c>
      <c r="D1681" t="s">
        <v>324</v>
      </c>
      <c r="E1681"/>
      <c r="F1681"/>
      <c r="G1681" t="s">
        <v>105</v>
      </c>
      <c r="H1681" t="s">
        <v>102</v>
      </c>
      <c r="I1681">
        <v>9.8280000000000006E-2</v>
      </c>
      <c r="J1681">
        <v>9.8280000000000006E-2</v>
      </c>
      <c r="K1681" s="50">
        <f>defra_con[[#This Row],[GHG Conversion Factor 2025]]/defra_con[[#This Row],[GHG Conversion Factor 2024]]-1</f>
        <v>0</v>
      </c>
    </row>
    <row r="1682" spans="1:11" ht="15" hidden="1" x14ac:dyDescent="0.35">
      <c r="A1682" t="s">
        <v>637</v>
      </c>
      <c r="B1682" t="s">
        <v>638</v>
      </c>
      <c r="C1682" t="s">
        <v>251</v>
      </c>
      <c r="D1682" t="s">
        <v>336</v>
      </c>
      <c r="E1682"/>
      <c r="F1682"/>
      <c r="G1682" t="s">
        <v>101</v>
      </c>
      <c r="H1682" t="s">
        <v>102</v>
      </c>
      <c r="I1682">
        <v>640.41463999999996</v>
      </c>
      <c r="J1682">
        <v>640.41463999999996</v>
      </c>
      <c r="K1682" s="50">
        <f>defra_con[[#This Row],[GHG Conversion Factor 2025]]/defra_con[[#This Row],[GHG Conversion Factor 2024]]-1</f>
        <v>0</v>
      </c>
    </row>
    <row r="1683" spans="1:11" ht="15" hidden="1" x14ac:dyDescent="0.35">
      <c r="A1683" t="s">
        <v>637</v>
      </c>
      <c r="B1683" t="s">
        <v>638</v>
      </c>
      <c r="C1683" t="s">
        <v>251</v>
      </c>
      <c r="D1683" t="s">
        <v>336</v>
      </c>
      <c r="E1683"/>
      <c r="F1683"/>
      <c r="G1683" t="s">
        <v>123</v>
      </c>
      <c r="H1683" t="s">
        <v>102</v>
      </c>
      <c r="I1683">
        <v>0</v>
      </c>
      <c r="J1683"/>
      <c r="K1683" s="50" t="e">
        <f>defra_con[[#This Row],[GHG Conversion Factor 2025]]/defra_con[[#This Row],[GHG Conversion Factor 2024]]-1</f>
        <v>#DIV/0!</v>
      </c>
    </row>
    <row r="1684" spans="1:11" ht="15" hidden="1" x14ac:dyDescent="0.35">
      <c r="A1684" t="s">
        <v>637</v>
      </c>
      <c r="B1684" t="s">
        <v>638</v>
      </c>
      <c r="C1684" t="s">
        <v>251</v>
      </c>
      <c r="D1684" t="s">
        <v>336</v>
      </c>
      <c r="E1684"/>
      <c r="F1684"/>
      <c r="G1684" t="s">
        <v>105</v>
      </c>
      <c r="H1684" t="s">
        <v>102</v>
      </c>
      <c r="I1684">
        <v>5.076E-2</v>
      </c>
      <c r="J1684">
        <v>5.076E-2</v>
      </c>
      <c r="K1684" s="50">
        <f>defra_con[[#This Row],[GHG Conversion Factor 2025]]/defra_con[[#This Row],[GHG Conversion Factor 2024]]-1</f>
        <v>0</v>
      </c>
    </row>
    <row r="1685" spans="1:11" ht="15" hidden="1" x14ac:dyDescent="0.35">
      <c r="A1685" t="s">
        <v>637</v>
      </c>
      <c r="B1685" t="s">
        <v>638</v>
      </c>
      <c r="C1685" t="s">
        <v>251</v>
      </c>
      <c r="D1685" t="s">
        <v>140</v>
      </c>
      <c r="E1685"/>
      <c r="F1685"/>
      <c r="G1685" t="s">
        <v>101</v>
      </c>
      <c r="H1685" t="s">
        <v>102</v>
      </c>
      <c r="I1685">
        <v>777.33392000000003</v>
      </c>
      <c r="J1685">
        <v>777.33392000000003</v>
      </c>
      <c r="K1685" s="50">
        <f>defra_con[[#This Row],[GHG Conversion Factor 2025]]/defra_con[[#This Row],[GHG Conversion Factor 2024]]-1</f>
        <v>0</v>
      </c>
    </row>
    <row r="1686" spans="1:11" ht="15" hidden="1" x14ac:dyDescent="0.35">
      <c r="A1686" t="s">
        <v>637</v>
      </c>
      <c r="B1686" t="s">
        <v>638</v>
      </c>
      <c r="C1686" t="s">
        <v>251</v>
      </c>
      <c r="D1686" t="s">
        <v>140</v>
      </c>
      <c r="E1686"/>
      <c r="F1686"/>
      <c r="G1686" t="s">
        <v>123</v>
      </c>
      <c r="H1686" t="s">
        <v>102</v>
      </c>
      <c r="I1686">
        <v>0.58094000000000001</v>
      </c>
      <c r="J1686">
        <v>0.58094000000000001</v>
      </c>
      <c r="K1686" s="50">
        <f>defra_con[[#This Row],[GHG Conversion Factor 2025]]/defra_con[[#This Row],[GHG Conversion Factor 2024]]-1</f>
        <v>0</v>
      </c>
    </row>
    <row r="1687" spans="1:11" ht="15" hidden="1" x14ac:dyDescent="0.35">
      <c r="A1687" t="s">
        <v>637</v>
      </c>
      <c r="B1687" t="s">
        <v>638</v>
      </c>
      <c r="C1687" t="s">
        <v>251</v>
      </c>
      <c r="D1687" t="s">
        <v>140</v>
      </c>
      <c r="E1687"/>
      <c r="F1687"/>
      <c r="G1687" t="s">
        <v>105</v>
      </c>
      <c r="H1687" t="s">
        <v>102</v>
      </c>
      <c r="I1687">
        <v>6.4799999999999996E-2</v>
      </c>
      <c r="J1687">
        <v>6.4799999999999996E-2</v>
      </c>
      <c r="K1687" s="50">
        <f>defra_con[[#This Row],[GHG Conversion Factor 2025]]/defra_con[[#This Row],[GHG Conversion Factor 2024]]-1</f>
        <v>0</v>
      </c>
    </row>
    <row r="1688" spans="1:11" ht="15" hidden="1" x14ac:dyDescent="0.35">
      <c r="A1688" t="s">
        <v>637</v>
      </c>
      <c r="B1688" t="s">
        <v>638</v>
      </c>
      <c r="C1688" t="s">
        <v>251</v>
      </c>
      <c r="D1688" t="s">
        <v>349</v>
      </c>
      <c r="E1688"/>
      <c r="F1688"/>
      <c r="G1688" t="s">
        <v>101</v>
      </c>
      <c r="H1688" t="s">
        <v>102</v>
      </c>
      <c r="I1688">
        <v>815.93523000000005</v>
      </c>
      <c r="J1688">
        <v>815.93523000000005</v>
      </c>
      <c r="K1688" s="50">
        <f>defra_con[[#This Row],[GHG Conversion Factor 2025]]/defra_con[[#This Row],[GHG Conversion Factor 2024]]-1</f>
        <v>0</v>
      </c>
    </row>
    <row r="1689" spans="1:11" ht="15" hidden="1" x14ac:dyDescent="0.35">
      <c r="A1689" t="s">
        <v>637</v>
      </c>
      <c r="B1689" t="s">
        <v>638</v>
      </c>
      <c r="C1689" t="s">
        <v>251</v>
      </c>
      <c r="D1689" t="s">
        <v>349</v>
      </c>
      <c r="E1689"/>
      <c r="F1689"/>
      <c r="G1689" t="s">
        <v>123</v>
      </c>
      <c r="H1689" t="s">
        <v>102</v>
      </c>
      <c r="I1689">
        <v>0.60663999999999996</v>
      </c>
      <c r="J1689">
        <v>0.60663999999999996</v>
      </c>
      <c r="K1689" s="50">
        <f>defra_con[[#This Row],[GHG Conversion Factor 2025]]/defra_con[[#This Row],[GHG Conversion Factor 2024]]-1</f>
        <v>0</v>
      </c>
    </row>
    <row r="1690" spans="1:11" ht="15" hidden="1" x14ac:dyDescent="0.35">
      <c r="A1690" t="s">
        <v>637</v>
      </c>
      <c r="B1690" t="s">
        <v>638</v>
      </c>
      <c r="C1690" t="s">
        <v>251</v>
      </c>
      <c r="D1690" t="s">
        <v>349</v>
      </c>
      <c r="E1690"/>
      <c r="F1690"/>
      <c r="G1690" t="s">
        <v>105</v>
      </c>
      <c r="H1690" t="s">
        <v>102</v>
      </c>
      <c r="I1690">
        <v>6.5820000000000004E-2</v>
      </c>
      <c r="J1690">
        <v>6.5820000000000004E-2</v>
      </c>
      <c r="K1690" s="50">
        <f>defra_con[[#This Row],[GHG Conversion Factor 2025]]/defra_con[[#This Row],[GHG Conversion Factor 2024]]-1</f>
        <v>0</v>
      </c>
    </row>
    <row r="1691" spans="1:11" ht="15" hidden="1" x14ac:dyDescent="0.35">
      <c r="A1691" t="s">
        <v>637</v>
      </c>
      <c r="B1691" t="s">
        <v>638</v>
      </c>
      <c r="C1691" t="s">
        <v>251</v>
      </c>
      <c r="D1691" t="s">
        <v>356</v>
      </c>
      <c r="E1691"/>
      <c r="F1691"/>
      <c r="G1691" t="s">
        <v>101</v>
      </c>
      <c r="H1691" t="s">
        <v>102</v>
      </c>
      <c r="I1691">
        <v>1132.08149</v>
      </c>
      <c r="J1691">
        <v>1132.08149</v>
      </c>
      <c r="K1691" s="50">
        <f>defra_con[[#This Row],[GHG Conversion Factor 2025]]/defra_con[[#This Row],[GHG Conversion Factor 2024]]-1</f>
        <v>0</v>
      </c>
    </row>
    <row r="1692" spans="1:11" ht="15" hidden="1" x14ac:dyDescent="0.35">
      <c r="A1692" t="s">
        <v>637</v>
      </c>
      <c r="B1692" t="s">
        <v>638</v>
      </c>
      <c r="C1692" t="s">
        <v>251</v>
      </c>
      <c r="D1692" t="s">
        <v>356</v>
      </c>
      <c r="E1692"/>
      <c r="F1692"/>
      <c r="G1692" t="s">
        <v>123</v>
      </c>
      <c r="H1692" t="s">
        <v>102</v>
      </c>
      <c r="I1692">
        <v>1.1012500000000001</v>
      </c>
      <c r="J1692">
        <v>1.1012500000000001</v>
      </c>
      <c r="K1692" s="50">
        <f>defra_con[[#This Row],[GHG Conversion Factor 2025]]/defra_con[[#This Row],[GHG Conversion Factor 2024]]-1</f>
        <v>0</v>
      </c>
    </row>
    <row r="1693" spans="1:11" ht="15" hidden="1" x14ac:dyDescent="0.35">
      <c r="A1693" t="s">
        <v>637</v>
      </c>
      <c r="B1693" t="s">
        <v>638</v>
      </c>
      <c r="C1693" t="s">
        <v>251</v>
      </c>
      <c r="D1693" t="s">
        <v>356</v>
      </c>
      <c r="E1693"/>
      <c r="F1693"/>
      <c r="G1693" t="s">
        <v>105</v>
      </c>
      <c r="H1693" t="s">
        <v>102</v>
      </c>
      <c r="I1693">
        <v>9.962E-2</v>
      </c>
      <c r="J1693">
        <v>9.962E-2</v>
      </c>
      <c r="K1693" s="50">
        <f>defra_con[[#This Row],[GHG Conversion Factor 2025]]/defra_con[[#This Row],[GHG Conversion Factor 2024]]-1</f>
        <v>0</v>
      </c>
    </row>
    <row r="1694" spans="1:11" ht="15" hidden="1" x14ac:dyDescent="0.35">
      <c r="A1694" t="s">
        <v>637</v>
      </c>
      <c r="B1694" t="s">
        <v>638</v>
      </c>
      <c r="C1694" t="s">
        <v>251</v>
      </c>
      <c r="D1694" t="s">
        <v>366</v>
      </c>
      <c r="E1694"/>
      <c r="F1694"/>
      <c r="G1694" t="s">
        <v>101</v>
      </c>
      <c r="H1694" t="s">
        <v>102</v>
      </c>
      <c r="I1694">
        <v>1123.49881</v>
      </c>
      <c r="J1694">
        <v>1123.49881</v>
      </c>
      <c r="K1694" s="50">
        <f>defra_con[[#This Row],[GHG Conversion Factor 2025]]/defra_con[[#This Row],[GHG Conversion Factor 2024]]-1</f>
        <v>0</v>
      </c>
    </row>
    <row r="1695" spans="1:11" ht="15" hidden="1" x14ac:dyDescent="0.35">
      <c r="A1695" t="s">
        <v>637</v>
      </c>
      <c r="B1695" t="s">
        <v>638</v>
      </c>
      <c r="C1695" t="s">
        <v>251</v>
      </c>
      <c r="D1695" t="s">
        <v>366</v>
      </c>
      <c r="E1695"/>
      <c r="F1695"/>
      <c r="G1695" t="s">
        <v>123</v>
      </c>
      <c r="H1695" t="s">
        <v>102</v>
      </c>
      <c r="I1695">
        <v>0.94650000000000001</v>
      </c>
      <c r="J1695">
        <v>0.94650000000000001</v>
      </c>
      <c r="K1695" s="50">
        <f>defra_con[[#This Row],[GHG Conversion Factor 2025]]/defra_con[[#This Row],[GHG Conversion Factor 2024]]-1</f>
        <v>0</v>
      </c>
    </row>
    <row r="1696" spans="1:11" ht="15" hidden="1" x14ac:dyDescent="0.35">
      <c r="A1696" t="s">
        <v>637</v>
      </c>
      <c r="B1696" t="s">
        <v>638</v>
      </c>
      <c r="C1696" t="s">
        <v>251</v>
      </c>
      <c r="D1696" t="s">
        <v>366</v>
      </c>
      <c r="E1696"/>
      <c r="F1696"/>
      <c r="G1696" t="s">
        <v>105</v>
      </c>
      <c r="H1696" t="s">
        <v>102</v>
      </c>
      <c r="I1696">
        <v>9.5009999999999997E-2</v>
      </c>
      <c r="J1696">
        <v>9.5009999999999997E-2</v>
      </c>
      <c r="K1696" s="50">
        <f>defra_con[[#This Row],[GHG Conversion Factor 2025]]/defra_con[[#This Row],[GHG Conversion Factor 2024]]-1</f>
        <v>0</v>
      </c>
    </row>
    <row r="1697" spans="1:11" ht="15" hidden="1" x14ac:dyDescent="0.35">
      <c r="A1697" t="s">
        <v>637</v>
      </c>
      <c r="B1697" t="s">
        <v>638</v>
      </c>
      <c r="C1697" t="s">
        <v>251</v>
      </c>
      <c r="D1697" t="s">
        <v>372</v>
      </c>
      <c r="E1697"/>
      <c r="F1697"/>
      <c r="G1697" t="s">
        <v>101</v>
      </c>
      <c r="H1697" t="s">
        <v>102</v>
      </c>
      <c r="I1697">
        <v>348.98257999999998</v>
      </c>
      <c r="J1697">
        <v>348.98257999999998</v>
      </c>
      <c r="K1697" s="50">
        <f>defra_con[[#This Row],[GHG Conversion Factor 2025]]/defra_con[[#This Row],[GHG Conversion Factor 2024]]-1</f>
        <v>0</v>
      </c>
    </row>
    <row r="1698" spans="1:11" ht="15" hidden="1" x14ac:dyDescent="0.35">
      <c r="A1698" t="s">
        <v>637</v>
      </c>
      <c r="B1698" t="s">
        <v>638</v>
      </c>
      <c r="C1698" t="s">
        <v>251</v>
      </c>
      <c r="D1698" t="s">
        <v>372</v>
      </c>
      <c r="E1698"/>
      <c r="F1698"/>
      <c r="G1698" t="s">
        <v>123</v>
      </c>
      <c r="H1698" t="s">
        <v>102</v>
      </c>
      <c r="I1698">
        <v>0</v>
      </c>
      <c r="J1698"/>
      <c r="K1698" s="50" t="e">
        <f>defra_con[[#This Row],[GHG Conversion Factor 2025]]/defra_con[[#This Row],[GHG Conversion Factor 2024]]-1</f>
        <v>#DIV/0!</v>
      </c>
    </row>
    <row r="1699" spans="1:11" ht="15" hidden="1" x14ac:dyDescent="0.35">
      <c r="A1699" t="s">
        <v>637</v>
      </c>
      <c r="B1699" t="s">
        <v>638</v>
      </c>
      <c r="C1699" t="s">
        <v>251</v>
      </c>
      <c r="D1699" t="s">
        <v>372</v>
      </c>
      <c r="E1699"/>
      <c r="F1699"/>
      <c r="G1699" t="s">
        <v>105</v>
      </c>
      <c r="H1699" t="s">
        <v>102</v>
      </c>
      <c r="I1699">
        <v>3.0769999999999999E-2</v>
      </c>
      <c r="J1699">
        <v>3.0769999999999999E-2</v>
      </c>
      <c r="K1699" s="50">
        <f>defra_con[[#This Row],[GHG Conversion Factor 2025]]/defra_con[[#This Row],[GHG Conversion Factor 2024]]-1</f>
        <v>0</v>
      </c>
    </row>
    <row r="1700" spans="1:11" ht="15" hidden="1" x14ac:dyDescent="0.35">
      <c r="A1700" t="s">
        <v>637</v>
      </c>
      <c r="B1700" t="s">
        <v>638</v>
      </c>
      <c r="C1700" t="s">
        <v>251</v>
      </c>
      <c r="D1700" t="s">
        <v>379</v>
      </c>
      <c r="E1700"/>
      <c r="F1700"/>
      <c r="G1700" t="s">
        <v>101</v>
      </c>
      <c r="H1700" t="s">
        <v>102</v>
      </c>
      <c r="I1700">
        <v>1116.8371199999999</v>
      </c>
      <c r="J1700">
        <v>1116.8371199999999</v>
      </c>
      <c r="K1700" s="50">
        <f>defra_con[[#This Row],[GHG Conversion Factor 2025]]/defra_con[[#This Row],[GHG Conversion Factor 2024]]-1</f>
        <v>0</v>
      </c>
    </row>
    <row r="1701" spans="1:11" ht="15" hidden="1" x14ac:dyDescent="0.35">
      <c r="A1701" t="s">
        <v>637</v>
      </c>
      <c r="B1701" t="s">
        <v>638</v>
      </c>
      <c r="C1701" t="s">
        <v>251</v>
      </c>
      <c r="D1701" t="s">
        <v>379</v>
      </c>
      <c r="E1701"/>
      <c r="F1701"/>
      <c r="G1701" t="s">
        <v>123</v>
      </c>
      <c r="H1701" t="s">
        <v>102</v>
      </c>
      <c r="I1701">
        <v>0</v>
      </c>
      <c r="J1701"/>
      <c r="K1701" s="50" t="e">
        <f>defra_con[[#This Row],[GHG Conversion Factor 2025]]/defra_con[[#This Row],[GHG Conversion Factor 2024]]-1</f>
        <v>#DIV/0!</v>
      </c>
    </row>
    <row r="1702" spans="1:11" ht="15" hidden="1" x14ac:dyDescent="0.35">
      <c r="A1702" t="s">
        <v>637</v>
      </c>
      <c r="B1702" t="s">
        <v>638</v>
      </c>
      <c r="C1702" t="s">
        <v>251</v>
      </c>
      <c r="D1702" t="s">
        <v>379</v>
      </c>
      <c r="E1702"/>
      <c r="F1702"/>
      <c r="G1702" t="s">
        <v>105</v>
      </c>
      <c r="H1702" t="s">
        <v>102</v>
      </c>
      <c r="I1702">
        <v>9.5259999999999997E-2</v>
      </c>
      <c r="J1702">
        <v>9.5259999999999997E-2</v>
      </c>
      <c r="K1702" s="50">
        <f>defra_con[[#This Row],[GHG Conversion Factor 2025]]/defra_con[[#This Row],[GHG Conversion Factor 2024]]-1</f>
        <v>0</v>
      </c>
    </row>
    <row r="1703" spans="1:11" ht="15" hidden="1" x14ac:dyDescent="0.35">
      <c r="A1703" t="s">
        <v>637</v>
      </c>
      <c r="B1703" t="s">
        <v>638</v>
      </c>
      <c r="C1703" t="s">
        <v>251</v>
      </c>
      <c r="D1703" t="s">
        <v>384</v>
      </c>
      <c r="E1703"/>
      <c r="F1703"/>
      <c r="G1703" t="s">
        <v>101</v>
      </c>
      <c r="H1703" t="s">
        <v>102</v>
      </c>
      <c r="I1703">
        <v>743.83524</v>
      </c>
      <c r="J1703">
        <v>743.83524</v>
      </c>
      <c r="K1703" s="50">
        <f>defra_con[[#This Row],[GHG Conversion Factor 2025]]/defra_con[[#This Row],[GHG Conversion Factor 2024]]-1</f>
        <v>0</v>
      </c>
    </row>
    <row r="1704" spans="1:11" ht="15" hidden="1" x14ac:dyDescent="0.35">
      <c r="A1704" t="s">
        <v>637</v>
      </c>
      <c r="B1704" t="s">
        <v>638</v>
      </c>
      <c r="C1704" t="s">
        <v>251</v>
      </c>
      <c r="D1704" t="s">
        <v>384</v>
      </c>
      <c r="E1704"/>
      <c r="F1704"/>
      <c r="G1704" t="s">
        <v>123</v>
      </c>
      <c r="H1704" t="s">
        <v>102</v>
      </c>
      <c r="I1704">
        <v>0.62665000000000004</v>
      </c>
      <c r="J1704">
        <v>0.62665000000000004</v>
      </c>
      <c r="K1704" s="50">
        <f>defra_con[[#This Row],[GHG Conversion Factor 2025]]/defra_con[[#This Row],[GHG Conversion Factor 2024]]-1</f>
        <v>0</v>
      </c>
    </row>
    <row r="1705" spans="1:11" ht="15" hidden="1" x14ac:dyDescent="0.35">
      <c r="A1705" t="s">
        <v>637</v>
      </c>
      <c r="B1705" t="s">
        <v>638</v>
      </c>
      <c r="C1705" t="s">
        <v>251</v>
      </c>
      <c r="D1705" t="s">
        <v>384</v>
      </c>
      <c r="E1705"/>
      <c r="F1705"/>
      <c r="G1705" t="s">
        <v>105</v>
      </c>
      <c r="H1705" t="s">
        <v>102</v>
      </c>
      <c r="I1705">
        <v>6.2909999999999994E-2</v>
      </c>
      <c r="J1705">
        <v>6.2909999999999994E-2</v>
      </c>
      <c r="K1705" s="50">
        <f>defra_con[[#This Row],[GHG Conversion Factor 2025]]/defra_con[[#This Row],[GHG Conversion Factor 2024]]-1</f>
        <v>0</v>
      </c>
    </row>
    <row r="1706" spans="1:11" ht="15" hidden="1" x14ac:dyDescent="0.35">
      <c r="A1706" t="s">
        <v>637</v>
      </c>
      <c r="B1706" t="s">
        <v>638</v>
      </c>
      <c r="C1706" t="s">
        <v>251</v>
      </c>
      <c r="D1706" t="s">
        <v>391</v>
      </c>
      <c r="E1706"/>
      <c r="F1706"/>
      <c r="G1706" t="s">
        <v>101</v>
      </c>
      <c r="H1706" t="s">
        <v>102</v>
      </c>
      <c r="I1706">
        <v>714.86545000000001</v>
      </c>
      <c r="J1706">
        <v>714.86545000000001</v>
      </c>
      <c r="K1706" s="50">
        <f>defra_con[[#This Row],[GHG Conversion Factor 2025]]/defra_con[[#This Row],[GHG Conversion Factor 2024]]-1</f>
        <v>0</v>
      </c>
    </row>
    <row r="1707" spans="1:11" ht="15" hidden="1" x14ac:dyDescent="0.35">
      <c r="A1707" t="s">
        <v>637</v>
      </c>
      <c r="B1707" t="s">
        <v>638</v>
      </c>
      <c r="C1707" t="s">
        <v>251</v>
      </c>
      <c r="D1707" t="s">
        <v>391</v>
      </c>
      <c r="E1707"/>
      <c r="F1707"/>
      <c r="G1707" t="s">
        <v>123</v>
      </c>
      <c r="H1707" t="s">
        <v>102</v>
      </c>
      <c r="I1707">
        <v>0.69538999999999995</v>
      </c>
      <c r="J1707">
        <v>0.69538999999999995</v>
      </c>
      <c r="K1707" s="50">
        <f>defra_con[[#This Row],[GHG Conversion Factor 2025]]/defra_con[[#This Row],[GHG Conversion Factor 2024]]-1</f>
        <v>0</v>
      </c>
    </row>
    <row r="1708" spans="1:11" ht="15" hidden="1" x14ac:dyDescent="0.35">
      <c r="A1708" t="s">
        <v>637</v>
      </c>
      <c r="B1708" t="s">
        <v>638</v>
      </c>
      <c r="C1708" t="s">
        <v>251</v>
      </c>
      <c r="D1708" t="s">
        <v>391</v>
      </c>
      <c r="E1708"/>
      <c r="F1708"/>
      <c r="G1708" t="s">
        <v>105</v>
      </c>
      <c r="H1708" t="s">
        <v>102</v>
      </c>
      <c r="I1708">
        <v>6.2909999999999994E-2</v>
      </c>
      <c r="J1708">
        <v>6.2909999999999994E-2</v>
      </c>
      <c r="K1708" s="50">
        <f>defra_con[[#This Row],[GHG Conversion Factor 2025]]/defra_con[[#This Row],[GHG Conversion Factor 2024]]-1</f>
        <v>0</v>
      </c>
    </row>
    <row r="1709" spans="1:11" ht="15" hidden="1" x14ac:dyDescent="0.35">
      <c r="A1709" t="s">
        <v>637</v>
      </c>
      <c r="B1709" t="s">
        <v>638</v>
      </c>
      <c r="C1709" t="s">
        <v>397</v>
      </c>
      <c r="D1709" t="s">
        <v>398</v>
      </c>
      <c r="E1709"/>
      <c r="F1709"/>
      <c r="G1709" t="s">
        <v>101</v>
      </c>
      <c r="H1709" t="s">
        <v>102</v>
      </c>
      <c r="I1709">
        <v>418.14963999999998</v>
      </c>
      <c r="J1709">
        <v>418.14963999999998</v>
      </c>
      <c r="K1709" s="50">
        <f>defra_con[[#This Row],[GHG Conversion Factor 2025]]/defra_con[[#This Row],[GHG Conversion Factor 2024]]-1</f>
        <v>0</v>
      </c>
    </row>
    <row r="1710" spans="1:11" ht="15" hidden="1" x14ac:dyDescent="0.35">
      <c r="A1710" t="s">
        <v>637</v>
      </c>
      <c r="B1710" t="s">
        <v>638</v>
      </c>
      <c r="C1710" t="s">
        <v>397</v>
      </c>
      <c r="D1710" t="s">
        <v>398</v>
      </c>
      <c r="E1710"/>
      <c r="F1710"/>
      <c r="G1710" t="s">
        <v>105</v>
      </c>
      <c r="H1710" t="s">
        <v>102</v>
      </c>
      <c r="I1710">
        <v>5.9249999999999997E-2</v>
      </c>
      <c r="J1710">
        <v>5.9249999999999997E-2</v>
      </c>
      <c r="K1710" s="50">
        <f>defra_con[[#This Row],[GHG Conversion Factor 2025]]/defra_con[[#This Row],[GHG Conversion Factor 2024]]-1</f>
        <v>0</v>
      </c>
    </row>
    <row r="1711" spans="1:11" ht="15" hidden="1" x14ac:dyDescent="0.35">
      <c r="A1711" t="s">
        <v>637</v>
      </c>
      <c r="B1711" t="s">
        <v>638</v>
      </c>
      <c r="C1711" t="s">
        <v>397</v>
      </c>
      <c r="D1711" t="s">
        <v>401</v>
      </c>
      <c r="E1711"/>
      <c r="F1711"/>
      <c r="G1711" t="s">
        <v>101</v>
      </c>
      <c r="H1711" t="s">
        <v>102</v>
      </c>
      <c r="I1711">
        <v>390.06646999999998</v>
      </c>
      <c r="J1711">
        <v>390.06646999999998</v>
      </c>
      <c r="K1711" s="50">
        <f>defra_con[[#This Row],[GHG Conversion Factor 2025]]/defra_con[[#This Row],[GHG Conversion Factor 2024]]-1</f>
        <v>0</v>
      </c>
    </row>
    <row r="1712" spans="1:11" ht="15" hidden="1" x14ac:dyDescent="0.35">
      <c r="A1712" t="s">
        <v>637</v>
      </c>
      <c r="B1712" t="s">
        <v>638</v>
      </c>
      <c r="C1712" t="s">
        <v>397</v>
      </c>
      <c r="D1712" t="s">
        <v>401</v>
      </c>
      <c r="E1712"/>
      <c r="F1712"/>
      <c r="G1712" t="s">
        <v>105</v>
      </c>
      <c r="H1712" t="s">
        <v>102</v>
      </c>
      <c r="I1712">
        <v>5.9249999999999997E-2</v>
      </c>
      <c r="J1712">
        <v>5.9249999999999997E-2</v>
      </c>
      <c r="K1712" s="50">
        <f>defra_con[[#This Row],[GHG Conversion Factor 2025]]/defra_con[[#This Row],[GHG Conversion Factor 2024]]-1</f>
        <v>0</v>
      </c>
    </row>
    <row r="1713" spans="1:11" ht="15" hidden="1" x14ac:dyDescent="0.35">
      <c r="A1713" t="s">
        <v>637</v>
      </c>
      <c r="B1713" t="s">
        <v>638</v>
      </c>
      <c r="C1713" t="s">
        <v>397</v>
      </c>
      <c r="D1713" t="s">
        <v>405</v>
      </c>
      <c r="E1713"/>
      <c r="F1713"/>
      <c r="G1713" t="s">
        <v>101</v>
      </c>
      <c r="H1713" t="s">
        <v>102</v>
      </c>
      <c r="I1713">
        <v>470.95724000000001</v>
      </c>
      <c r="J1713">
        <v>470.95724000000001</v>
      </c>
      <c r="K1713" s="50">
        <f>defra_con[[#This Row],[GHG Conversion Factor 2025]]/defra_con[[#This Row],[GHG Conversion Factor 2024]]-1</f>
        <v>0</v>
      </c>
    </row>
    <row r="1714" spans="1:11" ht="15" hidden="1" x14ac:dyDescent="0.35">
      <c r="A1714" t="s">
        <v>637</v>
      </c>
      <c r="B1714" t="s">
        <v>638</v>
      </c>
      <c r="C1714" t="s">
        <v>397</v>
      </c>
      <c r="D1714" t="s">
        <v>405</v>
      </c>
      <c r="E1714"/>
      <c r="F1714"/>
      <c r="G1714" t="s">
        <v>105</v>
      </c>
      <c r="H1714" t="s">
        <v>102</v>
      </c>
      <c r="I1714">
        <v>5.9249999999999997E-2</v>
      </c>
      <c r="J1714">
        <v>5.9249999999999997E-2</v>
      </c>
      <c r="K1714" s="50">
        <f>defra_con[[#This Row],[GHG Conversion Factor 2025]]/defra_con[[#This Row],[GHG Conversion Factor 2024]]-1</f>
        <v>0</v>
      </c>
    </row>
    <row r="1715" spans="1:11" ht="15" hidden="1" x14ac:dyDescent="0.35">
      <c r="A1715" t="s">
        <v>637</v>
      </c>
      <c r="B1715" t="s">
        <v>638</v>
      </c>
      <c r="C1715" t="s">
        <v>397</v>
      </c>
      <c r="D1715" t="s">
        <v>408</v>
      </c>
      <c r="E1715"/>
      <c r="F1715"/>
      <c r="G1715" t="s">
        <v>101</v>
      </c>
      <c r="H1715" t="s">
        <v>102</v>
      </c>
      <c r="I1715">
        <v>497.73658</v>
      </c>
      <c r="J1715">
        <v>497.73658</v>
      </c>
      <c r="K1715" s="50">
        <f>defra_con[[#This Row],[GHG Conversion Factor 2025]]/defra_con[[#This Row],[GHG Conversion Factor 2024]]-1</f>
        <v>0</v>
      </c>
    </row>
    <row r="1716" spans="1:11" ht="15" hidden="1" x14ac:dyDescent="0.35">
      <c r="A1716" t="s">
        <v>637</v>
      </c>
      <c r="B1716" t="s">
        <v>638</v>
      </c>
      <c r="C1716" t="s">
        <v>397</v>
      </c>
      <c r="D1716" t="s">
        <v>408</v>
      </c>
      <c r="E1716"/>
      <c r="F1716"/>
      <c r="G1716" t="s">
        <v>105</v>
      </c>
      <c r="H1716" t="s">
        <v>102</v>
      </c>
      <c r="I1716">
        <v>5.9249999999999997E-2</v>
      </c>
      <c r="J1716">
        <v>5.9249999999999997E-2</v>
      </c>
      <c r="K1716" s="50">
        <f>defra_con[[#This Row],[GHG Conversion Factor 2025]]/defra_con[[#This Row],[GHG Conversion Factor 2024]]-1</f>
        <v>0</v>
      </c>
    </row>
    <row r="1717" spans="1:11" ht="15" hidden="1" x14ac:dyDescent="0.35">
      <c r="A1717" t="s">
        <v>637</v>
      </c>
      <c r="B1717" t="s">
        <v>638</v>
      </c>
      <c r="C1717" t="s">
        <v>397</v>
      </c>
      <c r="D1717" t="s">
        <v>412</v>
      </c>
      <c r="E1717"/>
      <c r="F1717"/>
      <c r="G1717" t="s">
        <v>101</v>
      </c>
      <c r="H1717" t="s">
        <v>102</v>
      </c>
      <c r="I1717">
        <v>402.62468000000001</v>
      </c>
      <c r="J1717">
        <v>402.62468000000001</v>
      </c>
      <c r="K1717" s="50">
        <f>defra_con[[#This Row],[GHG Conversion Factor 2025]]/defra_con[[#This Row],[GHG Conversion Factor 2024]]-1</f>
        <v>0</v>
      </c>
    </row>
    <row r="1718" spans="1:11" ht="15" hidden="1" x14ac:dyDescent="0.35">
      <c r="A1718" t="s">
        <v>637</v>
      </c>
      <c r="B1718" t="s">
        <v>638</v>
      </c>
      <c r="C1718" t="s">
        <v>397</v>
      </c>
      <c r="D1718" t="s">
        <v>412</v>
      </c>
      <c r="E1718"/>
      <c r="F1718"/>
      <c r="G1718" t="s">
        <v>105</v>
      </c>
      <c r="H1718" t="s">
        <v>102</v>
      </c>
      <c r="I1718">
        <v>4.267E-2</v>
      </c>
      <c r="J1718">
        <v>4.267E-2</v>
      </c>
      <c r="K1718" s="50">
        <f>defra_con[[#This Row],[GHG Conversion Factor 2025]]/defra_con[[#This Row],[GHG Conversion Factor 2024]]-1</f>
        <v>0</v>
      </c>
    </row>
    <row r="1719" spans="1:11" ht="15" hidden="1" x14ac:dyDescent="0.35">
      <c r="A1719" t="s">
        <v>637</v>
      </c>
      <c r="B1719" t="s">
        <v>638</v>
      </c>
      <c r="C1719" t="s">
        <v>397</v>
      </c>
      <c r="D1719" t="s">
        <v>415</v>
      </c>
      <c r="E1719"/>
      <c r="F1719"/>
      <c r="G1719" t="s">
        <v>101</v>
      </c>
      <c r="H1719" t="s">
        <v>102</v>
      </c>
      <c r="I1719">
        <v>389.45704000000001</v>
      </c>
      <c r="J1719">
        <v>389.45704000000001</v>
      </c>
      <c r="K1719" s="50">
        <f>defra_con[[#This Row],[GHG Conversion Factor 2025]]/defra_con[[#This Row],[GHG Conversion Factor 2024]]-1</f>
        <v>0</v>
      </c>
    </row>
    <row r="1720" spans="1:11" ht="15" hidden="1" x14ac:dyDescent="0.35">
      <c r="A1720" t="s">
        <v>637</v>
      </c>
      <c r="B1720" t="s">
        <v>638</v>
      </c>
      <c r="C1720" t="s">
        <v>397</v>
      </c>
      <c r="D1720" t="s">
        <v>415</v>
      </c>
      <c r="E1720"/>
      <c r="F1720"/>
      <c r="G1720" t="s">
        <v>105</v>
      </c>
      <c r="H1720" t="s">
        <v>102</v>
      </c>
      <c r="I1720">
        <v>5.9249999999999997E-2</v>
      </c>
      <c r="J1720">
        <v>5.9249999999999997E-2</v>
      </c>
      <c r="K1720" s="50">
        <f>defra_con[[#This Row],[GHG Conversion Factor 2025]]/defra_con[[#This Row],[GHG Conversion Factor 2024]]-1</f>
        <v>0</v>
      </c>
    </row>
    <row r="1721" spans="1:11" ht="15" hidden="1" x14ac:dyDescent="0.35">
      <c r="A1721" t="s">
        <v>637</v>
      </c>
      <c r="B1721" t="s">
        <v>639</v>
      </c>
      <c r="C1721" t="s">
        <v>640</v>
      </c>
      <c r="D1721" t="s">
        <v>158</v>
      </c>
      <c r="E1721"/>
      <c r="F1721"/>
      <c r="G1721" t="s">
        <v>123</v>
      </c>
      <c r="H1721" t="s">
        <v>102</v>
      </c>
      <c r="I1721">
        <v>0.61516000000000004</v>
      </c>
      <c r="J1721">
        <v>0.51905999999999997</v>
      </c>
      <c r="K1721" s="50">
        <f>defra_con[[#This Row],[GHG Conversion Factor 2025]]/defra_con[[#This Row],[GHG Conversion Factor 2024]]-1</f>
        <v>0.18514237275074197</v>
      </c>
    </row>
    <row r="1722" spans="1:11" ht="15" hidden="1" x14ac:dyDescent="0.35">
      <c r="A1722" t="s">
        <v>637</v>
      </c>
      <c r="B1722" t="s">
        <v>639</v>
      </c>
      <c r="C1722" t="s">
        <v>640</v>
      </c>
      <c r="D1722" t="s">
        <v>158</v>
      </c>
      <c r="E1722"/>
      <c r="F1722"/>
      <c r="G1722" t="s">
        <v>162</v>
      </c>
      <c r="H1722" t="s">
        <v>102</v>
      </c>
      <c r="I1722">
        <v>28.908999999999999</v>
      </c>
      <c r="J1722">
        <v>24.393000000000001</v>
      </c>
      <c r="K1722" s="50">
        <f>defra_con[[#This Row],[GHG Conversion Factor 2025]]/defra_con[[#This Row],[GHG Conversion Factor 2024]]-1</f>
        <v>0.18513507973598986</v>
      </c>
    </row>
    <row r="1723" spans="1:11" ht="15" hidden="1" x14ac:dyDescent="0.35">
      <c r="A1723" t="s">
        <v>637</v>
      </c>
      <c r="B1723" t="s">
        <v>639</v>
      </c>
      <c r="C1723" t="s">
        <v>640</v>
      </c>
      <c r="D1723" t="s">
        <v>158</v>
      </c>
      <c r="E1723"/>
      <c r="F1723"/>
      <c r="G1723" t="s">
        <v>169</v>
      </c>
      <c r="H1723" t="s">
        <v>102</v>
      </c>
      <c r="I1723">
        <v>0.77476</v>
      </c>
      <c r="J1723">
        <v>0.65373000000000003</v>
      </c>
      <c r="K1723" s="50">
        <f>defra_con[[#This Row],[GHG Conversion Factor 2025]]/defra_con[[#This Row],[GHG Conversion Factor 2024]]-1</f>
        <v>0.18513759503158789</v>
      </c>
    </row>
    <row r="1724" spans="1:11" ht="15" hidden="1" x14ac:dyDescent="0.35">
      <c r="A1724" t="s">
        <v>637</v>
      </c>
      <c r="B1724" t="s">
        <v>639</v>
      </c>
      <c r="C1724" t="s">
        <v>640</v>
      </c>
      <c r="D1724" t="s">
        <v>176</v>
      </c>
      <c r="E1724"/>
      <c r="F1724"/>
      <c r="G1724" t="s">
        <v>123</v>
      </c>
      <c r="H1724" t="s">
        <v>102</v>
      </c>
      <c r="I1724">
        <v>0.39507999999999999</v>
      </c>
      <c r="J1724">
        <v>0.48103000000000001</v>
      </c>
      <c r="K1724" s="50">
        <f>defra_con[[#This Row],[GHG Conversion Factor 2025]]/defra_con[[#This Row],[GHG Conversion Factor 2024]]-1</f>
        <v>-0.17867908446458647</v>
      </c>
    </row>
    <row r="1725" spans="1:11" ht="15" hidden="1" x14ac:dyDescent="0.35">
      <c r="A1725" t="s">
        <v>637</v>
      </c>
      <c r="B1725" t="s">
        <v>639</v>
      </c>
      <c r="C1725" t="s">
        <v>640</v>
      </c>
      <c r="D1725" t="s">
        <v>176</v>
      </c>
      <c r="E1725"/>
      <c r="F1725"/>
      <c r="G1725" t="s">
        <v>162</v>
      </c>
      <c r="H1725" t="s">
        <v>102</v>
      </c>
      <c r="I1725">
        <v>11.933</v>
      </c>
      <c r="J1725">
        <v>14.529</v>
      </c>
      <c r="K1725" s="50">
        <f>defra_con[[#This Row],[GHG Conversion Factor 2025]]/defra_con[[#This Row],[GHG Conversion Factor 2024]]-1</f>
        <v>-0.17867712850161743</v>
      </c>
    </row>
    <row r="1726" spans="1:11" ht="15" hidden="1" x14ac:dyDescent="0.35">
      <c r="A1726" t="s">
        <v>637</v>
      </c>
      <c r="B1726" t="s">
        <v>639</v>
      </c>
      <c r="C1726" t="s">
        <v>640</v>
      </c>
      <c r="D1726" t="s">
        <v>176</v>
      </c>
      <c r="E1726"/>
      <c r="F1726"/>
      <c r="G1726" t="s">
        <v>169</v>
      </c>
      <c r="H1726" t="s">
        <v>102</v>
      </c>
      <c r="I1726">
        <v>0.44391000000000003</v>
      </c>
      <c r="J1726">
        <v>0.54047999999999996</v>
      </c>
      <c r="K1726" s="50">
        <f>defra_con[[#This Row],[GHG Conversion Factor 2025]]/defra_con[[#This Row],[GHG Conversion Factor 2024]]-1</f>
        <v>-0.17867451154529301</v>
      </c>
    </row>
    <row r="1727" spans="1:11" ht="15" hidden="1" x14ac:dyDescent="0.35">
      <c r="A1727" t="s">
        <v>637</v>
      </c>
      <c r="B1727" t="s">
        <v>639</v>
      </c>
      <c r="C1727" t="s">
        <v>640</v>
      </c>
      <c r="D1727" t="s">
        <v>170</v>
      </c>
      <c r="E1727"/>
      <c r="F1727"/>
      <c r="G1727" t="s">
        <v>123</v>
      </c>
      <c r="H1727" t="s">
        <v>102</v>
      </c>
      <c r="I1727">
        <v>0</v>
      </c>
      <c r="J1727"/>
      <c r="K1727" s="50" t="e">
        <f>defra_con[[#This Row],[GHG Conversion Factor 2025]]/defra_con[[#This Row],[GHG Conversion Factor 2024]]-1</f>
        <v>#DIV/0!</v>
      </c>
    </row>
    <row r="1728" spans="1:11" ht="15" hidden="1" x14ac:dyDescent="0.35">
      <c r="A1728" t="s">
        <v>637</v>
      </c>
      <c r="B1728" t="s">
        <v>639</v>
      </c>
      <c r="C1728" t="s">
        <v>640</v>
      </c>
      <c r="D1728" t="s">
        <v>170</v>
      </c>
      <c r="E1728"/>
      <c r="F1728"/>
      <c r="G1728" t="s">
        <v>162</v>
      </c>
      <c r="H1728" t="s">
        <v>102</v>
      </c>
      <c r="I1728">
        <v>15.797000000000001</v>
      </c>
      <c r="J1728">
        <v>13.061999999999999</v>
      </c>
      <c r="K1728" s="50">
        <f>defra_con[[#This Row],[GHG Conversion Factor 2025]]/defra_con[[#This Row],[GHG Conversion Factor 2024]]-1</f>
        <v>0.20938600520594108</v>
      </c>
    </row>
    <row r="1729" spans="1:11" ht="15" hidden="1" x14ac:dyDescent="0.35">
      <c r="A1729" t="s">
        <v>637</v>
      </c>
      <c r="B1729" t="s">
        <v>639</v>
      </c>
      <c r="C1729" t="s">
        <v>640</v>
      </c>
      <c r="D1729" t="s">
        <v>170</v>
      </c>
      <c r="E1729"/>
      <c r="F1729"/>
      <c r="G1729" t="s">
        <v>169</v>
      </c>
      <c r="H1729" t="s">
        <v>102</v>
      </c>
      <c r="I1729">
        <v>0.77405000000000002</v>
      </c>
      <c r="J1729">
        <v>0.64004000000000005</v>
      </c>
      <c r="K1729" s="50">
        <f>defra_con[[#This Row],[GHG Conversion Factor 2025]]/defra_con[[#This Row],[GHG Conversion Factor 2024]]-1</f>
        <v>0.20937753890381838</v>
      </c>
    </row>
    <row r="1730" spans="1:11" ht="15" hidden="1" x14ac:dyDescent="0.35">
      <c r="A1730" t="s">
        <v>637</v>
      </c>
      <c r="B1730" t="s">
        <v>639</v>
      </c>
      <c r="C1730" t="s">
        <v>640</v>
      </c>
      <c r="D1730" t="s">
        <v>205</v>
      </c>
      <c r="E1730"/>
      <c r="F1730"/>
      <c r="G1730" t="s">
        <v>123</v>
      </c>
      <c r="H1730" t="s">
        <v>102</v>
      </c>
      <c r="I1730">
        <v>0.35339999999999999</v>
      </c>
      <c r="J1730">
        <v>0.38696000000000003</v>
      </c>
      <c r="K1730" s="50">
        <f>defra_con[[#This Row],[GHG Conversion Factor 2025]]/defra_con[[#This Row],[GHG Conversion Factor 2024]]-1</f>
        <v>-8.6727310316311867E-2</v>
      </c>
    </row>
    <row r="1731" spans="1:11" ht="15" hidden="1" x14ac:dyDescent="0.35">
      <c r="A1731" t="s">
        <v>637</v>
      </c>
      <c r="B1731" t="s">
        <v>639</v>
      </c>
      <c r="C1731" t="s">
        <v>640</v>
      </c>
      <c r="D1731" t="s">
        <v>205</v>
      </c>
      <c r="E1731"/>
      <c r="F1731"/>
      <c r="G1731" t="s">
        <v>162</v>
      </c>
      <c r="H1731" t="s">
        <v>102</v>
      </c>
      <c r="I1731">
        <v>10.674200000000001</v>
      </c>
      <c r="J1731">
        <v>11.68769</v>
      </c>
      <c r="K1731" s="50">
        <f>defra_con[[#This Row],[GHG Conversion Factor 2025]]/defra_con[[#This Row],[GHG Conversion Factor 2024]]-1</f>
        <v>-8.6714312237918589E-2</v>
      </c>
    </row>
    <row r="1732" spans="1:11" ht="15" hidden="1" x14ac:dyDescent="0.35">
      <c r="A1732" t="s">
        <v>637</v>
      </c>
      <c r="B1732" t="s">
        <v>639</v>
      </c>
      <c r="C1732" t="s">
        <v>640</v>
      </c>
      <c r="D1732" t="s">
        <v>205</v>
      </c>
      <c r="E1732"/>
      <c r="F1732"/>
      <c r="G1732" t="s">
        <v>169</v>
      </c>
      <c r="H1732" t="s">
        <v>102</v>
      </c>
      <c r="I1732">
        <v>0.39707999999999999</v>
      </c>
      <c r="J1732">
        <v>0.43478</v>
      </c>
      <c r="K1732" s="50">
        <f>defra_con[[#This Row],[GHG Conversion Factor 2025]]/defra_con[[#This Row],[GHG Conversion Factor 2024]]-1</f>
        <v>-8.6710520263121649E-2</v>
      </c>
    </row>
    <row r="1733" spans="1:11" ht="15" hidden="1" x14ac:dyDescent="0.35">
      <c r="A1733" t="s">
        <v>637</v>
      </c>
      <c r="B1733" t="s">
        <v>639</v>
      </c>
      <c r="C1733" t="s">
        <v>640</v>
      </c>
      <c r="D1733" t="s">
        <v>222</v>
      </c>
      <c r="E1733"/>
      <c r="F1733"/>
      <c r="G1733" t="s">
        <v>123</v>
      </c>
      <c r="H1733" t="s">
        <v>102</v>
      </c>
      <c r="I1733">
        <v>0.53232000000000002</v>
      </c>
      <c r="J1733">
        <v>0.65671999999999997</v>
      </c>
      <c r="K1733" s="50">
        <f>defra_con[[#This Row],[GHG Conversion Factor 2025]]/defra_con[[#This Row],[GHG Conversion Factor 2024]]-1</f>
        <v>-0.18942623949323911</v>
      </c>
    </row>
    <row r="1734" spans="1:11" ht="15" hidden="1" x14ac:dyDescent="0.35">
      <c r="A1734" t="s">
        <v>637</v>
      </c>
      <c r="B1734" t="s">
        <v>639</v>
      </c>
      <c r="C1734" t="s">
        <v>640</v>
      </c>
      <c r="D1734" t="s">
        <v>222</v>
      </c>
      <c r="E1734"/>
      <c r="F1734"/>
      <c r="G1734" t="s">
        <v>162</v>
      </c>
      <c r="H1734" t="s">
        <v>102</v>
      </c>
      <c r="I1734">
        <v>16.07836</v>
      </c>
      <c r="J1734">
        <v>19.835809999999999</v>
      </c>
      <c r="K1734" s="50">
        <f>defra_con[[#This Row],[GHG Conversion Factor 2025]]/defra_con[[#This Row],[GHG Conversion Factor 2024]]-1</f>
        <v>-0.18942760593088959</v>
      </c>
    </row>
    <row r="1735" spans="1:11" ht="15" hidden="1" x14ac:dyDescent="0.35">
      <c r="A1735" t="s">
        <v>637</v>
      </c>
      <c r="B1735" t="s">
        <v>639</v>
      </c>
      <c r="C1735" t="s">
        <v>640</v>
      </c>
      <c r="D1735" t="s">
        <v>222</v>
      </c>
      <c r="E1735"/>
      <c r="F1735"/>
      <c r="G1735" t="s">
        <v>169</v>
      </c>
      <c r="H1735" t="s">
        <v>102</v>
      </c>
      <c r="I1735">
        <v>0.59811999999999999</v>
      </c>
      <c r="J1735">
        <v>0.73789000000000005</v>
      </c>
      <c r="K1735" s="50">
        <f>defra_con[[#This Row],[GHG Conversion Factor 2025]]/defra_con[[#This Row],[GHG Conversion Factor 2024]]-1</f>
        <v>-0.18941847700876835</v>
      </c>
    </row>
    <row r="1736" spans="1:11" ht="15" hidden="1" x14ac:dyDescent="0.35">
      <c r="A1736" t="s">
        <v>637</v>
      </c>
      <c r="B1736" t="s">
        <v>639</v>
      </c>
      <c r="C1736" t="s">
        <v>640</v>
      </c>
      <c r="D1736" t="s">
        <v>237</v>
      </c>
      <c r="E1736"/>
      <c r="F1736"/>
      <c r="G1736" t="s">
        <v>123</v>
      </c>
      <c r="H1736" t="s">
        <v>102</v>
      </c>
      <c r="I1736">
        <v>0.56438999999999995</v>
      </c>
      <c r="J1736">
        <v>0.55900000000000005</v>
      </c>
      <c r="K1736" s="50">
        <f>defra_con[[#This Row],[GHG Conversion Factor 2025]]/defra_con[[#This Row],[GHG Conversion Factor 2024]]-1</f>
        <v>9.6422182468691719E-3</v>
      </c>
    </row>
    <row r="1737" spans="1:11" ht="15" hidden="1" x14ac:dyDescent="0.35">
      <c r="A1737" t="s">
        <v>637</v>
      </c>
      <c r="B1737" t="s">
        <v>639</v>
      </c>
      <c r="C1737" t="s">
        <v>640</v>
      </c>
      <c r="D1737" t="s">
        <v>237</v>
      </c>
      <c r="E1737"/>
      <c r="F1737"/>
      <c r="G1737" t="s">
        <v>162</v>
      </c>
      <c r="H1737" t="s">
        <v>102</v>
      </c>
      <c r="I1737">
        <v>16.445</v>
      </c>
      <c r="J1737">
        <v>16.288</v>
      </c>
      <c r="K1737" s="50">
        <f>defra_con[[#This Row],[GHG Conversion Factor 2025]]/defra_con[[#This Row],[GHG Conversion Factor 2024]]-1</f>
        <v>9.6389980353634996E-3</v>
      </c>
    </row>
    <row r="1738" spans="1:11" ht="15" hidden="1" x14ac:dyDescent="0.35">
      <c r="A1738" t="s">
        <v>637</v>
      </c>
      <c r="B1738" t="s">
        <v>639</v>
      </c>
      <c r="C1738" t="s">
        <v>640</v>
      </c>
      <c r="D1738" t="s">
        <v>237</v>
      </c>
      <c r="E1738"/>
      <c r="F1738"/>
      <c r="G1738" t="s">
        <v>169</v>
      </c>
      <c r="H1738" t="s">
        <v>102</v>
      </c>
      <c r="I1738">
        <v>0.72358</v>
      </c>
      <c r="J1738">
        <v>0.71667000000000003</v>
      </c>
      <c r="K1738" s="50">
        <f>defra_con[[#This Row],[GHG Conversion Factor 2025]]/defra_con[[#This Row],[GHG Conversion Factor 2024]]-1</f>
        <v>9.6418156194622018E-3</v>
      </c>
    </row>
    <row r="1739" spans="1:11" ht="15" hidden="1" x14ac:dyDescent="0.35">
      <c r="A1739" t="s">
        <v>637</v>
      </c>
      <c r="B1739" t="s">
        <v>639</v>
      </c>
      <c r="C1739" t="s">
        <v>640</v>
      </c>
      <c r="D1739" t="s">
        <v>132</v>
      </c>
      <c r="E1739"/>
      <c r="F1739"/>
      <c r="G1739" t="s">
        <v>123</v>
      </c>
      <c r="H1739" t="s">
        <v>102</v>
      </c>
      <c r="I1739">
        <v>0.15751999999999999</v>
      </c>
      <c r="J1739">
        <v>0.21647</v>
      </c>
      <c r="K1739" s="50">
        <f>defra_con[[#This Row],[GHG Conversion Factor 2025]]/defra_con[[#This Row],[GHG Conversion Factor 2024]]-1</f>
        <v>-0.27232410957638475</v>
      </c>
    </row>
    <row r="1740" spans="1:11" ht="15" hidden="1" x14ac:dyDescent="0.35">
      <c r="A1740" t="s">
        <v>637</v>
      </c>
      <c r="B1740" t="s">
        <v>639</v>
      </c>
      <c r="C1740" t="s">
        <v>640</v>
      </c>
      <c r="D1740" t="s">
        <v>132</v>
      </c>
      <c r="E1740"/>
      <c r="F1740"/>
      <c r="G1740" t="s">
        <v>162</v>
      </c>
      <c r="H1740" t="s">
        <v>102</v>
      </c>
      <c r="I1740">
        <v>6.6130000000000004</v>
      </c>
      <c r="J1740">
        <v>9.06</v>
      </c>
      <c r="K1740" s="50">
        <f>defra_con[[#This Row],[GHG Conversion Factor 2025]]/defra_con[[#This Row],[GHG Conversion Factor 2024]]-1</f>
        <v>-0.27008830022075059</v>
      </c>
    </row>
    <row r="1741" spans="1:11" ht="15" hidden="1" x14ac:dyDescent="0.35">
      <c r="A1741" t="s">
        <v>637</v>
      </c>
      <c r="B1741" t="s">
        <v>639</v>
      </c>
      <c r="C1741" t="s">
        <v>640</v>
      </c>
      <c r="D1741" t="s">
        <v>132</v>
      </c>
      <c r="E1741"/>
      <c r="F1741"/>
      <c r="G1741" t="s">
        <v>169</v>
      </c>
      <c r="H1741" t="s">
        <v>102</v>
      </c>
      <c r="I1741">
        <v>0.30684</v>
      </c>
      <c r="J1741">
        <v>0.42037999999999998</v>
      </c>
      <c r="K1741" s="50">
        <f>defra_con[[#This Row],[GHG Conversion Factor 2025]]/defra_con[[#This Row],[GHG Conversion Factor 2024]]-1</f>
        <v>-0.27008896712498209</v>
      </c>
    </row>
    <row r="1742" spans="1:11" ht="15" hidden="1" x14ac:dyDescent="0.35">
      <c r="A1742" t="s">
        <v>637</v>
      </c>
      <c r="B1742" t="s">
        <v>639</v>
      </c>
      <c r="C1742" t="s">
        <v>640</v>
      </c>
      <c r="D1742" t="s">
        <v>265</v>
      </c>
      <c r="E1742"/>
      <c r="F1742"/>
      <c r="G1742" t="s">
        <v>123</v>
      </c>
      <c r="H1742" t="s">
        <v>102</v>
      </c>
      <c r="I1742">
        <v>0.83338000000000001</v>
      </c>
      <c r="J1742">
        <v>0.85731000000000002</v>
      </c>
      <c r="K1742" s="50">
        <f>defra_con[[#This Row],[GHG Conversion Factor 2025]]/defra_con[[#This Row],[GHG Conversion Factor 2024]]-1</f>
        <v>-2.7912890319720995E-2</v>
      </c>
    </row>
    <row r="1743" spans="1:11" ht="15" hidden="1" x14ac:dyDescent="0.35">
      <c r="A1743" t="s">
        <v>637</v>
      </c>
      <c r="B1743" t="s">
        <v>639</v>
      </c>
      <c r="C1743" t="s">
        <v>640</v>
      </c>
      <c r="D1743" t="s">
        <v>265</v>
      </c>
      <c r="E1743"/>
      <c r="F1743"/>
      <c r="G1743" t="s">
        <v>162</v>
      </c>
      <c r="H1743" t="s">
        <v>102</v>
      </c>
      <c r="I1743">
        <v>23.32</v>
      </c>
      <c r="J1743">
        <v>23.989000000000001</v>
      </c>
      <c r="K1743" s="50">
        <f>defra_con[[#This Row],[GHG Conversion Factor 2025]]/defra_con[[#This Row],[GHG Conversion Factor 2024]]-1</f>
        <v>-2.7887781900037489E-2</v>
      </c>
    </row>
    <row r="1744" spans="1:11" ht="15" hidden="1" x14ac:dyDescent="0.35">
      <c r="A1744" t="s">
        <v>637</v>
      </c>
      <c r="B1744" t="s">
        <v>639</v>
      </c>
      <c r="C1744" t="s">
        <v>640</v>
      </c>
      <c r="D1744" t="s">
        <v>265</v>
      </c>
      <c r="E1744"/>
      <c r="F1744"/>
      <c r="G1744" t="s">
        <v>169</v>
      </c>
      <c r="H1744" t="s">
        <v>102</v>
      </c>
      <c r="I1744">
        <v>1.0034000000000001</v>
      </c>
      <c r="J1744">
        <v>1.0322</v>
      </c>
      <c r="K1744" s="50">
        <f>defra_con[[#This Row],[GHG Conversion Factor 2025]]/defra_con[[#This Row],[GHG Conversion Factor 2024]]-1</f>
        <v>-2.7901569463282261E-2</v>
      </c>
    </row>
    <row r="1745" spans="1:11" ht="15" hidden="1" x14ac:dyDescent="0.35">
      <c r="A1745" t="s">
        <v>637</v>
      </c>
      <c r="B1745" t="s">
        <v>639</v>
      </c>
      <c r="C1745" t="s">
        <v>640</v>
      </c>
      <c r="D1745" t="s">
        <v>278</v>
      </c>
      <c r="E1745"/>
      <c r="F1745"/>
      <c r="G1745" t="s">
        <v>123</v>
      </c>
      <c r="H1745" t="s">
        <v>102</v>
      </c>
      <c r="I1745">
        <v>0.76505000000000001</v>
      </c>
      <c r="J1745">
        <v>0.79915999999999998</v>
      </c>
      <c r="K1745" s="50">
        <f>defra_con[[#This Row],[GHG Conversion Factor 2025]]/defra_con[[#This Row],[GHG Conversion Factor 2024]]-1</f>
        <v>-4.2682316432253842E-2</v>
      </c>
    </row>
    <row r="1746" spans="1:11" ht="15" hidden="1" x14ac:dyDescent="0.35">
      <c r="A1746" t="s">
        <v>637</v>
      </c>
      <c r="B1746" t="s">
        <v>639</v>
      </c>
      <c r="C1746" t="s">
        <v>640</v>
      </c>
      <c r="D1746" t="s">
        <v>278</v>
      </c>
      <c r="E1746"/>
      <c r="F1746"/>
      <c r="G1746" t="s">
        <v>162</v>
      </c>
      <c r="H1746" t="s">
        <v>102</v>
      </c>
      <c r="I1746">
        <v>23.097000000000001</v>
      </c>
      <c r="J1746">
        <v>24.010999999999999</v>
      </c>
      <c r="K1746" s="50">
        <f>defra_con[[#This Row],[GHG Conversion Factor 2025]]/defra_con[[#This Row],[GHG Conversion Factor 2024]]-1</f>
        <v>-3.8065886468701793E-2</v>
      </c>
    </row>
    <row r="1747" spans="1:11" ht="15" hidden="1" x14ac:dyDescent="0.35">
      <c r="A1747" t="s">
        <v>637</v>
      </c>
      <c r="B1747" t="s">
        <v>639</v>
      </c>
      <c r="C1747" t="s">
        <v>640</v>
      </c>
      <c r="D1747" t="s">
        <v>278</v>
      </c>
      <c r="E1747"/>
      <c r="F1747"/>
      <c r="G1747" t="s">
        <v>169</v>
      </c>
      <c r="H1747" t="s">
        <v>102</v>
      </c>
      <c r="I1747">
        <v>1.03129</v>
      </c>
      <c r="J1747">
        <v>1.07087</v>
      </c>
      <c r="K1747" s="50">
        <f>defra_con[[#This Row],[GHG Conversion Factor 2025]]/defra_con[[#This Row],[GHG Conversion Factor 2024]]-1</f>
        <v>-3.6960602127242281E-2</v>
      </c>
    </row>
    <row r="1748" spans="1:11" ht="15" hidden="1" x14ac:dyDescent="0.35">
      <c r="A1748" t="s">
        <v>637</v>
      </c>
      <c r="B1748" t="s">
        <v>639</v>
      </c>
      <c r="C1748" t="s">
        <v>640</v>
      </c>
      <c r="D1748" t="s">
        <v>286</v>
      </c>
      <c r="E1748"/>
      <c r="F1748"/>
      <c r="G1748" t="s">
        <v>123</v>
      </c>
      <c r="H1748" t="s">
        <v>102</v>
      </c>
      <c r="I1748">
        <v>0.39507999999999999</v>
      </c>
      <c r="J1748">
        <v>0.48103000000000001</v>
      </c>
      <c r="K1748" s="50">
        <f>defra_con[[#This Row],[GHG Conversion Factor 2025]]/defra_con[[#This Row],[GHG Conversion Factor 2024]]-1</f>
        <v>-0.17867908446458647</v>
      </c>
    </row>
    <row r="1749" spans="1:11" ht="15" hidden="1" x14ac:dyDescent="0.35">
      <c r="A1749" t="s">
        <v>637</v>
      </c>
      <c r="B1749" t="s">
        <v>639</v>
      </c>
      <c r="C1749" t="s">
        <v>640</v>
      </c>
      <c r="D1749" t="s">
        <v>286</v>
      </c>
      <c r="E1749"/>
      <c r="F1749"/>
      <c r="G1749" t="s">
        <v>162</v>
      </c>
      <c r="H1749" t="s">
        <v>102</v>
      </c>
      <c r="I1749">
        <v>11.933</v>
      </c>
      <c r="J1749">
        <v>14.529</v>
      </c>
      <c r="K1749" s="50">
        <f>defra_con[[#This Row],[GHG Conversion Factor 2025]]/defra_con[[#This Row],[GHG Conversion Factor 2024]]-1</f>
        <v>-0.17867712850161743</v>
      </c>
    </row>
    <row r="1750" spans="1:11" ht="15" hidden="1" x14ac:dyDescent="0.35">
      <c r="A1750" t="s">
        <v>637</v>
      </c>
      <c r="B1750" t="s">
        <v>639</v>
      </c>
      <c r="C1750" t="s">
        <v>640</v>
      </c>
      <c r="D1750" t="s">
        <v>286</v>
      </c>
      <c r="E1750"/>
      <c r="F1750"/>
      <c r="G1750" t="s">
        <v>169</v>
      </c>
      <c r="H1750" t="s">
        <v>102</v>
      </c>
      <c r="I1750">
        <v>0.44391000000000003</v>
      </c>
      <c r="J1750">
        <v>0.54047999999999996</v>
      </c>
      <c r="K1750" s="50">
        <f>defra_con[[#This Row],[GHG Conversion Factor 2025]]/defra_con[[#This Row],[GHG Conversion Factor 2024]]-1</f>
        <v>-0.17867451154529301</v>
      </c>
    </row>
    <row r="1751" spans="1:11" ht="15" hidden="1" x14ac:dyDescent="0.35">
      <c r="A1751" t="s">
        <v>637</v>
      </c>
      <c r="B1751" t="s">
        <v>639</v>
      </c>
      <c r="C1751" t="s">
        <v>640</v>
      </c>
      <c r="D1751" t="s">
        <v>177</v>
      </c>
      <c r="E1751"/>
      <c r="F1751"/>
      <c r="G1751" t="s">
        <v>123</v>
      </c>
      <c r="H1751" t="s">
        <v>102</v>
      </c>
      <c r="I1751">
        <v>0</v>
      </c>
      <c r="J1751"/>
      <c r="K1751" s="50" t="e">
        <f>defra_con[[#This Row],[GHG Conversion Factor 2025]]/defra_con[[#This Row],[GHG Conversion Factor 2024]]-1</f>
        <v>#DIV/0!</v>
      </c>
    </row>
    <row r="1752" spans="1:11" ht="15" hidden="1" x14ac:dyDescent="0.35">
      <c r="A1752" t="s">
        <v>637</v>
      </c>
      <c r="B1752" t="s">
        <v>639</v>
      </c>
      <c r="C1752" t="s">
        <v>640</v>
      </c>
      <c r="D1752" t="s">
        <v>177</v>
      </c>
      <c r="E1752"/>
      <c r="F1752"/>
      <c r="G1752" t="s">
        <v>162</v>
      </c>
      <c r="H1752" t="s">
        <v>102</v>
      </c>
      <c r="I1752">
        <v>23.902999999999999</v>
      </c>
      <c r="J1752">
        <v>10.61</v>
      </c>
      <c r="K1752" s="50">
        <f>defra_con[[#This Row],[GHG Conversion Factor 2025]]/defra_con[[#This Row],[GHG Conversion Factor 2024]]-1</f>
        <v>1.252874646559849</v>
      </c>
    </row>
    <row r="1753" spans="1:11" ht="15" hidden="1" x14ac:dyDescent="0.35">
      <c r="A1753" t="s">
        <v>637</v>
      </c>
      <c r="B1753" t="s">
        <v>639</v>
      </c>
      <c r="C1753" t="s">
        <v>640</v>
      </c>
      <c r="D1753" t="s">
        <v>177</v>
      </c>
      <c r="E1753"/>
      <c r="F1753"/>
      <c r="G1753" t="s">
        <v>169</v>
      </c>
      <c r="H1753" t="s">
        <v>102</v>
      </c>
      <c r="I1753">
        <v>1.1712499999999999</v>
      </c>
      <c r="J1753">
        <v>0.51988999999999996</v>
      </c>
      <c r="K1753" s="50">
        <f>defra_con[[#This Row],[GHG Conversion Factor 2025]]/defra_con[[#This Row],[GHG Conversion Factor 2024]]-1</f>
        <v>1.2528804170112906</v>
      </c>
    </row>
    <row r="1754" spans="1:11" ht="15" hidden="1" x14ac:dyDescent="0.35">
      <c r="A1754" t="s">
        <v>637</v>
      </c>
      <c r="B1754" t="s">
        <v>639</v>
      </c>
      <c r="C1754" t="s">
        <v>640</v>
      </c>
      <c r="D1754" t="s">
        <v>306</v>
      </c>
      <c r="E1754"/>
      <c r="F1754"/>
      <c r="G1754" t="s">
        <v>123</v>
      </c>
      <c r="H1754" t="s">
        <v>102</v>
      </c>
      <c r="I1754">
        <v>0.59414</v>
      </c>
      <c r="J1754">
        <v>0.59092999999999996</v>
      </c>
      <c r="K1754" s="50">
        <f>defra_con[[#This Row],[GHG Conversion Factor 2025]]/defra_con[[#This Row],[GHG Conversion Factor 2024]]-1</f>
        <v>5.4321154789909176E-3</v>
      </c>
    </row>
    <row r="1755" spans="1:11" ht="15" hidden="1" x14ac:dyDescent="0.35">
      <c r="A1755" t="s">
        <v>637</v>
      </c>
      <c r="B1755" t="s">
        <v>639</v>
      </c>
      <c r="C1755" t="s">
        <v>640</v>
      </c>
      <c r="D1755" t="s">
        <v>306</v>
      </c>
      <c r="E1755"/>
      <c r="F1755"/>
      <c r="G1755" t="s">
        <v>162</v>
      </c>
      <c r="H1755" t="s">
        <v>102</v>
      </c>
      <c r="I1755">
        <v>37.597000000000001</v>
      </c>
      <c r="J1755">
        <v>37.393999999999998</v>
      </c>
      <c r="K1755" s="50">
        <f>defra_con[[#This Row],[GHG Conversion Factor 2025]]/defra_con[[#This Row],[GHG Conversion Factor 2024]]-1</f>
        <v>5.4286783976040809E-3</v>
      </c>
    </row>
    <row r="1756" spans="1:11" ht="15" hidden="1" x14ac:dyDescent="0.35">
      <c r="A1756" t="s">
        <v>637</v>
      </c>
      <c r="B1756" t="s">
        <v>639</v>
      </c>
      <c r="C1756" t="s">
        <v>640</v>
      </c>
      <c r="D1756" t="s">
        <v>306</v>
      </c>
      <c r="E1756"/>
      <c r="F1756"/>
      <c r="G1756" t="s">
        <v>169</v>
      </c>
      <c r="H1756" t="s">
        <v>102</v>
      </c>
      <c r="I1756">
        <v>0.74922999999999995</v>
      </c>
      <c r="J1756">
        <v>0.74517999999999995</v>
      </c>
      <c r="K1756" s="50">
        <f>defra_con[[#This Row],[GHG Conversion Factor 2025]]/defra_con[[#This Row],[GHG Conversion Factor 2024]]-1</f>
        <v>5.4349284736574521E-3</v>
      </c>
    </row>
    <row r="1757" spans="1:11" ht="15" hidden="1" x14ac:dyDescent="0.35">
      <c r="A1757" t="s">
        <v>637</v>
      </c>
      <c r="B1757" t="s">
        <v>639</v>
      </c>
      <c r="C1757" t="s">
        <v>640</v>
      </c>
      <c r="D1757" t="s">
        <v>317</v>
      </c>
      <c r="E1757"/>
      <c r="F1757"/>
      <c r="G1757" t="s">
        <v>123</v>
      </c>
      <c r="H1757" t="s">
        <v>102</v>
      </c>
      <c r="I1757">
        <v>0.53386</v>
      </c>
      <c r="J1757">
        <v>0.35933999999999999</v>
      </c>
      <c r="K1757" s="50">
        <f>defra_con[[#This Row],[GHG Conversion Factor 2025]]/defra_con[[#This Row],[GHG Conversion Factor 2024]]-1</f>
        <v>0.48566816942171753</v>
      </c>
    </row>
    <row r="1758" spans="1:11" ht="15" hidden="1" x14ac:dyDescent="0.35">
      <c r="A1758" t="s">
        <v>637</v>
      </c>
      <c r="B1758" t="s">
        <v>639</v>
      </c>
      <c r="C1758" t="s">
        <v>640</v>
      </c>
      <c r="D1758" t="s">
        <v>317</v>
      </c>
      <c r="E1758"/>
      <c r="F1758"/>
      <c r="G1758" t="s">
        <v>162</v>
      </c>
      <c r="H1758" t="s">
        <v>102</v>
      </c>
      <c r="I1758">
        <v>15.256</v>
      </c>
      <c r="J1758">
        <v>10.324</v>
      </c>
      <c r="K1758" s="50">
        <f>defra_con[[#This Row],[GHG Conversion Factor 2025]]/defra_con[[#This Row],[GHG Conversion Factor 2024]]-1</f>
        <v>0.47772181325067797</v>
      </c>
    </row>
    <row r="1759" spans="1:11" ht="15" hidden="1" x14ac:dyDescent="0.35">
      <c r="A1759" t="s">
        <v>637</v>
      </c>
      <c r="B1759" t="s">
        <v>639</v>
      </c>
      <c r="C1759" t="s">
        <v>640</v>
      </c>
      <c r="D1759" t="s">
        <v>317</v>
      </c>
      <c r="E1759"/>
      <c r="F1759"/>
      <c r="G1759" t="s">
        <v>169</v>
      </c>
      <c r="H1759" t="s">
        <v>102</v>
      </c>
      <c r="I1759">
        <v>0.67052</v>
      </c>
      <c r="J1759">
        <v>0.45456999999999997</v>
      </c>
      <c r="K1759" s="50">
        <f>defra_con[[#This Row],[GHG Conversion Factor 2025]]/defra_con[[#This Row],[GHG Conversion Factor 2024]]-1</f>
        <v>0.47506434652528773</v>
      </c>
    </row>
    <row r="1760" spans="1:11" ht="15" hidden="1" x14ac:dyDescent="0.35">
      <c r="A1760" t="s">
        <v>637</v>
      </c>
      <c r="B1760" t="s">
        <v>639</v>
      </c>
      <c r="C1760" t="s">
        <v>641</v>
      </c>
      <c r="D1760" t="s">
        <v>328</v>
      </c>
      <c r="E1760"/>
      <c r="F1760"/>
      <c r="G1760" t="s">
        <v>101</v>
      </c>
      <c r="H1760" t="s">
        <v>102</v>
      </c>
      <c r="I1760">
        <v>52.14</v>
      </c>
      <c r="J1760">
        <v>52.14</v>
      </c>
      <c r="K1760" s="50">
        <f>defra_con[[#This Row],[GHG Conversion Factor 2025]]/defra_con[[#This Row],[GHG Conversion Factor 2024]]-1</f>
        <v>0</v>
      </c>
    </row>
    <row r="1761" spans="1:11" ht="15" hidden="1" x14ac:dyDescent="0.35">
      <c r="A1761" t="s">
        <v>637</v>
      </c>
      <c r="B1761" t="s">
        <v>639</v>
      </c>
      <c r="C1761" t="s">
        <v>641</v>
      </c>
      <c r="D1761" t="s">
        <v>328</v>
      </c>
      <c r="E1761"/>
      <c r="F1761"/>
      <c r="G1761" t="s">
        <v>105</v>
      </c>
      <c r="H1761" t="s">
        <v>102</v>
      </c>
      <c r="I1761">
        <v>1.277E-2</v>
      </c>
      <c r="J1761">
        <v>1.277E-2</v>
      </c>
      <c r="K1761" s="50">
        <f>defra_con[[#This Row],[GHG Conversion Factor 2025]]/defra_con[[#This Row],[GHG Conversion Factor 2024]]-1</f>
        <v>0</v>
      </c>
    </row>
    <row r="1762" spans="1:11" ht="15" hidden="1" x14ac:dyDescent="0.35">
      <c r="A1762" t="s">
        <v>637</v>
      </c>
      <c r="B1762" t="s">
        <v>639</v>
      </c>
      <c r="C1762" t="s">
        <v>641</v>
      </c>
      <c r="D1762" t="s">
        <v>333</v>
      </c>
      <c r="E1762"/>
      <c r="F1762"/>
      <c r="G1762" t="s">
        <v>101</v>
      </c>
      <c r="H1762" t="s">
        <v>102</v>
      </c>
      <c r="I1762">
        <v>30.4</v>
      </c>
      <c r="J1762">
        <v>30.4</v>
      </c>
      <c r="K1762" s="50">
        <f>defra_con[[#This Row],[GHG Conversion Factor 2025]]/defra_con[[#This Row],[GHG Conversion Factor 2024]]-1</f>
        <v>0</v>
      </c>
    </row>
    <row r="1763" spans="1:11" ht="15" hidden="1" x14ac:dyDescent="0.35">
      <c r="A1763" t="s">
        <v>637</v>
      </c>
      <c r="B1763" t="s">
        <v>639</v>
      </c>
      <c r="C1763" t="s">
        <v>641</v>
      </c>
      <c r="D1763" t="s">
        <v>333</v>
      </c>
      <c r="E1763"/>
      <c r="F1763"/>
      <c r="G1763" t="s">
        <v>105</v>
      </c>
      <c r="H1763" t="s">
        <v>102</v>
      </c>
      <c r="I1763">
        <v>7.92E-3</v>
      </c>
      <c r="J1763">
        <v>7.92E-3</v>
      </c>
      <c r="K1763" s="50">
        <f>defra_con[[#This Row],[GHG Conversion Factor 2025]]/defra_con[[#This Row],[GHG Conversion Factor 2024]]-1</f>
        <v>0</v>
      </c>
    </row>
    <row r="1764" spans="1:11" ht="15" hidden="1" x14ac:dyDescent="0.35">
      <c r="A1764" t="s">
        <v>637</v>
      </c>
      <c r="B1764" t="s">
        <v>639</v>
      </c>
      <c r="C1764" t="s">
        <v>641</v>
      </c>
      <c r="D1764" t="s">
        <v>340</v>
      </c>
      <c r="E1764"/>
      <c r="F1764"/>
      <c r="G1764" t="s">
        <v>101</v>
      </c>
      <c r="H1764" t="s">
        <v>102</v>
      </c>
      <c r="I1764">
        <v>177</v>
      </c>
      <c r="J1764">
        <v>177</v>
      </c>
      <c r="K1764" s="50">
        <f>defra_con[[#This Row],[GHG Conversion Factor 2025]]/defra_con[[#This Row],[GHG Conversion Factor 2024]]-1</f>
        <v>0</v>
      </c>
    </row>
    <row r="1765" spans="1:11" ht="15" hidden="1" x14ac:dyDescent="0.35">
      <c r="A1765" t="s">
        <v>637</v>
      </c>
      <c r="B1765" t="s">
        <v>639</v>
      </c>
      <c r="C1765" t="s">
        <v>641</v>
      </c>
      <c r="D1765" t="s">
        <v>340</v>
      </c>
      <c r="E1765"/>
      <c r="F1765"/>
      <c r="G1765" t="s">
        <v>105</v>
      </c>
      <c r="H1765" t="s">
        <v>102</v>
      </c>
      <c r="I1765">
        <v>3.7440000000000001E-2</v>
      </c>
      <c r="J1765">
        <v>3.7440000000000001E-2</v>
      </c>
      <c r="K1765" s="50">
        <f>defra_con[[#This Row],[GHG Conversion Factor 2025]]/defra_con[[#This Row],[GHG Conversion Factor 2024]]-1</f>
        <v>0</v>
      </c>
    </row>
    <row r="1766" spans="1:11" ht="15" hidden="1" x14ac:dyDescent="0.35">
      <c r="A1766" t="s">
        <v>637</v>
      </c>
      <c r="B1766" t="s">
        <v>639</v>
      </c>
      <c r="C1766" t="s">
        <v>641</v>
      </c>
      <c r="D1766" t="s">
        <v>344</v>
      </c>
      <c r="E1766"/>
      <c r="F1766"/>
      <c r="G1766" t="s">
        <v>101</v>
      </c>
      <c r="H1766" t="s">
        <v>102</v>
      </c>
      <c r="I1766">
        <v>68.650000000000006</v>
      </c>
      <c r="J1766">
        <v>68.650000000000006</v>
      </c>
      <c r="K1766" s="50">
        <f>defra_con[[#This Row],[GHG Conversion Factor 2025]]/defra_con[[#This Row],[GHG Conversion Factor 2024]]-1</f>
        <v>0</v>
      </c>
    </row>
    <row r="1767" spans="1:11" ht="15" hidden="1" x14ac:dyDescent="0.35">
      <c r="A1767" t="s">
        <v>637</v>
      </c>
      <c r="B1767" t="s">
        <v>639</v>
      </c>
      <c r="C1767" t="s">
        <v>641</v>
      </c>
      <c r="D1767" t="s">
        <v>344</v>
      </c>
      <c r="E1767"/>
      <c r="F1767"/>
      <c r="G1767" t="s">
        <v>105</v>
      </c>
      <c r="H1767" t="s">
        <v>102</v>
      </c>
      <c r="I1767">
        <v>1.6039999999999999E-2</v>
      </c>
      <c r="J1767">
        <v>1.6039999999999999E-2</v>
      </c>
      <c r="K1767" s="50">
        <f>defra_con[[#This Row],[GHG Conversion Factor 2025]]/defra_con[[#This Row],[GHG Conversion Factor 2024]]-1</f>
        <v>0</v>
      </c>
    </row>
    <row r="1768" spans="1:11" ht="15" hidden="1" x14ac:dyDescent="0.35">
      <c r="A1768" t="s">
        <v>637</v>
      </c>
      <c r="B1768" t="s">
        <v>639</v>
      </c>
      <c r="C1768" t="s">
        <v>642</v>
      </c>
      <c r="D1768" t="s">
        <v>115</v>
      </c>
      <c r="E1768"/>
      <c r="F1768"/>
      <c r="G1768" t="s">
        <v>101</v>
      </c>
      <c r="H1768" t="s">
        <v>102</v>
      </c>
      <c r="I1768">
        <v>102.85714</v>
      </c>
      <c r="J1768">
        <v>102.85714</v>
      </c>
      <c r="K1768" s="50">
        <f>defra_con[[#This Row],[GHG Conversion Factor 2025]]/defra_con[[#This Row],[GHG Conversion Factor 2024]]-1</f>
        <v>0</v>
      </c>
    </row>
    <row r="1769" spans="1:11" ht="15" hidden="1" x14ac:dyDescent="0.35">
      <c r="A1769" t="s">
        <v>637</v>
      </c>
      <c r="B1769" t="s">
        <v>639</v>
      </c>
      <c r="C1769" t="s">
        <v>642</v>
      </c>
      <c r="D1769" t="s">
        <v>115</v>
      </c>
      <c r="E1769"/>
      <c r="F1769"/>
      <c r="G1769" t="s">
        <v>105</v>
      </c>
      <c r="H1769" t="s">
        <v>102</v>
      </c>
      <c r="I1769">
        <v>1.8509999999999999E-2</v>
      </c>
      <c r="J1769">
        <v>1.8509999999999999E-2</v>
      </c>
      <c r="K1769" s="50">
        <f>defra_con[[#This Row],[GHG Conversion Factor 2025]]/defra_con[[#This Row],[GHG Conversion Factor 2024]]-1</f>
        <v>0</v>
      </c>
    </row>
    <row r="1770" spans="1:11" ht="15" hidden="1" x14ac:dyDescent="0.35">
      <c r="A1770" t="s">
        <v>637</v>
      </c>
      <c r="B1770" t="s">
        <v>639</v>
      </c>
      <c r="C1770" t="s">
        <v>642</v>
      </c>
      <c r="D1770" t="s">
        <v>353</v>
      </c>
      <c r="E1770"/>
      <c r="F1770"/>
      <c r="G1770" t="s">
        <v>101</v>
      </c>
      <c r="H1770" t="s">
        <v>102</v>
      </c>
      <c r="I1770">
        <v>0</v>
      </c>
      <c r="J1770">
        <v>0</v>
      </c>
      <c r="K1770" s="50" t="e">
        <f>defra_con[[#This Row],[GHG Conversion Factor 2025]]/defra_con[[#This Row],[GHG Conversion Factor 2024]]-1</f>
        <v>#DIV/0!</v>
      </c>
    </row>
    <row r="1771" spans="1:11" ht="15" hidden="1" x14ac:dyDescent="0.35">
      <c r="A1771" t="s">
        <v>637</v>
      </c>
      <c r="B1771" t="s">
        <v>639</v>
      </c>
      <c r="C1771" t="s">
        <v>642</v>
      </c>
      <c r="D1771" t="s">
        <v>353</v>
      </c>
      <c r="E1771"/>
      <c r="F1771"/>
      <c r="G1771" t="s">
        <v>105</v>
      </c>
      <c r="H1771" t="s">
        <v>102</v>
      </c>
      <c r="I1771">
        <v>0</v>
      </c>
      <c r="J1771">
        <v>0</v>
      </c>
      <c r="K1771" s="50" t="e">
        <f>defra_con[[#This Row],[GHG Conversion Factor 2025]]/defra_con[[#This Row],[GHG Conversion Factor 2024]]-1</f>
        <v>#DIV/0!</v>
      </c>
    </row>
    <row r="1772" spans="1:11" ht="15" hidden="1" x14ac:dyDescent="0.35">
      <c r="A1772" t="s">
        <v>637</v>
      </c>
      <c r="B1772" t="s">
        <v>643</v>
      </c>
      <c r="C1772" t="s">
        <v>644</v>
      </c>
      <c r="D1772" t="s">
        <v>360</v>
      </c>
      <c r="E1772" t="s">
        <v>105</v>
      </c>
      <c r="F1772"/>
      <c r="G1772" t="s">
        <v>105</v>
      </c>
      <c r="H1772" t="s">
        <v>102</v>
      </c>
      <c r="I1772">
        <v>1.8530000000000001E-2</v>
      </c>
      <c r="J1772">
        <v>1.83E-2</v>
      </c>
      <c r="K1772" s="50">
        <f>defra_con[[#This Row],[GHG Conversion Factor 2025]]/defra_con[[#This Row],[GHG Conversion Factor 2024]]-1</f>
        <v>1.2568306010928953E-2</v>
      </c>
    </row>
    <row r="1773" spans="1:11" ht="15" hidden="1" x14ac:dyDescent="0.35">
      <c r="A1773" t="s">
        <v>637</v>
      </c>
      <c r="B1773" t="s">
        <v>643</v>
      </c>
      <c r="C1773" t="s">
        <v>645</v>
      </c>
      <c r="D1773" t="s">
        <v>646</v>
      </c>
      <c r="E1773" t="s">
        <v>105</v>
      </c>
      <c r="F1773"/>
      <c r="G1773" t="s">
        <v>105</v>
      </c>
      <c r="H1773" t="s">
        <v>102</v>
      </c>
      <c r="I1773">
        <v>9.4500000000000001E-3</v>
      </c>
      <c r="J1773">
        <v>9.4599999999999997E-3</v>
      </c>
      <c r="K1773" s="50">
        <f>defra_con[[#This Row],[GHG Conversion Factor 2025]]/defra_con[[#This Row],[GHG Conversion Factor 2024]]-1</f>
        <v>-1.0570824524313016E-3</v>
      </c>
    </row>
    <row r="1774" spans="1:11" ht="15" hidden="1" x14ac:dyDescent="0.35">
      <c r="A1774" t="s">
        <v>637</v>
      </c>
      <c r="B1774" t="s">
        <v>647</v>
      </c>
      <c r="C1774" t="s">
        <v>334</v>
      </c>
      <c r="D1774" t="s">
        <v>335</v>
      </c>
      <c r="E1774"/>
      <c r="F1774" t="s">
        <v>266</v>
      </c>
      <c r="G1774" t="s">
        <v>58</v>
      </c>
      <c r="H1774" t="s">
        <v>102</v>
      </c>
      <c r="I1774">
        <v>0</v>
      </c>
      <c r="J1774"/>
      <c r="K1774" s="50" t="e">
        <f>defra_con[[#This Row],[GHG Conversion Factor 2025]]/defra_con[[#This Row],[GHG Conversion Factor 2024]]-1</f>
        <v>#DIV/0!</v>
      </c>
    </row>
    <row r="1775" spans="1:11" ht="15" hidden="1" x14ac:dyDescent="0.35">
      <c r="A1775" t="s">
        <v>637</v>
      </c>
      <c r="B1775" t="s">
        <v>647</v>
      </c>
      <c r="C1775" t="s">
        <v>334</v>
      </c>
      <c r="D1775" t="s">
        <v>335</v>
      </c>
      <c r="E1775"/>
      <c r="F1775" t="s">
        <v>269</v>
      </c>
      <c r="G1775" t="s">
        <v>58</v>
      </c>
      <c r="H1775" t="s">
        <v>102</v>
      </c>
      <c r="I1775">
        <v>3.14E-3</v>
      </c>
      <c r="J1775">
        <v>3.1199999999999999E-3</v>
      </c>
      <c r="K1775" s="50">
        <f>defra_con[[#This Row],[GHG Conversion Factor 2025]]/defra_con[[#This Row],[GHG Conversion Factor 2024]]-1</f>
        <v>6.4102564102563875E-3</v>
      </c>
    </row>
    <row r="1776" spans="1:11" ht="15" hidden="1" x14ac:dyDescent="0.35">
      <c r="A1776" t="s">
        <v>637</v>
      </c>
      <c r="B1776" t="s">
        <v>647</v>
      </c>
      <c r="C1776" t="s">
        <v>334</v>
      </c>
      <c r="D1776" t="s">
        <v>335</v>
      </c>
      <c r="E1776"/>
      <c r="F1776" t="s">
        <v>266</v>
      </c>
      <c r="G1776" t="s">
        <v>605</v>
      </c>
      <c r="H1776" t="s">
        <v>102</v>
      </c>
      <c r="I1776">
        <v>0</v>
      </c>
      <c r="J1776"/>
      <c r="K1776" s="50" t="e">
        <f>defra_con[[#This Row],[GHG Conversion Factor 2025]]/defra_con[[#This Row],[GHG Conversion Factor 2024]]-1</f>
        <v>#DIV/0!</v>
      </c>
    </row>
    <row r="1777" spans="1:11" ht="15" hidden="1" x14ac:dyDescent="0.35">
      <c r="A1777" t="s">
        <v>637</v>
      </c>
      <c r="B1777" t="s">
        <v>647</v>
      </c>
      <c r="C1777" t="s">
        <v>334</v>
      </c>
      <c r="D1777" t="s">
        <v>335</v>
      </c>
      <c r="E1777"/>
      <c r="F1777" t="s">
        <v>269</v>
      </c>
      <c r="G1777" t="s">
        <v>605</v>
      </c>
      <c r="H1777" t="s">
        <v>102</v>
      </c>
      <c r="I1777">
        <v>5.0699999999999999E-3</v>
      </c>
      <c r="J1777">
        <v>5.0299999999999997E-3</v>
      </c>
      <c r="K1777" s="50">
        <f>defra_con[[#This Row],[GHG Conversion Factor 2025]]/defra_con[[#This Row],[GHG Conversion Factor 2024]]-1</f>
        <v>7.9522862823062646E-3</v>
      </c>
    </row>
    <row r="1778" spans="1:11" ht="15" hidden="1" x14ac:dyDescent="0.35">
      <c r="A1778" t="s">
        <v>637</v>
      </c>
      <c r="B1778" t="s">
        <v>647</v>
      </c>
      <c r="C1778" t="s">
        <v>334</v>
      </c>
      <c r="D1778" t="s">
        <v>348</v>
      </c>
      <c r="E1778"/>
      <c r="F1778" t="s">
        <v>266</v>
      </c>
      <c r="G1778" t="s">
        <v>58</v>
      </c>
      <c r="H1778" t="s">
        <v>102</v>
      </c>
      <c r="I1778">
        <v>2.5200000000000001E-3</v>
      </c>
      <c r="J1778">
        <v>2.49E-3</v>
      </c>
      <c r="K1778" s="50">
        <f>defra_con[[#This Row],[GHG Conversion Factor 2025]]/defra_con[[#This Row],[GHG Conversion Factor 2024]]-1</f>
        <v>1.2048192771084265E-2</v>
      </c>
    </row>
    <row r="1779" spans="1:11" ht="15" hidden="1" x14ac:dyDescent="0.35">
      <c r="A1779" t="s">
        <v>637</v>
      </c>
      <c r="B1779" t="s">
        <v>647</v>
      </c>
      <c r="C1779" t="s">
        <v>334</v>
      </c>
      <c r="D1779" t="s">
        <v>348</v>
      </c>
      <c r="E1779"/>
      <c r="F1779" t="s">
        <v>269</v>
      </c>
      <c r="G1779" t="s">
        <v>58</v>
      </c>
      <c r="H1779" t="s">
        <v>102</v>
      </c>
      <c r="I1779">
        <v>3.5699999999999998E-3</v>
      </c>
      <c r="J1779">
        <v>3.5599999999999998E-3</v>
      </c>
      <c r="K1779" s="50">
        <f>defra_con[[#This Row],[GHG Conversion Factor 2025]]/defra_con[[#This Row],[GHG Conversion Factor 2024]]-1</f>
        <v>2.8089887640450062E-3</v>
      </c>
    </row>
    <row r="1780" spans="1:11" ht="15" hidden="1" x14ac:dyDescent="0.35">
      <c r="A1780" t="s">
        <v>637</v>
      </c>
      <c r="B1780" t="s">
        <v>647</v>
      </c>
      <c r="C1780" t="s">
        <v>334</v>
      </c>
      <c r="D1780" t="s">
        <v>348</v>
      </c>
      <c r="E1780"/>
      <c r="F1780" t="s">
        <v>266</v>
      </c>
      <c r="G1780" t="s">
        <v>605</v>
      </c>
      <c r="H1780" t="s">
        <v>102</v>
      </c>
      <c r="I1780">
        <v>4.0600000000000002E-3</v>
      </c>
      <c r="J1780">
        <v>4.0099999999999997E-3</v>
      </c>
      <c r="K1780" s="50">
        <f>defra_con[[#This Row],[GHG Conversion Factor 2025]]/defra_con[[#This Row],[GHG Conversion Factor 2024]]-1</f>
        <v>1.2468827930174786E-2</v>
      </c>
    </row>
    <row r="1781" spans="1:11" ht="15" hidden="1" x14ac:dyDescent="0.35">
      <c r="A1781" t="s">
        <v>637</v>
      </c>
      <c r="B1781" t="s">
        <v>647</v>
      </c>
      <c r="C1781" t="s">
        <v>334</v>
      </c>
      <c r="D1781" t="s">
        <v>348</v>
      </c>
      <c r="E1781"/>
      <c r="F1781" t="s">
        <v>269</v>
      </c>
      <c r="G1781" t="s">
        <v>605</v>
      </c>
      <c r="H1781" t="s">
        <v>102</v>
      </c>
      <c r="I1781">
        <v>5.7600000000000004E-3</v>
      </c>
      <c r="J1781">
        <v>5.7400000000000003E-3</v>
      </c>
      <c r="K1781" s="50">
        <f>defra_con[[#This Row],[GHG Conversion Factor 2025]]/defra_con[[#This Row],[GHG Conversion Factor 2024]]-1</f>
        <v>3.4843205574912606E-3</v>
      </c>
    </row>
    <row r="1782" spans="1:11" ht="15" hidden="1" x14ac:dyDescent="0.35">
      <c r="A1782" t="s">
        <v>637</v>
      </c>
      <c r="B1782" t="s">
        <v>647</v>
      </c>
      <c r="C1782" t="s">
        <v>334</v>
      </c>
      <c r="D1782" t="s">
        <v>365</v>
      </c>
      <c r="E1782"/>
      <c r="F1782" t="s">
        <v>266</v>
      </c>
      <c r="G1782" t="s">
        <v>58</v>
      </c>
      <c r="H1782" t="s">
        <v>102</v>
      </c>
      <c r="I1782">
        <v>9.3999999999999997E-4</v>
      </c>
      <c r="J1782">
        <v>9.3999999999999997E-4</v>
      </c>
      <c r="K1782" s="50">
        <f>defra_con[[#This Row],[GHG Conversion Factor 2025]]/defra_con[[#This Row],[GHG Conversion Factor 2024]]-1</f>
        <v>0</v>
      </c>
    </row>
    <row r="1783" spans="1:11" ht="15" hidden="1" x14ac:dyDescent="0.35">
      <c r="A1783" t="s">
        <v>637</v>
      </c>
      <c r="B1783" t="s">
        <v>647</v>
      </c>
      <c r="C1783" t="s">
        <v>334</v>
      </c>
      <c r="D1783" t="s">
        <v>365</v>
      </c>
      <c r="E1783"/>
      <c r="F1783" t="s">
        <v>269</v>
      </c>
      <c r="G1783" t="s">
        <v>58</v>
      </c>
      <c r="H1783" t="s">
        <v>102</v>
      </c>
      <c r="I1783">
        <v>3.65E-3</v>
      </c>
      <c r="J1783">
        <v>3.7599999999999999E-3</v>
      </c>
      <c r="K1783" s="50">
        <f>defra_con[[#This Row],[GHG Conversion Factor 2025]]/defra_con[[#This Row],[GHG Conversion Factor 2024]]-1</f>
        <v>-2.9255319148936088E-2</v>
      </c>
    </row>
    <row r="1784" spans="1:11" ht="15" hidden="1" x14ac:dyDescent="0.35">
      <c r="A1784" t="s">
        <v>637</v>
      </c>
      <c r="B1784" t="s">
        <v>647</v>
      </c>
      <c r="C1784" t="s">
        <v>334</v>
      </c>
      <c r="D1784" t="s">
        <v>365</v>
      </c>
      <c r="E1784"/>
      <c r="F1784" t="s">
        <v>266</v>
      </c>
      <c r="G1784" t="s">
        <v>605</v>
      </c>
      <c r="H1784" t="s">
        <v>102</v>
      </c>
      <c r="I1784">
        <v>1.5200000000000001E-3</v>
      </c>
      <c r="J1784">
        <v>1.5100000000000001E-3</v>
      </c>
      <c r="K1784" s="50">
        <f>defra_con[[#This Row],[GHG Conversion Factor 2025]]/defra_con[[#This Row],[GHG Conversion Factor 2024]]-1</f>
        <v>6.6225165562914245E-3</v>
      </c>
    </row>
    <row r="1785" spans="1:11" ht="15" hidden="1" x14ac:dyDescent="0.35">
      <c r="A1785" t="s">
        <v>637</v>
      </c>
      <c r="B1785" t="s">
        <v>647</v>
      </c>
      <c r="C1785" t="s">
        <v>334</v>
      </c>
      <c r="D1785" t="s">
        <v>365</v>
      </c>
      <c r="E1785"/>
      <c r="F1785" t="s">
        <v>269</v>
      </c>
      <c r="G1785" t="s">
        <v>605</v>
      </c>
      <c r="H1785" t="s">
        <v>102</v>
      </c>
      <c r="I1785">
        <v>5.8700000000000002E-3</v>
      </c>
      <c r="J1785">
        <v>6.0299999999999998E-3</v>
      </c>
      <c r="K1785" s="50">
        <f>defra_con[[#This Row],[GHG Conversion Factor 2025]]/defra_con[[#This Row],[GHG Conversion Factor 2024]]-1</f>
        <v>-2.6533996683250294E-2</v>
      </c>
    </row>
    <row r="1786" spans="1:11" ht="15" hidden="1" x14ac:dyDescent="0.35">
      <c r="A1786" t="s">
        <v>637</v>
      </c>
      <c r="B1786" t="s">
        <v>647</v>
      </c>
      <c r="C1786" t="s">
        <v>334</v>
      </c>
      <c r="D1786" t="s">
        <v>378</v>
      </c>
      <c r="E1786"/>
      <c r="F1786" t="s">
        <v>266</v>
      </c>
      <c r="G1786" t="s">
        <v>58</v>
      </c>
      <c r="H1786" t="s">
        <v>102</v>
      </c>
      <c r="I1786">
        <v>1.01E-3</v>
      </c>
      <c r="J1786">
        <v>1E-3</v>
      </c>
      <c r="K1786" s="50">
        <f>defra_con[[#This Row],[GHG Conversion Factor 2025]]/defra_con[[#This Row],[GHG Conversion Factor 2024]]-1</f>
        <v>1.0000000000000009E-2</v>
      </c>
    </row>
    <row r="1787" spans="1:11" ht="15" hidden="1" x14ac:dyDescent="0.35">
      <c r="A1787" t="s">
        <v>637</v>
      </c>
      <c r="B1787" t="s">
        <v>647</v>
      </c>
      <c r="C1787" t="s">
        <v>334</v>
      </c>
      <c r="D1787" t="s">
        <v>378</v>
      </c>
      <c r="E1787"/>
      <c r="F1787" t="s">
        <v>269</v>
      </c>
      <c r="G1787" t="s">
        <v>58</v>
      </c>
      <c r="H1787" t="s">
        <v>102</v>
      </c>
      <c r="I1787">
        <v>3.96E-3</v>
      </c>
      <c r="J1787">
        <v>3.82E-3</v>
      </c>
      <c r="K1787" s="50">
        <f>defra_con[[#This Row],[GHG Conversion Factor 2025]]/defra_con[[#This Row],[GHG Conversion Factor 2024]]-1</f>
        <v>3.6649214659685736E-2</v>
      </c>
    </row>
    <row r="1788" spans="1:11" ht="15" hidden="1" x14ac:dyDescent="0.35">
      <c r="A1788" t="s">
        <v>637</v>
      </c>
      <c r="B1788" t="s">
        <v>647</v>
      </c>
      <c r="C1788" t="s">
        <v>334</v>
      </c>
      <c r="D1788" t="s">
        <v>378</v>
      </c>
      <c r="E1788"/>
      <c r="F1788" t="s">
        <v>266</v>
      </c>
      <c r="G1788" t="s">
        <v>605</v>
      </c>
      <c r="H1788" t="s">
        <v>102</v>
      </c>
      <c r="I1788">
        <v>1.6299999999999999E-3</v>
      </c>
      <c r="J1788">
        <v>1.6100000000000001E-3</v>
      </c>
      <c r="K1788" s="50">
        <f>defra_con[[#This Row],[GHG Conversion Factor 2025]]/defra_con[[#This Row],[GHG Conversion Factor 2024]]-1</f>
        <v>1.2422360248447006E-2</v>
      </c>
    </row>
    <row r="1789" spans="1:11" ht="15" hidden="1" x14ac:dyDescent="0.35">
      <c r="A1789" t="s">
        <v>637</v>
      </c>
      <c r="B1789" t="s">
        <v>647</v>
      </c>
      <c r="C1789" t="s">
        <v>334</v>
      </c>
      <c r="D1789" t="s">
        <v>378</v>
      </c>
      <c r="E1789"/>
      <c r="F1789" t="s">
        <v>269</v>
      </c>
      <c r="G1789" t="s">
        <v>605</v>
      </c>
      <c r="H1789" t="s">
        <v>102</v>
      </c>
      <c r="I1789">
        <v>6.3699999999999998E-3</v>
      </c>
      <c r="J1789">
        <v>6.1500000000000001E-3</v>
      </c>
      <c r="K1789" s="50">
        <f>defra_con[[#This Row],[GHG Conversion Factor 2025]]/defra_con[[#This Row],[GHG Conversion Factor 2024]]-1</f>
        <v>3.577235772357712E-2</v>
      </c>
    </row>
    <row r="1790" spans="1:11" ht="15" hidden="1" x14ac:dyDescent="0.35">
      <c r="A1790" t="s">
        <v>637</v>
      </c>
      <c r="B1790" t="s">
        <v>647</v>
      </c>
      <c r="C1790" t="s">
        <v>334</v>
      </c>
      <c r="D1790" t="s">
        <v>390</v>
      </c>
      <c r="E1790"/>
      <c r="F1790" t="s">
        <v>266</v>
      </c>
      <c r="G1790" t="s">
        <v>58</v>
      </c>
      <c r="H1790" t="s">
        <v>102</v>
      </c>
      <c r="I1790">
        <v>8.3000000000000001E-4</v>
      </c>
      <c r="J1790">
        <v>8.3000000000000001E-4</v>
      </c>
      <c r="K1790" s="50">
        <f>defra_con[[#This Row],[GHG Conversion Factor 2025]]/defra_con[[#This Row],[GHG Conversion Factor 2024]]-1</f>
        <v>0</v>
      </c>
    </row>
    <row r="1791" spans="1:11" ht="15" hidden="1" x14ac:dyDescent="0.35">
      <c r="A1791" t="s">
        <v>637</v>
      </c>
      <c r="B1791" t="s">
        <v>647</v>
      </c>
      <c r="C1791" t="s">
        <v>334</v>
      </c>
      <c r="D1791" t="s">
        <v>390</v>
      </c>
      <c r="E1791"/>
      <c r="F1791" t="s">
        <v>269</v>
      </c>
      <c r="G1791" t="s">
        <v>58</v>
      </c>
      <c r="H1791" t="s">
        <v>102</v>
      </c>
      <c r="I1791">
        <v>3.5200000000000001E-3</v>
      </c>
      <c r="J1791">
        <v>3.48E-3</v>
      </c>
      <c r="K1791" s="50">
        <f>defra_con[[#This Row],[GHG Conversion Factor 2025]]/defra_con[[#This Row],[GHG Conversion Factor 2024]]-1</f>
        <v>1.1494252873563315E-2</v>
      </c>
    </row>
    <row r="1792" spans="1:11" ht="15" hidden="1" x14ac:dyDescent="0.35">
      <c r="A1792" t="s">
        <v>637</v>
      </c>
      <c r="B1792" t="s">
        <v>647</v>
      </c>
      <c r="C1792" t="s">
        <v>334</v>
      </c>
      <c r="D1792" t="s">
        <v>390</v>
      </c>
      <c r="E1792"/>
      <c r="F1792" t="s">
        <v>266</v>
      </c>
      <c r="G1792" t="s">
        <v>605</v>
      </c>
      <c r="H1792" t="s">
        <v>102</v>
      </c>
      <c r="I1792">
        <v>1.33E-3</v>
      </c>
      <c r="J1792">
        <v>1.33E-3</v>
      </c>
      <c r="K1792" s="50">
        <f>defra_con[[#This Row],[GHG Conversion Factor 2025]]/defra_con[[#This Row],[GHG Conversion Factor 2024]]-1</f>
        <v>0</v>
      </c>
    </row>
    <row r="1793" spans="1:11" ht="15" hidden="1" x14ac:dyDescent="0.35">
      <c r="A1793" t="s">
        <v>637</v>
      </c>
      <c r="B1793" t="s">
        <v>647</v>
      </c>
      <c r="C1793" t="s">
        <v>334</v>
      </c>
      <c r="D1793" t="s">
        <v>390</v>
      </c>
      <c r="E1793"/>
      <c r="F1793" t="s">
        <v>269</v>
      </c>
      <c r="G1793" t="s">
        <v>605</v>
      </c>
      <c r="H1793" t="s">
        <v>102</v>
      </c>
      <c r="I1793">
        <v>5.6499999999999996E-3</v>
      </c>
      <c r="J1793">
        <v>5.5900000000000004E-3</v>
      </c>
      <c r="K1793" s="50">
        <f>defra_con[[#This Row],[GHG Conversion Factor 2025]]/defra_con[[#This Row],[GHG Conversion Factor 2024]]-1</f>
        <v>1.0733452593917558E-2</v>
      </c>
    </row>
    <row r="1794" spans="1:11" ht="15" hidden="1" x14ac:dyDescent="0.35">
      <c r="A1794" t="s">
        <v>637</v>
      </c>
      <c r="B1794" t="s">
        <v>647</v>
      </c>
      <c r="C1794" t="s">
        <v>334</v>
      </c>
      <c r="D1794" t="s">
        <v>403</v>
      </c>
      <c r="E1794"/>
      <c r="F1794" t="s">
        <v>266</v>
      </c>
      <c r="G1794" t="s">
        <v>58</v>
      </c>
      <c r="H1794" t="s">
        <v>102</v>
      </c>
      <c r="I1794">
        <v>9.7000000000000005E-4</v>
      </c>
      <c r="J1794">
        <v>9.5E-4</v>
      </c>
      <c r="K1794" s="50">
        <f>defra_con[[#This Row],[GHG Conversion Factor 2025]]/defra_con[[#This Row],[GHG Conversion Factor 2024]]-1</f>
        <v>2.1052631578947434E-2</v>
      </c>
    </row>
    <row r="1795" spans="1:11" ht="15" hidden="1" x14ac:dyDescent="0.35">
      <c r="A1795" t="s">
        <v>637</v>
      </c>
      <c r="B1795" t="s">
        <v>647</v>
      </c>
      <c r="C1795" t="s">
        <v>334</v>
      </c>
      <c r="D1795" t="s">
        <v>403</v>
      </c>
      <c r="E1795"/>
      <c r="F1795" t="s">
        <v>269</v>
      </c>
      <c r="G1795" t="s">
        <v>58</v>
      </c>
      <c r="H1795" t="s">
        <v>102</v>
      </c>
      <c r="I1795">
        <v>4.6499999999999996E-3</v>
      </c>
      <c r="J1795">
        <v>4.6699999999999997E-3</v>
      </c>
      <c r="K1795" s="50">
        <f>defra_con[[#This Row],[GHG Conversion Factor 2025]]/defra_con[[#This Row],[GHG Conversion Factor 2024]]-1</f>
        <v>-4.282655246252709E-3</v>
      </c>
    </row>
    <row r="1796" spans="1:11" ht="15" hidden="1" x14ac:dyDescent="0.35">
      <c r="A1796" t="s">
        <v>637</v>
      </c>
      <c r="B1796" t="s">
        <v>647</v>
      </c>
      <c r="C1796" t="s">
        <v>334</v>
      </c>
      <c r="D1796" t="s">
        <v>403</v>
      </c>
      <c r="E1796"/>
      <c r="F1796" t="s">
        <v>266</v>
      </c>
      <c r="G1796" t="s">
        <v>605</v>
      </c>
      <c r="H1796" t="s">
        <v>102</v>
      </c>
      <c r="I1796">
        <v>1.5499999999999999E-3</v>
      </c>
      <c r="J1796">
        <v>1.5299999999999999E-3</v>
      </c>
      <c r="K1796" s="50">
        <f>defra_con[[#This Row],[GHG Conversion Factor 2025]]/defra_con[[#This Row],[GHG Conversion Factor 2024]]-1</f>
        <v>1.3071895424836555E-2</v>
      </c>
    </row>
    <row r="1797" spans="1:11" ht="15" hidden="1" x14ac:dyDescent="0.35">
      <c r="A1797" t="s">
        <v>637</v>
      </c>
      <c r="B1797" t="s">
        <v>647</v>
      </c>
      <c r="C1797" t="s">
        <v>334</v>
      </c>
      <c r="D1797" t="s">
        <v>403</v>
      </c>
      <c r="E1797"/>
      <c r="F1797" t="s">
        <v>269</v>
      </c>
      <c r="G1797" t="s">
        <v>605</v>
      </c>
      <c r="H1797" t="s">
        <v>102</v>
      </c>
      <c r="I1797">
        <v>7.4799999999999997E-3</v>
      </c>
      <c r="J1797">
        <v>7.5100000000000002E-3</v>
      </c>
      <c r="K1797" s="50">
        <f>defra_con[[#This Row],[GHG Conversion Factor 2025]]/defra_con[[#This Row],[GHG Conversion Factor 2024]]-1</f>
        <v>-3.9946737683089761E-3</v>
      </c>
    </row>
    <row r="1798" spans="1:11" ht="15" hidden="1" x14ac:dyDescent="0.35">
      <c r="A1798" t="s">
        <v>637</v>
      </c>
      <c r="B1798" t="s">
        <v>647</v>
      </c>
      <c r="C1798" t="s">
        <v>334</v>
      </c>
      <c r="D1798" t="s">
        <v>414</v>
      </c>
      <c r="E1798"/>
      <c r="F1798" t="s">
        <v>266</v>
      </c>
      <c r="G1798" t="s">
        <v>58</v>
      </c>
      <c r="H1798" t="s">
        <v>102</v>
      </c>
      <c r="I1798">
        <v>7.1000000000000002E-4</v>
      </c>
      <c r="J1798">
        <v>6.9999999999999999E-4</v>
      </c>
      <c r="K1798" s="50">
        <f>defra_con[[#This Row],[GHG Conversion Factor 2025]]/defra_con[[#This Row],[GHG Conversion Factor 2024]]-1</f>
        <v>1.4285714285714235E-2</v>
      </c>
    </row>
    <row r="1799" spans="1:11" ht="15" hidden="1" x14ac:dyDescent="0.35">
      <c r="A1799" t="s">
        <v>637</v>
      </c>
      <c r="B1799" t="s">
        <v>647</v>
      </c>
      <c r="C1799" t="s">
        <v>334</v>
      </c>
      <c r="D1799" t="s">
        <v>414</v>
      </c>
      <c r="E1799"/>
      <c r="F1799" t="s">
        <v>269</v>
      </c>
      <c r="G1799" t="s">
        <v>58</v>
      </c>
      <c r="H1799" t="s">
        <v>102</v>
      </c>
      <c r="I1799">
        <v>5.9300000000000004E-3</v>
      </c>
      <c r="J1799">
        <v>5.9699999999999996E-3</v>
      </c>
      <c r="K1799" s="50">
        <f>defra_con[[#This Row],[GHG Conversion Factor 2025]]/defra_con[[#This Row],[GHG Conversion Factor 2024]]-1</f>
        <v>-6.7001675041874487E-3</v>
      </c>
    </row>
    <row r="1800" spans="1:11" ht="15" hidden="1" x14ac:dyDescent="0.35">
      <c r="A1800" t="s">
        <v>637</v>
      </c>
      <c r="B1800" t="s">
        <v>647</v>
      </c>
      <c r="C1800" t="s">
        <v>334</v>
      </c>
      <c r="D1800" t="s">
        <v>414</v>
      </c>
      <c r="E1800"/>
      <c r="F1800" t="s">
        <v>266</v>
      </c>
      <c r="G1800" t="s">
        <v>605</v>
      </c>
      <c r="H1800" t="s">
        <v>102</v>
      </c>
      <c r="I1800">
        <v>1.14E-3</v>
      </c>
      <c r="J1800">
        <v>1.1199999999999999E-3</v>
      </c>
      <c r="K1800" s="50">
        <f>defra_con[[#This Row],[GHG Conversion Factor 2025]]/defra_con[[#This Row],[GHG Conversion Factor 2024]]-1</f>
        <v>1.7857142857143016E-2</v>
      </c>
    </row>
    <row r="1801" spans="1:11" ht="15" hidden="1" x14ac:dyDescent="0.35">
      <c r="A1801" t="s">
        <v>637</v>
      </c>
      <c r="B1801" t="s">
        <v>647</v>
      </c>
      <c r="C1801" t="s">
        <v>334</v>
      </c>
      <c r="D1801" t="s">
        <v>414</v>
      </c>
      <c r="E1801"/>
      <c r="F1801" t="s">
        <v>269</v>
      </c>
      <c r="G1801" t="s">
        <v>605</v>
      </c>
      <c r="H1801" t="s">
        <v>102</v>
      </c>
      <c r="I1801">
        <v>9.5499999999999995E-3</v>
      </c>
      <c r="J1801">
        <v>9.5999999999999992E-3</v>
      </c>
      <c r="K1801" s="50">
        <f>defra_con[[#This Row],[GHG Conversion Factor 2025]]/defra_con[[#This Row],[GHG Conversion Factor 2024]]-1</f>
        <v>-5.2083333333332593E-3</v>
      </c>
    </row>
    <row r="1802" spans="1:11" ht="15" hidden="1" x14ac:dyDescent="0.35">
      <c r="A1802" t="s">
        <v>637</v>
      </c>
      <c r="B1802" t="s">
        <v>647</v>
      </c>
      <c r="C1802" t="s">
        <v>334</v>
      </c>
      <c r="D1802" t="s">
        <v>417</v>
      </c>
      <c r="E1802"/>
      <c r="F1802" t="s">
        <v>266</v>
      </c>
      <c r="G1802" t="s">
        <v>58</v>
      </c>
      <c r="H1802" t="s">
        <v>102</v>
      </c>
      <c r="I1802">
        <v>1.3799999999999999E-3</v>
      </c>
      <c r="J1802">
        <v>1.39E-3</v>
      </c>
      <c r="K1802" s="50">
        <f>defra_con[[#This Row],[GHG Conversion Factor 2025]]/defra_con[[#This Row],[GHG Conversion Factor 2024]]-1</f>
        <v>-7.1942446043166131E-3</v>
      </c>
    </row>
    <row r="1803" spans="1:11" ht="15" hidden="1" x14ac:dyDescent="0.35">
      <c r="A1803" t="s">
        <v>637</v>
      </c>
      <c r="B1803" t="s">
        <v>647</v>
      </c>
      <c r="C1803" t="s">
        <v>334</v>
      </c>
      <c r="D1803" t="s">
        <v>417</v>
      </c>
      <c r="E1803"/>
      <c r="F1803" t="s">
        <v>269</v>
      </c>
      <c r="G1803" t="s">
        <v>58</v>
      </c>
      <c r="H1803" t="s">
        <v>102</v>
      </c>
      <c r="I1803">
        <v>4.0099999999999997E-3</v>
      </c>
      <c r="J1803">
        <v>4.0800000000000003E-3</v>
      </c>
      <c r="K1803" s="50">
        <f>defra_con[[#This Row],[GHG Conversion Factor 2025]]/defra_con[[#This Row],[GHG Conversion Factor 2024]]-1</f>
        <v>-1.71568627450982E-2</v>
      </c>
    </row>
    <row r="1804" spans="1:11" ht="15" hidden="1" x14ac:dyDescent="0.35">
      <c r="A1804" t="s">
        <v>637</v>
      </c>
      <c r="B1804" t="s">
        <v>647</v>
      </c>
      <c r="C1804" t="s">
        <v>334</v>
      </c>
      <c r="D1804" t="s">
        <v>417</v>
      </c>
      <c r="E1804"/>
      <c r="F1804" t="s">
        <v>266</v>
      </c>
      <c r="G1804" t="s">
        <v>605</v>
      </c>
      <c r="H1804" t="s">
        <v>102</v>
      </c>
      <c r="I1804">
        <v>2.2200000000000002E-3</v>
      </c>
      <c r="J1804">
        <v>2.2300000000000002E-3</v>
      </c>
      <c r="K1804" s="50">
        <f>defra_con[[#This Row],[GHG Conversion Factor 2025]]/defra_con[[#This Row],[GHG Conversion Factor 2024]]-1</f>
        <v>-4.484304932735439E-3</v>
      </c>
    </row>
    <row r="1805" spans="1:11" ht="15" hidden="1" x14ac:dyDescent="0.35">
      <c r="A1805" t="s">
        <v>637</v>
      </c>
      <c r="B1805" t="s">
        <v>647</v>
      </c>
      <c r="C1805" t="s">
        <v>334</v>
      </c>
      <c r="D1805" t="s">
        <v>417</v>
      </c>
      <c r="E1805"/>
      <c r="F1805" t="s">
        <v>269</v>
      </c>
      <c r="G1805" t="s">
        <v>605</v>
      </c>
      <c r="H1805" t="s">
        <v>102</v>
      </c>
      <c r="I1805">
        <v>6.45E-3</v>
      </c>
      <c r="J1805">
        <v>6.5399999999999998E-3</v>
      </c>
      <c r="K1805" s="50">
        <f>defra_con[[#This Row],[GHG Conversion Factor 2025]]/defra_con[[#This Row],[GHG Conversion Factor 2024]]-1</f>
        <v>-1.3761467889908174E-2</v>
      </c>
    </row>
    <row r="1806" spans="1:11" ht="15" hidden="1" x14ac:dyDescent="0.35">
      <c r="A1806" t="s">
        <v>637</v>
      </c>
      <c r="B1806" t="s">
        <v>647</v>
      </c>
      <c r="C1806" t="s">
        <v>334</v>
      </c>
      <c r="D1806" t="s">
        <v>418</v>
      </c>
      <c r="E1806"/>
      <c r="F1806" t="s">
        <v>266</v>
      </c>
      <c r="G1806" t="s">
        <v>58</v>
      </c>
      <c r="H1806" t="s">
        <v>102</v>
      </c>
      <c r="I1806">
        <v>1.74E-3</v>
      </c>
      <c r="J1806">
        <v>1.75E-3</v>
      </c>
      <c r="K1806" s="50">
        <f>defra_con[[#This Row],[GHG Conversion Factor 2025]]/defra_con[[#This Row],[GHG Conversion Factor 2024]]-1</f>
        <v>-5.7142857142857828E-3</v>
      </c>
    </row>
    <row r="1807" spans="1:11" ht="15" hidden="1" x14ac:dyDescent="0.35">
      <c r="A1807" t="s">
        <v>637</v>
      </c>
      <c r="B1807" t="s">
        <v>647</v>
      </c>
      <c r="C1807" t="s">
        <v>334</v>
      </c>
      <c r="D1807" t="s">
        <v>418</v>
      </c>
      <c r="E1807"/>
      <c r="F1807" t="s">
        <v>269</v>
      </c>
      <c r="G1807" t="s">
        <v>58</v>
      </c>
      <c r="H1807" t="s">
        <v>102</v>
      </c>
      <c r="I1807">
        <v>4.9300000000000004E-3</v>
      </c>
      <c r="J1807">
        <v>5.3400000000000001E-3</v>
      </c>
      <c r="K1807" s="50">
        <f>defra_con[[#This Row],[GHG Conversion Factor 2025]]/defra_con[[#This Row],[GHG Conversion Factor 2024]]-1</f>
        <v>-7.677902621722843E-2</v>
      </c>
    </row>
    <row r="1808" spans="1:11" ht="15" hidden="1" x14ac:dyDescent="0.35">
      <c r="A1808" t="s">
        <v>637</v>
      </c>
      <c r="B1808" t="s">
        <v>647</v>
      </c>
      <c r="C1808" t="s">
        <v>334</v>
      </c>
      <c r="D1808" t="s">
        <v>418</v>
      </c>
      <c r="E1808"/>
      <c r="F1808" t="s">
        <v>266</v>
      </c>
      <c r="G1808" t="s">
        <v>605</v>
      </c>
      <c r="H1808" t="s">
        <v>102</v>
      </c>
      <c r="I1808">
        <v>2.82E-3</v>
      </c>
      <c r="J1808">
        <v>2.8300000000000001E-3</v>
      </c>
      <c r="K1808" s="50">
        <f>defra_con[[#This Row],[GHG Conversion Factor 2025]]/defra_con[[#This Row],[GHG Conversion Factor 2024]]-1</f>
        <v>-3.5335689045936647E-3</v>
      </c>
    </row>
    <row r="1809" spans="1:11" ht="15" hidden="1" x14ac:dyDescent="0.35">
      <c r="A1809" t="s">
        <v>637</v>
      </c>
      <c r="B1809" t="s">
        <v>647</v>
      </c>
      <c r="C1809" t="s">
        <v>334</v>
      </c>
      <c r="D1809" t="s">
        <v>418</v>
      </c>
      <c r="E1809"/>
      <c r="F1809" t="s">
        <v>269</v>
      </c>
      <c r="G1809" t="s">
        <v>605</v>
      </c>
      <c r="H1809" t="s">
        <v>102</v>
      </c>
      <c r="I1809">
        <v>7.9299999999999995E-3</v>
      </c>
      <c r="J1809">
        <v>8.5800000000000008E-3</v>
      </c>
      <c r="K1809" s="50">
        <f>defra_con[[#This Row],[GHG Conversion Factor 2025]]/defra_con[[#This Row],[GHG Conversion Factor 2024]]-1</f>
        <v>-7.5757575757575912E-2</v>
      </c>
    </row>
    <row r="1810" spans="1:11" ht="15" hidden="1" x14ac:dyDescent="0.35">
      <c r="A1810" t="s">
        <v>637</v>
      </c>
      <c r="B1810" t="s">
        <v>647</v>
      </c>
      <c r="C1810" t="s">
        <v>248</v>
      </c>
      <c r="D1810" t="s">
        <v>249</v>
      </c>
      <c r="E1810"/>
      <c r="F1810" t="s">
        <v>266</v>
      </c>
      <c r="G1810" t="s">
        <v>58</v>
      </c>
      <c r="H1810" t="s">
        <v>102</v>
      </c>
      <c r="I1810">
        <v>2.5200000000000001E-3</v>
      </c>
      <c r="J1810">
        <v>2.49E-3</v>
      </c>
      <c r="K1810" s="50">
        <f>defra_con[[#This Row],[GHG Conversion Factor 2025]]/defra_con[[#This Row],[GHG Conversion Factor 2024]]-1</f>
        <v>1.2048192771084265E-2</v>
      </c>
    </row>
    <row r="1811" spans="1:11" ht="15" hidden="1" x14ac:dyDescent="0.35">
      <c r="A1811" t="s">
        <v>637</v>
      </c>
      <c r="B1811" t="s">
        <v>647</v>
      </c>
      <c r="C1811" t="s">
        <v>248</v>
      </c>
      <c r="D1811" t="s">
        <v>249</v>
      </c>
      <c r="E1811"/>
      <c r="F1811" t="s">
        <v>269</v>
      </c>
      <c r="G1811" t="s">
        <v>58</v>
      </c>
      <c r="H1811" t="s">
        <v>102</v>
      </c>
      <c r="I1811">
        <v>3.49E-3</v>
      </c>
      <c r="J1811">
        <v>3.47E-3</v>
      </c>
      <c r="K1811" s="50">
        <f>defra_con[[#This Row],[GHG Conversion Factor 2025]]/defra_con[[#This Row],[GHG Conversion Factor 2024]]-1</f>
        <v>5.7636887608070175E-3</v>
      </c>
    </row>
    <row r="1812" spans="1:11" ht="15" hidden="1" x14ac:dyDescent="0.35">
      <c r="A1812" t="s">
        <v>637</v>
      </c>
      <c r="B1812" t="s">
        <v>647</v>
      </c>
      <c r="C1812" t="s">
        <v>248</v>
      </c>
      <c r="D1812" t="s">
        <v>249</v>
      </c>
      <c r="E1812"/>
      <c r="F1812" t="s">
        <v>266</v>
      </c>
      <c r="G1812" t="s">
        <v>605</v>
      </c>
      <c r="H1812" t="s">
        <v>102</v>
      </c>
      <c r="I1812">
        <v>4.0600000000000002E-3</v>
      </c>
      <c r="J1812">
        <v>4.0099999999999997E-3</v>
      </c>
      <c r="K1812" s="50">
        <f>defra_con[[#This Row],[GHG Conversion Factor 2025]]/defra_con[[#This Row],[GHG Conversion Factor 2024]]-1</f>
        <v>1.2468827930174786E-2</v>
      </c>
    </row>
    <row r="1813" spans="1:11" ht="15" hidden="1" x14ac:dyDescent="0.35">
      <c r="A1813" t="s">
        <v>637</v>
      </c>
      <c r="B1813" t="s">
        <v>647</v>
      </c>
      <c r="C1813" t="s">
        <v>248</v>
      </c>
      <c r="D1813" t="s">
        <v>249</v>
      </c>
      <c r="E1813"/>
      <c r="F1813" t="s">
        <v>269</v>
      </c>
      <c r="G1813" t="s">
        <v>605</v>
      </c>
      <c r="H1813" t="s">
        <v>102</v>
      </c>
      <c r="I1813">
        <v>5.6299999999999996E-3</v>
      </c>
      <c r="J1813">
        <v>5.5999999999999999E-3</v>
      </c>
      <c r="K1813" s="50">
        <f>defra_con[[#This Row],[GHG Conversion Factor 2025]]/defra_con[[#This Row],[GHG Conversion Factor 2024]]-1</f>
        <v>5.3571428571428381E-3</v>
      </c>
    </row>
    <row r="1814" spans="1:11" ht="15" hidden="1" x14ac:dyDescent="0.35">
      <c r="A1814" t="s">
        <v>637</v>
      </c>
      <c r="B1814" t="s">
        <v>647</v>
      </c>
      <c r="C1814" t="s">
        <v>248</v>
      </c>
      <c r="D1814" t="s">
        <v>273</v>
      </c>
      <c r="E1814"/>
      <c r="F1814" t="s">
        <v>266</v>
      </c>
      <c r="G1814" t="s">
        <v>58</v>
      </c>
      <c r="H1814" t="s">
        <v>102</v>
      </c>
      <c r="I1814">
        <v>9.7999999999999997E-4</v>
      </c>
      <c r="J1814">
        <v>9.7000000000000005E-4</v>
      </c>
      <c r="K1814" s="50">
        <f>defra_con[[#This Row],[GHG Conversion Factor 2025]]/defra_con[[#This Row],[GHG Conversion Factor 2024]]-1</f>
        <v>1.0309278350515427E-2</v>
      </c>
    </row>
    <row r="1815" spans="1:11" ht="15" hidden="1" x14ac:dyDescent="0.35">
      <c r="A1815" t="s">
        <v>637</v>
      </c>
      <c r="B1815" t="s">
        <v>647</v>
      </c>
      <c r="C1815" t="s">
        <v>248</v>
      </c>
      <c r="D1815" t="s">
        <v>273</v>
      </c>
      <c r="E1815"/>
      <c r="F1815" t="s">
        <v>269</v>
      </c>
      <c r="G1815" t="s">
        <v>58</v>
      </c>
      <c r="H1815" t="s">
        <v>102</v>
      </c>
      <c r="I1815">
        <v>3.6800000000000001E-3</v>
      </c>
      <c r="J1815">
        <v>3.7599999999999999E-3</v>
      </c>
      <c r="K1815" s="50">
        <f>defra_con[[#This Row],[GHG Conversion Factor 2025]]/defra_con[[#This Row],[GHG Conversion Factor 2024]]-1</f>
        <v>-2.1276595744680771E-2</v>
      </c>
    </row>
    <row r="1816" spans="1:11" ht="15" hidden="1" x14ac:dyDescent="0.35">
      <c r="A1816" t="s">
        <v>637</v>
      </c>
      <c r="B1816" t="s">
        <v>647</v>
      </c>
      <c r="C1816" t="s">
        <v>248</v>
      </c>
      <c r="D1816" t="s">
        <v>273</v>
      </c>
      <c r="E1816"/>
      <c r="F1816" t="s">
        <v>266</v>
      </c>
      <c r="G1816" t="s">
        <v>605</v>
      </c>
      <c r="H1816" t="s">
        <v>102</v>
      </c>
      <c r="I1816">
        <v>1.57E-3</v>
      </c>
      <c r="J1816">
        <v>1.56E-3</v>
      </c>
      <c r="K1816" s="50">
        <f>defra_con[[#This Row],[GHG Conversion Factor 2025]]/defra_con[[#This Row],[GHG Conversion Factor 2024]]-1</f>
        <v>6.4102564102563875E-3</v>
      </c>
    </row>
    <row r="1817" spans="1:11" ht="15" hidden="1" x14ac:dyDescent="0.35">
      <c r="A1817" t="s">
        <v>637</v>
      </c>
      <c r="B1817" t="s">
        <v>647</v>
      </c>
      <c r="C1817" t="s">
        <v>248</v>
      </c>
      <c r="D1817" t="s">
        <v>273</v>
      </c>
      <c r="E1817"/>
      <c r="F1817" t="s">
        <v>269</v>
      </c>
      <c r="G1817" t="s">
        <v>605</v>
      </c>
      <c r="H1817" t="s">
        <v>102</v>
      </c>
      <c r="I1817">
        <v>5.9199999999999999E-3</v>
      </c>
      <c r="J1817">
        <v>6.0499999999999998E-3</v>
      </c>
      <c r="K1817" s="50">
        <f>defra_con[[#This Row],[GHG Conversion Factor 2025]]/defra_con[[#This Row],[GHG Conversion Factor 2024]]-1</f>
        <v>-2.1487603305785141E-2</v>
      </c>
    </row>
    <row r="1818" spans="1:11" ht="15" hidden="1" x14ac:dyDescent="0.35">
      <c r="A1818" t="s">
        <v>637</v>
      </c>
      <c r="B1818" t="s">
        <v>647</v>
      </c>
      <c r="C1818" t="s">
        <v>248</v>
      </c>
      <c r="D1818" t="s">
        <v>293</v>
      </c>
      <c r="E1818"/>
      <c r="F1818" t="s">
        <v>266</v>
      </c>
      <c r="G1818" t="s">
        <v>58</v>
      </c>
      <c r="H1818" t="s">
        <v>102</v>
      </c>
      <c r="I1818">
        <v>1.32E-3</v>
      </c>
      <c r="J1818">
        <v>1.31E-3</v>
      </c>
      <c r="K1818" s="50">
        <f>defra_con[[#This Row],[GHG Conversion Factor 2025]]/defra_con[[#This Row],[GHG Conversion Factor 2024]]-1</f>
        <v>7.6335877862596657E-3</v>
      </c>
    </row>
    <row r="1819" spans="1:11" ht="15" hidden="1" x14ac:dyDescent="0.35">
      <c r="A1819" t="s">
        <v>637</v>
      </c>
      <c r="B1819" t="s">
        <v>647</v>
      </c>
      <c r="C1819" t="s">
        <v>248</v>
      </c>
      <c r="D1819" t="s">
        <v>293</v>
      </c>
      <c r="E1819"/>
      <c r="F1819" t="s">
        <v>269</v>
      </c>
      <c r="G1819" t="s">
        <v>58</v>
      </c>
      <c r="H1819" t="s">
        <v>102</v>
      </c>
      <c r="I1819">
        <v>3.98E-3</v>
      </c>
      <c r="J1819">
        <v>4.0000000000000001E-3</v>
      </c>
      <c r="K1819" s="50">
        <f>defra_con[[#This Row],[GHG Conversion Factor 2025]]/defra_con[[#This Row],[GHG Conversion Factor 2024]]-1</f>
        <v>-5.0000000000000044E-3</v>
      </c>
    </row>
    <row r="1820" spans="1:11" ht="15" hidden="1" x14ac:dyDescent="0.35">
      <c r="A1820" t="s">
        <v>637</v>
      </c>
      <c r="B1820" t="s">
        <v>647</v>
      </c>
      <c r="C1820" t="s">
        <v>248</v>
      </c>
      <c r="D1820" t="s">
        <v>293</v>
      </c>
      <c r="E1820"/>
      <c r="F1820" t="s">
        <v>266</v>
      </c>
      <c r="G1820" t="s">
        <v>605</v>
      </c>
      <c r="H1820" t="s">
        <v>102</v>
      </c>
      <c r="I1820">
        <v>2.1199999999999999E-3</v>
      </c>
      <c r="J1820">
        <v>2.1099999999999999E-3</v>
      </c>
      <c r="K1820" s="50">
        <f>defra_con[[#This Row],[GHG Conversion Factor 2025]]/defra_con[[#This Row],[GHG Conversion Factor 2024]]-1</f>
        <v>4.7393364928909332E-3</v>
      </c>
    </row>
    <row r="1821" spans="1:11" ht="15" hidden="1" x14ac:dyDescent="0.35">
      <c r="A1821" t="s">
        <v>637</v>
      </c>
      <c r="B1821" t="s">
        <v>647</v>
      </c>
      <c r="C1821" t="s">
        <v>248</v>
      </c>
      <c r="D1821" t="s">
        <v>293</v>
      </c>
      <c r="E1821"/>
      <c r="F1821" t="s">
        <v>269</v>
      </c>
      <c r="G1821" t="s">
        <v>605</v>
      </c>
      <c r="H1821" t="s">
        <v>102</v>
      </c>
      <c r="I1821">
        <v>6.4099999999999999E-3</v>
      </c>
      <c r="J1821">
        <v>6.43E-3</v>
      </c>
      <c r="K1821" s="50">
        <f>defra_con[[#This Row],[GHG Conversion Factor 2025]]/defra_con[[#This Row],[GHG Conversion Factor 2024]]-1</f>
        <v>-3.1104199066873672E-3</v>
      </c>
    </row>
    <row r="1822" spans="1:11" ht="15" hidden="1" x14ac:dyDescent="0.35">
      <c r="A1822" t="s">
        <v>637</v>
      </c>
      <c r="B1822" t="s">
        <v>647</v>
      </c>
      <c r="C1822" t="s">
        <v>248</v>
      </c>
      <c r="D1822" t="s">
        <v>312</v>
      </c>
      <c r="E1822"/>
      <c r="F1822" t="s">
        <v>266</v>
      </c>
      <c r="G1822" t="s">
        <v>58</v>
      </c>
      <c r="H1822" t="s">
        <v>102</v>
      </c>
      <c r="I1822">
        <v>1.2199999999999999E-3</v>
      </c>
      <c r="J1822">
        <v>1.2099999999999999E-3</v>
      </c>
      <c r="K1822" s="50">
        <f>defra_con[[#This Row],[GHG Conversion Factor 2025]]/defra_con[[#This Row],[GHG Conversion Factor 2024]]-1</f>
        <v>8.2644628099173278E-3</v>
      </c>
    </row>
    <row r="1823" spans="1:11" ht="15" hidden="1" x14ac:dyDescent="0.35">
      <c r="A1823" t="s">
        <v>637</v>
      </c>
      <c r="B1823" t="s">
        <v>647</v>
      </c>
      <c r="C1823" t="s">
        <v>248</v>
      </c>
      <c r="D1823" t="s">
        <v>312</v>
      </c>
      <c r="E1823"/>
      <c r="F1823" t="s">
        <v>269</v>
      </c>
      <c r="G1823" t="s">
        <v>58</v>
      </c>
      <c r="H1823" t="s">
        <v>102</v>
      </c>
      <c r="I1823">
        <v>3.8400000000000001E-3</v>
      </c>
      <c r="J1823">
        <v>3.8600000000000001E-3</v>
      </c>
      <c r="K1823" s="50">
        <f>defra_con[[#This Row],[GHG Conversion Factor 2025]]/defra_con[[#This Row],[GHG Conversion Factor 2024]]-1</f>
        <v>-5.1813471502590858E-3</v>
      </c>
    </row>
    <row r="1824" spans="1:11" ht="15" hidden="1" x14ac:dyDescent="0.35">
      <c r="A1824" t="s">
        <v>637</v>
      </c>
      <c r="B1824" t="s">
        <v>647</v>
      </c>
      <c r="C1824" t="s">
        <v>248</v>
      </c>
      <c r="D1824" t="s">
        <v>312</v>
      </c>
      <c r="E1824"/>
      <c r="F1824" t="s">
        <v>266</v>
      </c>
      <c r="G1824" t="s">
        <v>605</v>
      </c>
      <c r="H1824" t="s">
        <v>102</v>
      </c>
      <c r="I1824">
        <v>1.97E-3</v>
      </c>
      <c r="J1824">
        <v>1.9499999999999999E-3</v>
      </c>
      <c r="K1824" s="50">
        <f>defra_con[[#This Row],[GHG Conversion Factor 2025]]/defra_con[[#This Row],[GHG Conversion Factor 2024]]-1</f>
        <v>1.025641025641022E-2</v>
      </c>
    </row>
    <row r="1825" spans="1:11" ht="15" hidden="1" x14ac:dyDescent="0.35">
      <c r="A1825" t="s">
        <v>637</v>
      </c>
      <c r="B1825" t="s">
        <v>647</v>
      </c>
      <c r="C1825" t="s">
        <v>248</v>
      </c>
      <c r="D1825" t="s">
        <v>312</v>
      </c>
      <c r="E1825"/>
      <c r="F1825" t="s">
        <v>269</v>
      </c>
      <c r="G1825" t="s">
        <v>605</v>
      </c>
      <c r="H1825" t="s">
        <v>102</v>
      </c>
      <c r="I1825">
        <v>6.1799999999999997E-3</v>
      </c>
      <c r="J1825">
        <v>6.1999999999999998E-3</v>
      </c>
      <c r="K1825" s="50">
        <f>defra_con[[#This Row],[GHG Conversion Factor 2025]]/defra_con[[#This Row],[GHG Conversion Factor 2024]]-1</f>
        <v>-3.225806451612967E-3</v>
      </c>
    </row>
    <row r="1826" spans="1:11" ht="15" hidden="1" x14ac:dyDescent="0.35">
      <c r="A1826" t="s">
        <v>637</v>
      </c>
      <c r="B1826" t="s">
        <v>647</v>
      </c>
      <c r="C1826" t="s">
        <v>607</v>
      </c>
      <c r="D1826" t="s">
        <v>608</v>
      </c>
      <c r="E1826"/>
      <c r="F1826" t="s">
        <v>266</v>
      </c>
      <c r="G1826" t="s">
        <v>627</v>
      </c>
      <c r="H1826" t="s">
        <v>102</v>
      </c>
      <c r="I1826">
        <v>0</v>
      </c>
      <c r="J1826"/>
      <c r="K1826" s="50" t="e">
        <f>defra_con[[#This Row],[GHG Conversion Factor 2025]]/defra_con[[#This Row],[GHG Conversion Factor 2024]]-1</f>
        <v>#DIV/0!</v>
      </c>
    </row>
    <row r="1827" spans="1:11" ht="15" hidden="1" x14ac:dyDescent="0.35">
      <c r="A1827" t="s">
        <v>637</v>
      </c>
      <c r="B1827" t="s">
        <v>647</v>
      </c>
      <c r="C1827" t="s">
        <v>607</v>
      </c>
      <c r="D1827" t="s">
        <v>608</v>
      </c>
      <c r="E1827"/>
      <c r="F1827" t="s">
        <v>269</v>
      </c>
      <c r="G1827" t="s">
        <v>627</v>
      </c>
      <c r="H1827" t="s">
        <v>102</v>
      </c>
      <c r="I1827">
        <v>1.183E-2</v>
      </c>
      <c r="J1827">
        <v>1.2800000000000001E-2</v>
      </c>
      <c r="K1827" s="50">
        <f>defra_con[[#This Row],[GHG Conversion Factor 2025]]/defra_con[[#This Row],[GHG Conversion Factor 2024]]-1</f>
        <v>-7.5781250000000022E-2</v>
      </c>
    </row>
    <row r="1828" spans="1:11" ht="15" hidden="1" x14ac:dyDescent="0.35">
      <c r="A1828" t="s">
        <v>637</v>
      </c>
      <c r="B1828" t="s">
        <v>647</v>
      </c>
      <c r="C1828" t="s">
        <v>607</v>
      </c>
      <c r="D1828" t="s">
        <v>608</v>
      </c>
      <c r="E1828"/>
      <c r="F1828" t="s">
        <v>266</v>
      </c>
      <c r="G1828" t="s">
        <v>58</v>
      </c>
      <c r="H1828" t="s">
        <v>102</v>
      </c>
      <c r="I1828">
        <v>0</v>
      </c>
      <c r="J1828"/>
      <c r="K1828" s="50" t="e">
        <f>defra_con[[#This Row],[GHG Conversion Factor 2025]]/defra_con[[#This Row],[GHG Conversion Factor 2024]]-1</f>
        <v>#DIV/0!</v>
      </c>
    </row>
    <row r="1829" spans="1:11" ht="15" hidden="1" x14ac:dyDescent="0.35">
      <c r="A1829" t="s">
        <v>637</v>
      </c>
      <c r="B1829" t="s">
        <v>647</v>
      </c>
      <c r="C1829" t="s">
        <v>607</v>
      </c>
      <c r="D1829" t="s">
        <v>608</v>
      </c>
      <c r="E1829"/>
      <c r="F1829" t="s">
        <v>269</v>
      </c>
      <c r="G1829" t="s">
        <v>58</v>
      </c>
      <c r="H1829" t="s">
        <v>102</v>
      </c>
      <c r="I1829">
        <v>3.5999999999999999E-3</v>
      </c>
      <c r="J1829">
        <v>3.4499999999999999E-3</v>
      </c>
      <c r="K1829" s="50">
        <f>defra_con[[#This Row],[GHG Conversion Factor 2025]]/defra_con[[#This Row],[GHG Conversion Factor 2024]]-1</f>
        <v>4.3478260869565188E-2</v>
      </c>
    </row>
    <row r="1830" spans="1:11" ht="15" hidden="1" x14ac:dyDescent="0.35">
      <c r="A1830" t="s">
        <v>637</v>
      </c>
      <c r="B1830" t="s">
        <v>647</v>
      </c>
      <c r="C1830" t="s">
        <v>607</v>
      </c>
      <c r="D1830" t="s">
        <v>608</v>
      </c>
      <c r="E1830"/>
      <c r="F1830" t="s">
        <v>266</v>
      </c>
      <c r="G1830" t="s">
        <v>605</v>
      </c>
      <c r="H1830" t="s">
        <v>102</v>
      </c>
      <c r="I1830">
        <v>0</v>
      </c>
      <c r="J1830"/>
      <c r="K1830" s="50" t="e">
        <f>defra_con[[#This Row],[GHG Conversion Factor 2025]]/defra_con[[#This Row],[GHG Conversion Factor 2024]]-1</f>
        <v>#DIV/0!</v>
      </c>
    </row>
    <row r="1831" spans="1:11" ht="15" hidden="1" x14ac:dyDescent="0.35">
      <c r="A1831" t="s">
        <v>637</v>
      </c>
      <c r="B1831" t="s">
        <v>647</v>
      </c>
      <c r="C1831" t="s">
        <v>607</v>
      </c>
      <c r="D1831" t="s">
        <v>608</v>
      </c>
      <c r="E1831"/>
      <c r="F1831" t="s">
        <v>269</v>
      </c>
      <c r="G1831" t="s">
        <v>605</v>
      </c>
      <c r="H1831" t="s">
        <v>102</v>
      </c>
      <c r="I1831">
        <v>5.79E-3</v>
      </c>
      <c r="J1831">
        <v>5.5599999999999998E-3</v>
      </c>
      <c r="K1831" s="50">
        <f>defra_con[[#This Row],[GHG Conversion Factor 2025]]/defra_con[[#This Row],[GHG Conversion Factor 2024]]-1</f>
        <v>4.1366906474820109E-2</v>
      </c>
    </row>
    <row r="1832" spans="1:11" ht="15" hidden="1" x14ac:dyDescent="0.35">
      <c r="A1832" t="s">
        <v>637</v>
      </c>
      <c r="B1832" t="s">
        <v>647</v>
      </c>
      <c r="C1832" t="s">
        <v>607</v>
      </c>
      <c r="D1832" t="s">
        <v>609</v>
      </c>
      <c r="E1832"/>
      <c r="F1832" t="s">
        <v>266</v>
      </c>
      <c r="G1832" t="s">
        <v>627</v>
      </c>
      <c r="H1832" t="s">
        <v>102</v>
      </c>
      <c r="I1832">
        <v>0</v>
      </c>
      <c r="J1832"/>
      <c r="K1832" s="50" t="e">
        <f>defra_con[[#This Row],[GHG Conversion Factor 2025]]/defra_con[[#This Row],[GHG Conversion Factor 2024]]-1</f>
        <v>#DIV/0!</v>
      </c>
    </row>
    <row r="1833" spans="1:11" ht="15" hidden="1" x14ac:dyDescent="0.35">
      <c r="A1833" t="s">
        <v>637</v>
      </c>
      <c r="B1833" t="s">
        <v>647</v>
      </c>
      <c r="C1833" t="s">
        <v>607</v>
      </c>
      <c r="D1833" t="s">
        <v>609</v>
      </c>
      <c r="E1833"/>
      <c r="F1833" t="s">
        <v>269</v>
      </c>
      <c r="G1833" t="s">
        <v>627</v>
      </c>
      <c r="H1833" t="s">
        <v>102</v>
      </c>
      <c r="I1833">
        <v>2.3609999999999999E-2</v>
      </c>
      <c r="J1833">
        <v>2.2679999999999999E-2</v>
      </c>
      <c r="K1833" s="50">
        <f>defra_con[[#This Row],[GHG Conversion Factor 2025]]/defra_con[[#This Row],[GHG Conversion Factor 2024]]-1</f>
        <v>4.1005291005290934E-2</v>
      </c>
    </row>
    <row r="1834" spans="1:11" ht="15" hidden="1" x14ac:dyDescent="0.35">
      <c r="A1834" t="s">
        <v>637</v>
      </c>
      <c r="B1834" t="s">
        <v>647</v>
      </c>
      <c r="C1834" t="s">
        <v>607</v>
      </c>
      <c r="D1834" t="s">
        <v>609</v>
      </c>
      <c r="E1834"/>
      <c r="F1834" t="s">
        <v>266</v>
      </c>
      <c r="G1834" t="s">
        <v>58</v>
      </c>
      <c r="H1834" t="s">
        <v>102</v>
      </c>
      <c r="I1834">
        <v>0</v>
      </c>
      <c r="J1834"/>
      <c r="K1834" s="50" t="e">
        <f>defra_con[[#This Row],[GHG Conversion Factor 2025]]/defra_con[[#This Row],[GHG Conversion Factor 2024]]-1</f>
        <v>#DIV/0!</v>
      </c>
    </row>
    <row r="1835" spans="1:11" ht="15" hidden="1" x14ac:dyDescent="0.35">
      <c r="A1835" t="s">
        <v>637</v>
      </c>
      <c r="B1835" t="s">
        <v>647</v>
      </c>
      <c r="C1835" t="s">
        <v>607</v>
      </c>
      <c r="D1835" t="s">
        <v>609</v>
      </c>
      <c r="E1835"/>
      <c r="F1835" t="s">
        <v>269</v>
      </c>
      <c r="G1835" t="s">
        <v>58</v>
      </c>
      <c r="H1835" t="s">
        <v>102</v>
      </c>
      <c r="I1835">
        <v>5.4799999999999996E-3</v>
      </c>
      <c r="J1835">
        <v>5.3299999999999997E-3</v>
      </c>
      <c r="K1835" s="50">
        <f>defra_con[[#This Row],[GHG Conversion Factor 2025]]/defra_con[[#This Row],[GHG Conversion Factor 2024]]-1</f>
        <v>2.814258911819878E-2</v>
      </c>
    </row>
    <row r="1836" spans="1:11" ht="15" hidden="1" x14ac:dyDescent="0.35">
      <c r="A1836" t="s">
        <v>637</v>
      </c>
      <c r="B1836" t="s">
        <v>647</v>
      </c>
      <c r="C1836" t="s">
        <v>607</v>
      </c>
      <c r="D1836" t="s">
        <v>609</v>
      </c>
      <c r="E1836"/>
      <c r="F1836" t="s">
        <v>266</v>
      </c>
      <c r="G1836" t="s">
        <v>605</v>
      </c>
      <c r="H1836" t="s">
        <v>102</v>
      </c>
      <c r="I1836">
        <v>0</v>
      </c>
      <c r="J1836"/>
      <c r="K1836" s="50" t="e">
        <f>defra_con[[#This Row],[GHG Conversion Factor 2025]]/defra_con[[#This Row],[GHG Conversion Factor 2024]]-1</f>
        <v>#DIV/0!</v>
      </c>
    </row>
    <row r="1837" spans="1:11" ht="15" hidden="1" x14ac:dyDescent="0.35">
      <c r="A1837" t="s">
        <v>637</v>
      </c>
      <c r="B1837" t="s">
        <v>647</v>
      </c>
      <c r="C1837" t="s">
        <v>607</v>
      </c>
      <c r="D1837" t="s">
        <v>609</v>
      </c>
      <c r="E1837"/>
      <c r="F1837" t="s">
        <v>269</v>
      </c>
      <c r="G1837" t="s">
        <v>605</v>
      </c>
      <c r="H1837" t="s">
        <v>102</v>
      </c>
      <c r="I1837">
        <v>8.8199999999999997E-3</v>
      </c>
      <c r="J1837">
        <v>8.5699999999999995E-3</v>
      </c>
      <c r="K1837" s="50">
        <f>defra_con[[#This Row],[GHG Conversion Factor 2025]]/defra_con[[#This Row],[GHG Conversion Factor 2024]]-1</f>
        <v>2.9171528588098017E-2</v>
      </c>
    </row>
    <row r="1838" spans="1:11" ht="15" hidden="1" x14ac:dyDescent="0.35">
      <c r="A1838" t="s">
        <v>637</v>
      </c>
      <c r="B1838" t="s">
        <v>647</v>
      </c>
      <c r="C1838" t="s">
        <v>607</v>
      </c>
      <c r="D1838" t="s">
        <v>610</v>
      </c>
      <c r="E1838"/>
      <c r="F1838" t="s">
        <v>266</v>
      </c>
      <c r="G1838" t="s">
        <v>627</v>
      </c>
      <c r="H1838" t="s">
        <v>102</v>
      </c>
      <c r="I1838">
        <v>3.6900000000000001E-3</v>
      </c>
      <c r="J1838">
        <v>3.65E-3</v>
      </c>
      <c r="K1838" s="50">
        <f>defra_con[[#This Row],[GHG Conversion Factor 2025]]/defra_con[[#This Row],[GHG Conversion Factor 2024]]-1</f>
        <v>1.0958904109588996E-2</v>
      </c>
    </row>
    <row r="1839" spans="1:11" ht="15" hidden="1" x14ac:dyDescent="0.35">
      <c r="A1839" t="s">
        <v>637</v>
      </c>
      <c r="B1839" t="s">
        <v>647</v>
      </c>
      <c r="C1839" t="s">
        <v>607</v>
      </c>
      <c r="D1839" t="s">
        <v>610</v>
      </c>
      <c r="E1839"/>
      <c r="F1839" t="s">
        <v>269</v>
      </c>
      <c r="G1839" t="s">
        <v>627</v>
      </c>
      <c r="H1839" t="s">
        <v>102</v>
      </c>
      <c r="I1839">
        <v>1.9449999999999999E-2</v>
      </c>
      <c r="J1839">
        <v>1.9220000000000001E-2</v>
      </c>
      <c r="K1839" s="50">
        <f>defra_con[[#This Row],[GHG Conversion Factor 2025]]/defra_con[[#This Row],[GHG Conversion Factor 2024]]-1</f>
        <v>1.1966701352757347E-2</v>
      </c>
    </row>
    <row r="1840" spans="1:11" ht="15" hidden="1" x14ac:dyDescent="0.35">
      <c r="A1840" t="s">
        <v>637</v>
      </c>
      <c r="B1840" t="s">
        <v>647</v>
      </c>
      <c r="C1840" t="s">
        <v>607</v>
      </c>
      <c r="D1840" t="s">
        <v>610</v>
      </c>
      <c r="E1840"/>
      <c r="F1840" t="s">
        <v>266</v>
      </c>
      <c r="G1840" t="s">
        <v>58</v>
      </c>
      <c r="H1840" t="s">
        <v>102</v>
      </c>
      <c r="I1840">
        <v>1.4599999999999999E-3</v>
      </c>
      <c r="J1840">
        <v>1.4599999999999999E-3</v>
      </c>
      <c r="K1840" s="50">
        <f>defra_con[[#This Row],[GHG Conversion Factor 2025]]/defra_con[[#This Row],[GHG Conversion Factor 2024]]-1</f>
        <v>0</v>
      </c>
    </row>
    <row r="1841" spans="1:11" ht="15" hidden="1" x14ac:dyDescent="0.35">
      <c r="A1841" t="s">
        <v>637</v>
      </c>
      <c r="B1841" t="s">
        <v>647</v>
      </c>
      <c r="C1841" t="s">
        <v>607</v>
      </c>
      <c r="D1841" t="s">
        <v>610</v>
      </c>
      <c r="E1841"/>
      <c r="F1841" t="s">
        <v>269</v>
      </c>
      <c r="G1841" t="s">
        <v>58</v>
      </c>
      <c r="H1841" t="s">
        <v>102</v>
      </c>
      <c r="I1841">
        <v>7.2100000000000003E-3</v>
      </c>
      <c r="J1841">
        <v>7.2500000000000004E-3</v>
      </c>
      <c r="K1841" s="50">
        <f>defra_con[[#This Row],[GHG Conversion Factor 2025]]/defra_con[[#This Row],[GHG Conversion Factor 2024]]-1</f>
        <v>-5.5172413793103114E-3</v>
      </c>
    </row>
    <row r="1842" spans="1:11" ht="15" hidden="1" x14ac:dyDescent="0.35">
      <c r="A1842" t="s">
        <v>637</v>
      </c>
      <c r="B1842" t="s">
        <v>647</v>
      </c>
      <c r="C1842" t="s">
        <v>607</v>
      </c>
      <c r="D1842" t="s">
        <v>610</v>
      </c>
      <c r="E1842"/>
      <c r="F1842" t="s">
        <v>266</v>
      </c>
      <c r="G1842" t="s">
        <v>605</v>
      </c>
      <c r="H1842" t="s">
        <v>102</v>
      </c>
      <c r="I1842">
        <v>2.3400000000000001E-3</v>
      </c>
      <c r="J1842">
        <v>2.33E-3</v>
      </c>
      <c r="K1842" s="50">
        <f>defra_con[[#This Row],[GHG Conversion Factor 2025]]/defra_con[[#This Row],[GHG Conversion Factor 2024]]-1</f>
        <v>4.2918454935623185E-3</v>
      </c>
    </row>
    <row r="1843" spans="1:11" ht="15" hidden="1" x14ac:dyDescent="0.35">
      <c r="A1843" t="s">
        <v>637</v>
      </c>
      <c r="B1843" t="s">
        <v>647</v>
      </c>
      <c r="C1843" t="s">
        <v>607</v>
      </c>
      <c r="D1843" t="s">
        <v>610</v>
      </c>
      <c r="E1843"/>
      <c r="F1843" t="s">
        <v>269</v>
      </c>
      <c r="G1843" t="s">
        <v>605</v>
      </c>
      <c r="H1843" t="s">
        <v>102</v>
      </c>
      <c r="I1843">
        <v>1.1610000000000001E-2</v>
      </c>
      <c r="J1843">
        <v>1.166E-2</v>
      </c>
      <c r="K1843" s="50">
        <f>defra_con[[#This Row],[GHG Conversion Factor 2025]]/defra_con[[#This Row],[GHG Conversion Factor 2024]]-1</f>
        <v>-4.2881646655231753E-3</v>
      </c>
    </row>
    <row r="1844" spans="1:11" ht="15" hidden="1" x14ac:dyDescent="0.35">
      <c r="A1844" t="s">
        <v>637</v>
      </c>
      <c r="B1844" t="s">
        <v>647</v>
      </c>
      <c r="C1844" t="s">
        <v>607</v>
      </c>
      <c r="D1844" t="s">
        <v>611</v>
      </c>
      <c r="E1844"/>
      <c r="F1844" t="s">
        <v>266</v>
      </c>
      <c r="G1844" t="s">
        <v>627</v>
      </c>
      <c r="H1844" t="s">
        <v>102</v>
      </c>
      <c r="I1844">
        <v>3.6900000000000001E-3</v>
      </c>
      <c r="J1844">
        <v>3.65E-3</v>
      </c>
      <c r="K1844" s="50">
        <f>defra_con[[#This Row],[GHG Conversion Factor 2025]]/defra_con[[#This Row],[GHG Conversion Factor 2024]]-1</f>
        <v>1.0958904109588996E-2</v>
      </c>
    </row>
    <row r="1845" spans="1:11" ht="15" hidden="1" x14ac:dyDescent="0.35">
      <c r="A1845" t="s">
        <v>637</v>
      </c>
      <c r="B1845" t="s">
        <v>647</v>
      </c>
      <c r="C1845" t="s">
        <v>607</v>
      </c>
      <c r="D1845" t="s">
        <v>611</v>
      </c>
      <c r="E1845"/>
      <c r="F1845" t="s">
        <v>269</v>
      </c>
      <c r="G1845" t="s">
        <v>627</v>
      </c>
      <c r="H1845" t="s">
        <v>102</v>
      </c>
      <c r="I1845">
        <v>2.0840000000000001E-2</v>
      </c>
      <c r="J1845">
        <v>2.0660000000000001E-2</v>
      </c>
      <c r="K1845" s="50">
        <f>defra_con[[#This Row],[GHG Conversion Factor 2025]]/defra_con[[#This Row],[GHG Conversion Factor 2024]]-1</f>
        <v>8.7124878993223298E-3</v>
      </c>
    </row>
    <row r="1846" spans="1:11" ht="15" hidden="1" x14ac:dyDescent="0.35">
      <c r="A1846" t="s">
        <v>637</v>
      </c>
      <c r="B1846" t="s">
        <v>647</v>
      </c>
      <c r="C1846" t="s">
        <v>607</v>
      </c>
      <c r="D1846" t="s">
        <v>611</v>
      </c>
      <c r="E1846"/>
      <c r="F1846" t="s">
        <v>266</v>
      </c>
      <c r="G1846" t="s">
        <v>58</v>
      </c>
      <c r="H1846" t="s">
        <v>102</v>
      </c>
      <c r="I1846">
        <v>1.4599999999999999E-3</v>
      </c>
      <c r="J1846">
        <v>1.4599999999999999E-3</v>
      </c>
      <c r="K1846" s="50">
        <f>defra_con[[#This Row],[GHG Conversion Factor 2025]]/defra_con[[#This Row],[GHG Conversion Factor 2024]]-1</f>
        <v>0</v>
      </c>
    </row>
    <row r="1847" spans="1:11" ht="15" hidden="1" x14ac:dyDescent="0.35">
      <c r="A1847" t="s">
        <v>637</v>
      </c>
      <c r="B1847" t="s">
        <v>647</v>
      </c>
      <c r="C1847" t="s">
        <v>607</v>
      </c>
      <c r="D1847" t="s">
        <v>611</v>
      </c>
      <c r="E1847"/>
      <c r="F1847" t="s">
        <v>269</v>
      </c>
      <c r="G1847" t="s">
        <v>58</v>
      </c>
      <c r="H1847" t="s">
        <v>102</v>
      </c>
      <c r="I1847">
        <v>6.62E-3</v>
      </c>
      <c r="J1847">
        <v>6.4400000000000004E-3</v>
      </c>
      <c r="K1847" s="50">
        <f>defra_con[[#This Row],[GHG Conversion Factor 2025]]/defra_con[[#This Row],[GHG Conversion Factor 2024]]-1</f>
        <v>2.7950310559006208E-2</v>
      </c>
    </row>
    <row r="1848" spans="1:11" ht="15" hidden="1" x14ac:dyDescent="0.35">
      <c r="A1848" t="s">
        <v>637</v>
      </c>
      <c r="B1848" t="s">
        <v>647</v>
      </c>
      <c r="C1848" t="s">
        <v>607</v>
      </c>
      <c r="D1848" t="s">
        <v>611</v>
      </c>
      <c r="E1848"/>
      <c r="F1848" t="s">
        <v>266</v>
      </c>
      <c r="G1848" t="s">
        <v>605</v>
      </c>
      <c r="H1848" t="s">
        <v>102</v>
      </c>
      <c r="I1848">
        <v>2.3400000000000001E-3</v>
      </c>
      <c r="J1848">
        <v>2.33E-3</v>
      </c>
      <c r="K1848" s="50">
        <f>defra_con[[#This Row],[GHG Conversion Factor 2025]]/defra_con[[#This Row],[GHG Conversion Factor 2024]]-1</f>
        <v>4.2918454935623185E-3</v>
      </c>
    </row>
    <row r="1849" spans="1:11" ht="15" hidden="1" x14ac:dyDescent="0.35">
      <c r="A1849" t="s">
        <v>637</v>
      </c>
      <c r="B1849" t="s">
        <v>647</v>
      </c>
      <c r="C1849" t="s">
        <v>607</v>
      </c>
      <c r="D1849" t="s">
        <v>611</v>
      </c>
      <c r="E1849"/>
      <c r="F1849" t="s">
        <v>269</v>
      </c>
      <c r="G1849" t="s">
        <v>605</v>
      </c>
      <c r="H1849" t="s">
        <v>102</v>
      </c>
      <c r="I1849">
        <v>1.0659999999999999E-2</v>
      </c>
      <c r="J1849">
        <v>1.035E-2</v>
      </c>
      <c r="K1849" s="50">
        <f>defra_con[[#This Row],[GHG Conversion Factor 2025]]/defra_con[[#This Row],[GHG Conversion Factor 2024]]-1</f>
        <v>2.9951690821256038E-2</v>
      </c>
    </row>
    <row r="1850" spans="1:11" ht="15" hidden="1" x14ac:dyDescent="0.35">
      <c r="A1850" t="s">
        <v>637</v>
      </c>
      <c r="B1850" t="s">
        <v>648</v>
      </c>
      <c r="C1850" t="s">
        <v>649</v>
      </c>
      <c r="D1850" t="s">
        <v>360</v>
      </c>
      <c r="E1850" t="s">
        <v>105</v>
      </c>
      <c r="F1850"/>
      <c r="G1850" t="s">
        <v>105</v>
      </c>
      <c r="H1850" t="s">
        <v>102</v>
      </c>
      <c r="I1850">
        <v>4.5900000000000003E-2</v>
      </c>
      <c r="J1850">
        <v>4.5900000000000003E-2</v>
      </c>
      <c r="K1850" s="50">
        <f>defra_con[[#This Row],[GHG Conversion Factor 2025]]/defra_con[[#This Row],[GHG Conversion Factor 2024]]-1</f>
        <v>0</v>
      </c>
    </row>
    <row r="1851" spans="1:11" ht="15" hidden="1" x14ac:dyDescent="0.35">
      <c r="A1851" t="s">
        <v>637</v>
      </c>
      <c r="B1851" t="s">
        <v>648</v>
      </c>
      <c r="C1851" t="s">
        <v>650</v>
      </c>
      <c r="D1851" t="s">
        <v>360</v>
      </c>
      <c r="E1851" t="s">
        <v>105</v>
      </c>
      <c r="F1851"/>
      <c r="G1851" t="s">
        <v>105</v>
      </c>
      <c r="H1851" t="s">
        <v>102</v>
      </c>
      <c r="I1851">
        <v>3.9699999999999996E-3</v>
      </c>
      <c r="J1851">
        <v>3.9699999999999996E-3</v>
      </c>
      <c r="K1851" s="50">
        <f>defra_con[[#This Row],[GHG Conversion Factor 2025]]/defra_con[[#This Row],[GHG Conversion Factor 2024]]-1</f>
        <v>0</v>
      </c>
    </row>
    <row r="1852" spans="1:11" ht="15" hidden="1" x14ac:dyDescent="0.35">
      <c r="A1852" t="s">
        <v>637</v>
      </c>
      <c r="B1852" t="s">
        <v>651</v>
      </c>
      <c r="C1852" t="s">
        <v>651</v>
      </c>
      <c r="D1852" t="s">
        <v>635</v>
      </c>
      <c r="E1852" t="s">
        <v>105</v>
      </c>
      <c r="F1852"/>
      <c r="G1852" t="s">
        <v>105</v>
      </c>
      <c r="H1852" t="s">
        <v>102</v>
      </c>
      <c r="I1852">
        <v>3.3410000000000002E-2</v>
      </c>
      <c r="J1852">
        <v>3.3410000000000002E-2</v>
      </c>
      <c r="K1852" s="50">
        <f>defra_con[[#This Row],[GHG Conversion Factor 2025]]/defra_con[[#This Row],[GHG Conversion Factor 2024]]-1</f>
        <v>0</v>
      </c>
    </row>
    <row r="1853" spans="1:11" ht="15" hidden="1" x14ac:dyDescent="0.35">
      <c r="A1853" t="s">
        <v>637</v>
      </c>
      <c r="B1853" t="s">
        <v>651</v>
      </c>
      <c r="C1853" t="s">
        <v>651</v>
      </c>
      <c r="D1853" t="s">
        <v>636</v>
      </c>
      <c r="E1853" t="s">
        <v>105</v>
      </c>
      <c r="F1853"/>
      <c r="G1853" t="s">
        <v>105</v>
      </c>
      <c r="H1853" t="s">
        <v>102</v>
      </c>
      <c r="I1853">
        <v>3.3410000000000002E-2</v>
      </c>
      <c r="J1853">
        <v>3.3410000000000002E-2</v>
      </c>
      <c r="K1853" s="50">
        <f>defra_con[[#This Row],[GHG Conversion Factor 2025]]/defra_con[[#This Row],[GHG Conversion Factor 2024]]-1</f>
        <v>0</v>
      </c>
    </row>
    <row r="1854" spans="1:11" ht="15" hidden="1" x14ac:dyDescent="0.35">
      <c r="A1854" t="s">
        <v>637</v>
      </c>
      <c r="B1854" t="s">
        <v>651</v>
      </c>
      <c r="C1854" t="s">
        <v>652</v>
      </c>
      <c r="D1854" t="s">
        <v>646</v>
      </c>
      <c r="E1854" t="s">
        <v>105</v>
      </c>
      <c r="F1854"/>
      <c r="G1854" t="s">
        <v>105</v>
      </c>
      <c r="H1854" t="s">
        <v>102</v>
      </c>
      <c r="I1854">
        <v>1.7600000000000001E-3</v>
      </c>
      <c r="J1854">
        <v>1.7600000000000001E-3</v>
      </c>
      <c r="K1854" s="50">
        <f>defra_con[[#This Row],[GHG Conversion Factor 2025]]/defra_con[[#This Row],[GHG Conversion Factor 2024]]-1</f>
        <v>0</v>
      </c>
    </row>
    <row r="1855" spans="1:11" ht="15" hidden="1" x14ac:dyDescent="0.35">
      <c r="A1855" t="s">
        <v>637</v>
      </c>
      <c r="B1855" t="s">
        <v>653</v>
      </c>
      <c r="C1855" t="s">
        <v>653</v>
      </c>
      <c r="D1855" t="s">
        <v>653</v>
      </c>
      <c r="E1855"/>
      <c r="F1855"/>
      <c r="G1855" t="s">
        <v>190</v>
      </c>
      <c r="H1855" t="s">
        <v>102</v>
      </c>
      <c r="I1855">
        <v>0.1913</v>
      </c>
      <c r="J1855">
        <v>0.15311</v>
      </c>
      <c r="K1855" s="50">
        <f>defra_con[[#This Row],[GHG Conversion Factor 2025]]/defra_con[[#This Row],[GHG Conversion Factor 2024]]-1</f>
        <v>0.24942851544641109</v>
      </c>
    </row>
    <row r="1856" spans="1:11" ht="15" hidden="1" x14ac:dyDescent="0.35">
      <c r="A1856" t="s">
        <v>637</v>
      </c>
      <c r="B1856" t="s">
        <v>653</v>
      </c>
      <c r="C1856" t="s">
        <v>653</v>
      </c>
      <c r="D1856" t="s">
        <v>653</v>
      </c>
      <c r="E1856"/>
      <c r="F1856"/>
      <c r="G1856" t="s">
        <v>654</v>
      </c>
      <c r="H1856" t="s">
        <v>102</v>
      </c>
      <c r="I1856">
        <v>191.30155999999999</v>
      </c>
      <c r="J1856">
        <v>153.10865000000001</v>
      </c>
      <c r="K1856" s="50">
        <f>defra_con[[#This Row],[GHG Conversion Factor 2025]]/defra_con[[#This Row],[GHG Conversion Factor 2024]]-1</f>
        <v>0.24944972083549799</v>
      </c>
    </row>
    <row r="1857" spans="1:11" ht="15" hidden="1" x14ac:dyDescent="0.35">
      <c r="A1857" t="s">
        <v>637</v>
      </c>
      <c r="B1857" t="s">
        <v>655</v>
      </c>
      <c r="C1857" t="s">
        <v>655</v>
      </c>
      <c r="D1857" t="s">
        <v>655</v>
      </c>
      <c r="E1857"/>
      <c r="F1857"/>
      <c r="G1857" t="s">
        <v>190</v>
      </c>
      <c r="H1857" t="s">
        <v>102</v>
      </c>
      <c r="I1857">
        <v>0.17088</v>
      </c>
      <c r="J1857">
        <v>0.18573999999999999</v>
      </c>
      <c r="K1857" s="50">
        <f>defra_con[[#This Row],[GHG Conversion Factor 2025]]/defra_con[[#This Row],[GHG Conversion Factor 2024]]-1</f>
        <v>-8.000430709594053E-2</v>
      </c>
    </row>
    <row r="1858" spans="1:11" ht="15" hidden="1" x14ac:dyDescent="0.35">
      <c r="A1858" t="s">
        <v>637</v>
      </c>
      <c r="B1858" t="s">
        <v>655</v>
      </c>
      <c r="C1858" t="s">
        <v>655</v>
      </c>
      <c r="D1858" t="s">
        <v>655</v>
      </c>
      <c r="E1858"/>
      <c r="F1858"/>
      <c r="G1858" t="s">
        <v>654</v>
      </c>
      <c r="H1858" t="s">
        <v>102</v>
      </c>
      <c r="I1858">
        <v>170.87549000000001</v>
      </c>
      <c r="J1858">
        <v>185.74119999999999</v>
      </c>
      <c r="K1858" s="50">
        <f>defra_con[[#This Row],[GHG Conversion Factor 2025]]/defra_con[[#This Row],[GHG Conversion Factor 2024]]-1</f>
        <v>-8.0034531918604879E-2</v>
      </c>
    </row>
    <row r="1859" spans="1:11" ht="15" hidden="1" x14ac:dyDescent="0.35">
      <c r="A1859" t="s">
        <v>637</v>
      </c>
      <c r="B1859" t="s">
        <v>656</v>
      </c>
      <c r="C1859" t="s">
        <v>657</v>
      </c>
      <c r="D1859" t="s">
        <v>658</v>
      </c>
      <c r="E1859"/>
      <c r="F1859" t="s">
        <v>659</v>
      </c>
      <c r="G1859" t="s">
        <v>101</v>
      </c>
      <c r="H1859" t="s">
        <v>102</v>
      </c>
      <c r="I1859">
        <v>7.7930599999999997</v>
      </c>
      <c r="J1859">
        <v>7.7512699999999999</v>
      </c>
      <c r="K1859" s="50">
        <f>defra_con[[#This Row],[GHG Conversion Factor 2025]]/defra_con[[#This Row],[GHG Conversion Factor 2024]]-1</f>
        <v>5.3913745747471431E-3</v>
      </c>
    </row>
    <row r="1860" spans="1:11" ht="15" hidden="1" x14ac:dyDescent="0.35">
      <c r="A1860" t="s">
        <v>637</v>
      </c>
      <c r="B1860" t="s">
        <v>656</v>
      </c>
      <c r="C1860" t="s">
        <v>657</v>
      </c>
      <c r="D1860" t="s">
        <v>658</v>
      </c>
      <c r="E1860"/>
      <c r="F1860" t="s">
        <v>660</v>
      </c>
      <c r="G1860" t="s">
        <v>101</v>
      </c>
      <c r="H1860" t="s">
        <v>102</v>
      </c>
      <c r="I1860">
        <v>2.21</v>
      </c>
      <c r="J1860">
        <v>2.21</v>
      </c>
      <c r="K1860" s="50">
        <f>defra_con[[#This Row],[GHG Conversion Factor 2025]]/defra_con[[#This Row],[GHG Conversion Factor 2024]]-1</f>
        <v>0</v>
      </c>
    </row>
    <row r="1861" spans="1:11" ht="15" hidden="1" x14ac:dyDescent="0.35">
      <c r="A1861" t="s">
        <v>637</v>
      </c>
      <c r="B1861" t="s">
        <v>656</v>
      </c>
      <c r="C1861" t="s">
        <v>657</v>
      </c>
      <c r="D1861" t="s">
        <v>658</v>
      </c>
      <c r="E1861"/>
      <c r="F1861" t="s">
        <v>661</v>
      </c>
      <c r="G1861" t="s">
        <v>101</v>
      </c>
      <c r="H1861" t="s">
        <v>102</v>
      </c>
      <c r="I1861">
        <v>3.21835</v>
      </c>
      <c r="J1861">
        <v>3.1948500000000002</v>
      </c>
      <c r="K1861" s="50">
        <f>defra_con[[#This Row],[GHG Conversion Factor 2025]]/defra_con[[#This Row],[GHG Conversion Factor 2024]]-1</f>
        <v>7.3555878992752621E-3</v>
      </c>
    </row>
    <row r="1862" spans="1:11" ht="15" hidden="1" x14ac:dyDescent="0.35">
      <c r="A1862" t="s">
        <v>637</v>
      </c>
      <c r="B1862" t="s">
        <v>656</v>
      </c>
      <c r="C1862" t="s">
        <v>657</v>
      </c>
      <c r="D1862" t="s">
        <v>662</v>
      </c>
      <c r="E1862"/>
      <c r="F1862" t="s">
        <v>659</v>
      </c>
      <c r="G1862" t="s">
        <v>101</v>
      </c>
      <c r="H1862" t="s">
        <v>102</v>
      </c>
      <c r="I1862">
        <v>75.006749999999997</v>
      </c>
      <c r="J1862">
        <v>74.886520000000004</v>
      </c>
      <c r="K1862" s="50">
        <f>defra_con[[#This Row],[GHG Conversion Factor 2025]]/defra_con[[#This Row],[GHG Conversion Factor 2024]]-1</f>
        <v>1.6054958889797355E-3</v>
      </c>
    </row>
    <row r="1863" spans="1:11" ht="15" hidden="1" x14ac:dyDescent="0.35">
      <c r="A1863" t="s">
        <v>637</v>
      </c>
      <c r="B1863" t="s">
        <v>656</v>
      </c>
      <c r="C1863" t="s">
        <v>657</v>
      </c>
      <c r="D1863" t="s">
        <v>662</v>
      </c>
      <c r="E1863"/>
      <c r="F1863" t="s">
        <v>660</v>
      </c>
      <c r="G1863" t="s">
        <v>101</v>
      </c>
      <c r="H1863" t="s">
        <v>102</v>
      </c>
      <c r="I1863">
        <v>0</v>
      </c>
      <c r="J1863"/>
      <c r="K1863" s="50" t="e">
        <f>defra_con[[#This Row],[GHG Conversion Factor 2025]]/defra_con[[#This Row],[GHG Conversion Factor 2024]]-1</f>
        <v>#DIV/0!</v>
      </c>
    </row>
    <row r="1864" spans="1:11" ht="15" hidden="1" x14ac:dyDescent="0.35">
      <c r="A1864" t="s">
        <v>637</v>
      </c>
      <c r="B1864" t="s">
        <v>656</v>
      </c>
      <c r="C1864" t="s">
        <v>657</v>
      </c>
      <c r="D1864" t="s">
        <v>662</v>
      </c>
      <c r="E1864"/>
      <c r="F1864" t="s">
        <v>661</v>
      </c>
      <c r="G1864" t="s">
        <v>101</v>
      </c>
      <c r="H1864" t="s">
        <v>102</v>
      </c>
      <c r="I1864">
        <v>0</v>
      </c>
      <c r="J1864"/>
      <c r="K1864" s="50" t="e">
        <f>defra_con[[#This Row],[GHG Conversion Factor 2025]]/defra_con[[#This Row],[GHG Conversion Factor 2024]]-1</f>
        <v>#DIV/0!</v>
      </c>
    </row>
    <row r="1865" spans="1:11" ht="15" hidden="1" x14ac:dyDescent="0.35">
      <c r="A1865" t="s">
        <v>637</v>
      </c>
      <c r="B1865" t="s">
        <v>656</v>
      </c>
      <c r="C1865" t="s">
        <v>657</v>
      </c>
      <c r="D1865" t="s">
        <v>663</v>
      </c>
      <c r="E1865"/>
      <c r="F1865" t="s">
        <v>659</v>
      </c>
      <c r="G1865" t="s">
        <v>101</v>
      </c>
      <c r="H1865" t="s">
        <v>102</v>
      </c>
      <c r="I1865">
        <v>27</v>
      </c>
      <c r="J1865">
        <v>27</v>
      </c>
      <c r="K1865" s="50">
        <f>defra_con[[#This Row],[GHG Conversion Factor 2025]]/defra_con[[#This Row],[GHG Conversion Factor 2024]]-1</f>
        <v>0</v>
      </c>
    </row>
    <row r="1866" spans="1:11" ht="15" hidden="1" x14ac:dyDescent="0.35">
      <c r="A1866" t="s">
        <v>637</v>
      </c>
      <c r="B1866" t="s">
        <v>656</v>
      </c>
      <c r="C1866" t="s">
        <v>657</v>
      </c>
      <c r="D1866" t="s">
        <v>663</v>
      </c>
      <c r="E1866"/>
      <c r="F1866" t="s">
        <v>660</v>
      </c>
      <c r="G1866" t="s">
        <v>101</v>
      </c>
      <c r="H1866" t="s">
        <v>102</v>
      </c>
      <c r="I1866">
        <v>0</v>
      </c>
      <c r="J1866"/>
      <c r="K1866" s="50" t="e">
        <f>defra_con[[#This Row],[GHG Conversion Factor 2025]]/defra_con[[#This Row],[GHG Conversion Factor 2024]]-1</f>
        <v>#DIV/0!</v>
      </c>
    </row>
    <row r="1867" spans="1:11" ht="15" hidden="1" x14ac:dyDescent="0.35">
      <c r="A1867" t="s">
        <v>637</v>
      </c>
      <c r="B1867" t="s">
        <v>656</v>
      </c>
      <c r="C1867" t="s">
        <v>657</v>
      </c>
      <c r="D1867" t="s">
        <v>663</v>
      </c>
      <c r="E1867"/>
      <c r="F1867" t="s">
        <v>661</v>
      </c>
      <c r="G1867" t="s">
        <v>101</v>
      </c>
      <c r="H1867" t="s">
        <v>102</v>
      </c>
      <c r="I1867">
        <v>0</v>
      </c>
      <c r="J1867"/>
      <c r="K1867" s="50" t="e">
        <f>defra_con[[#This Row],[GHG Conversion Factor 2025]]/defra_con[[#This Row],[GHG Conversion Factor 2024]]-1</f>
        <v>#DIV/0!</v>
      </c>
    </row>
    <row r="1868" spans="1:11" ht="15" hidden="1" x14ac:dyDescent="0.35">
      <c r="A1868" t="s">
        <v>637</v>
      </c>
      <c r="B1868" t="s">
        <v>656</v>
      </c>
      <c r="C1868" t="s">
        <v>657</v>
      </c>
      <c r="D1868" t="s">
        <v>664</v>
      </c>
      <c r="E1868"/>
      <c r="F1868" t="s">
        <v>659</v>
      </c>
      <c r="G1868" t="s">
        <v>101</v>
      </c>
      <c r="H1868" t="s">
        <v>102</v>
      </c>
      <c r="I1868">
        <v>39.212490000000003</v>
      </c>
      <c r="J1868">
        <v>39.212490000000003</v>
      </c>
      <c r="K1868" s="50">
        <f>defra_con[[#This Row],[GHG Conversion Factor 2025]]/defra_con[[#This Row],[GHG Conversion Factor 2024]]-1</f>
        <v>0</v>
      </c>
    </row>
    <row r="1869" spans="1:11" ht="15" hidden="1" x14ac:dyDescent="0.35">
      <c r="A1869" t="s">
        <v>637</v>
      </c>
      <c r="B1869" t="s">
        <v>656</v>
      </c>
      <c r="C1869" t="s">
        <v>657</v>
      </c>
      <c r="D1869" t="s">
        <v>664</v>
      </c>
      <c r="E1869"/>
      <c r="F1869" t="s">
        <v>660</v>
      </c>
      <c r="G1869" t="s">
        <v>101</v>
      </c>
      <c r="H1869" t="s">
        <v>102</v>
      </c>
      <c r="I1869">
        <v>1.7382599999999999</v>
      </c>
      <c r="J1869">
        <v>1.7382599999999999</v>
      </c>
      <c r="K1869" s="50">
        <f>defra_con[[#This Row],[GHG Conversion Factor 2025]]/defra_con[[#This Row],[GHG Conversion Factor 2024]]-1</f>
        <v>0</v>
      </c>
    </row>
    <row r="1870" spans="1:11" ht="15" hidden="1" x14ac:dyDescent="0.35">
      <c r="A1870" t="s">
        <v>637</v>
      </c>
      <c r="B1870" t="s">
        <v>656</v>
      </c>
      <c r="C1870" t="s">
        <v>657</v>
      </c>
      <c r="D1870" t="s">
        <v>664</v>
      </c>
      <c r="E1870"/>
      <c r="F1870" t="s">
        <v>661</v>
      </c>
      <c r="G1870" t="s">
        <v>101</v>
      </c>
      <c r="H1870" t="s">
        <v>102</v>
      </c>
      <c r="I1870">
        <v>28.678349999999998</v>
      </c>
      <c r="J1870">
        <v>28.65485</v>
      </c>
      <c r="K1870" s="50">
        <f>defra_con[[#This Row],[GHG Conversion Factor 2025]]/defra_con[[#This Row],[GHG Conversion Factor 2024]]-1</f>
        <v>8.2010549697519863E-4</v>
      </c>
    </row>
    <row r="1871" spans="1:11" ht="15" hidden="1" x14ac:dyDescent="0.35">
      <c r="A1871" t="s">
        <v>637</v>
      </c>
      <c r="B1871" t="s">
        <v>656</v>
      </c>
      <c r="C1871" t="s">
        <v>657</v>
      </c>
      <c r="D1871" t="s">
        <v>665</v>
      </c>
      <c r="E1871"/>
      <c r="F1871" t="s">
        <v>659</v>
      </c>
      <c r="G1871" t="s">
        <v>101</v>
      </c>
      <c r="H1871" t="s">
        <v>102</v>
      </c>
      <c r="I1871">
        <v>241.79306</v>
      </c>
      <c r="J1871">
        <v>241.75127000000001</v>
      </c>
      <c r="K1871" s="50">
        <f>defra_con[[#This Row],[GHG Conversion Factor 2025]]/defra_con[[#This Row],[GHG Conversion Factor 2024]]-1</f>
        <v>1.7286362135759958E-4</v>
      </c>
    </row>
    <row r="1872" spans="1:11" ht="15" hidden="1" x14ac:dyDescent="0.35">
      <c r="A1872" t="s">
        <v>637</v>
      </c>
      <c r="B1872" t="s">
        <v>656</v>
      </c>
      <c r="C1872" t="s">
        <v>657</v>
      </c>
      <c r="D1872" t="s">
        <v>665</v>
      </c>
      <c r="E1872"/>
      <c r="F1872" t="s">
        <v>660</v>
      </c>
      <c r="G1872" t="s">
        <v>101</v>
      </c>
      <c r="H1872" t="s">
        <v>102</v>
      </c>
      <c r="I1872">
        <v>0</v>
      </c>
      <c r="J1872"/>
      <c r="K1872" s="50" t="e">
        <f>defra_con[[#This Row],[GHG Conversion Factor 2025]]/defra_con[[#This Row],[GHG Conversion Factor 2024]]-1</f>
        <v>#DIV/0!</v>
      </c>
    </row>
    <row r="1873" spans="1:11" ht="15" hidden="1" x14ac:dyDescent="0.35">
      <c r="A1873" t="s">
        <v>637</v>
      </c>
      <c r="B1873" t="s">
        <v>656</v>
      </c>
      <c r="C1873" t="s">
        <v>657</v>
      </c>
      <c r="D1873" t="s">
        <v>665</v>
      </c>
      <c r="E1873"/>
      <c r="F1873" t="s">
        <v>661</v>
      </c>
      <c r="G1873" t="s">
        <v>101</v>
      </c>
      <c r="H1873" t="s">
        <v>102</v>
      </c>
      <c r="I1873">
        <v>0</v>
      </c>
      <c r="J1873"/>
      <c r="K1873" s="50" t="e">
        <f>defra_con[[#This Row],[GHG Conversion Factor 2025]]/defra_con[[#This Row],[GHG Conversion Factor 2024]]-1</f>
        <v>#DIV/0!</v>
      </c>
    </row>
    <row r="1874" spans="1:11" ht="15" hidden="1" x14ac:dyDescent="0.35">
      <c r="A1874" t="s">
        <v>637</v>
      </c>
      <c r="B1874" t="s">
        <v>656</v>
      </c>
      <c r="C1874" t="s">
        <v>657</v>
      </c>
      <c r="D1874" t="s">
        <v>666</v>
      </c>
      <c r="E1874"/>
      <c r="F1874" t="s">
        <v>659</v>
      </c>
      <c r="G1874" t="s">
        <v>101</v>
      </c>
      <c r="H1874" t="s">
        <v>102</v>
      </c>
      <c r="I1874">
        <v>118.79306</v>
      </c>
      <c r="J1874">
        <v>118.75127000000001</v>
      </c>
      <c r="K1874" s="50">
        <f>defra_con[[#This Row],[GHG Conversion Factor 2025]]/defra_con[[#This Row],[GHG Conversion Factor 2024]]-1</f>
        <v>3.5191202586704051E-4</v>
      </c>
    </row>
    <row r="1875" spans="1:11" ht="15" hidden="1" x14ac:dyDescent="0.35">
      <c r="A1875" t="s">
        <v>637</v>
      </c>
      <c r="B1875" t="s">
        <v>656</v>
      </c>
      <c r="C1875" t="s">
        <v>657</v>
      </c>
      <c r="D1875" t="s">
        <v>666</v>
      </c>
      <c r="E1875"/>
      <c r="F1875" t="s">
        <v>660</v>
      </c>
      <c r="G1875" t="s">
        <v>101</v>
      </c>
      <c r="H1875" t="s">
        <v>102</v>
      </c>
      <c r="I1875">
        <v>0</v>
      </c>
      <c r="J1875"/>
      <c r="K1875" s="50" t="e">
        <f>defra_con[[#This Row],[GHG Conversion Factor 2025]]/defra_con[[#This Row],[GHG Conversion Factor 2024]]-1</f>
        <v>#DIV/0!</v>
      </c>
    </row>
    <row r="1876" spans="1:11" ht="15" hidden="1" x14ac:dyDescent="0.35">
      <c r="A1876" t="s">
        <v>637</v>
      </c>
      <c r="B1876" t="s">
        <v>656</v>
      </c>
      <c r="C1876" t="s">
        <v>657</v>
      </c>
      <c r="D1876" t="s">
        <v>666</v>
      </c>
      <c r="E1876"/>
      <c r="F1876" t="s">
        <v>661</v>
      </c>
      <c r="G1876" t="s">
        <v>101</v>
      </c>
      <c r="H1876" t="s">
        <v>102</v>
      </c>
      <c r="I1876">
        <v>3.21835</v>
      </c>
      <c r="J1876">
        <v>3.1948500000000002</v>
      </c>
      <c r="K1876" s="50">
        <f>defra_con[[#This Row],[GHG Conversion Factor 2025]]/defra_con[[#This Row],[GHG Conversion Factor 2024]]-1</f>
        <v>7.3555878992752621E-3</v>
      </c>
    </row>
    <row r="1877" spans="1:11" ht="15" hidden="1" x14ac:dyDescent="0.35">
      <c r="A1877" t="s">
        <v>637</v>
      </c>
      <c r="B1877" t="s">
        <v>656</v>
      </c>
      <c r="C1877" t="s">
        <v>657</v>
      </c>
      <c r="D1877" t="s">
        <v>667</v>
      </c>
      <c r="E1877"/>
      <c r="F1877" t="s">
        <v>659</v>
      </c>
      <c r="G1877" t="s">
        <v>101</v>
      </c>
      <c r="H1877" t="s">
        <v>102</v>
      </c>
      <c r="I1877">
        <v>1861.79306</v>
      </c>
      <c r="J1877">
        <v>1861.75127</v>
      </c>
      <c r="K1877" s="50">
        <f>defra_con[[#This Row],[GHG Conversion Factor 2025]]/defra_con[[#This Row],[GHG Conversion Factor 2024]]-1</f>
        <v>2.2446607489179371E-5</v>
      </c>
    </row>
    <row r="1878" spans="1:11" ht="15" hidden="1" x14ac:dyDescent="0.35">
      <c r="A1878" t="s">
        <v>637</v>
      </c>
      <c r="B1878" t="s">
        <v>656</v>
      </c>
      <c r="C1878" t="s">
        <v>657</v>
      </c>
      <c r="D1878" t="s">
        <v>667</v>
      </c>
      <c r="E1878"/>
      <c r="F1878" t="s">
        <v>660</v>
      </c>
      <c r="G1878" t="s">
        <v>101</v>
      </c>
      <c r="H1878" t="s">
        <v>102</v>
      </c>
      <c r="I1878">
        <v>0</v>
      </c>
      <c r="J1878"/>
      <c r="K1878" s="50" t="e">
        <f>defra_con[[#This Row],[GHG Conversion Factor 2025]]/defra_con[[#This Row],[GHG Conversion Factor 2024]]-1</f>
        <v>#DIV/0!</v>
      </c>
    </row>
    <row r="1879" spans="1:11" ht="15" hidden="1" x14ac:dyDescent="0.35">
      <c r="A1879" t="s">
        <v>637</v>
      </c>
      <c r="B1879" t="s">
        <v>656</v>
      </c>
      <c r="C1879" t="s">
        <v>657</v>
      </c>
      <c r="D1879" t="s">
        <v>667</v>
      </c>
      <c r="E1879"/>
      <c r="F1879" t="s">
        <v>661</v>
      </c>
      <c r="G1879" t="s">
        <v>101</v>
      </c>
      <c r="H1879" t="s">
        <v>102</v>
      </c>
      <c r="I1879">
        <v>1852.12293</v>
      </c>
      <c r="J1879">
        <v>1852.08114</v>
      </c>
      <c r="K1879" s="50">
        <f>defra_con[[#This Row],[GHG Conversion Factor 2025]]/defra_con[[#This Row],[GHG Conversion Factor 2024]]-1</f>
        <v>2.2563806248765417E-5</v>
      </c>
    </row>
    <row r="1880" spans="1:11" ht="15" hidden="1" x14ac:dyDescent="0.35">
      <c r="A1880" t="s">
        <v>637</v>
      </c>
      <c r="B1880" t="s">
        <v>656</v>
      </c>
      <c r="C1880" t="s">
        <v>657</v>
      </c>
      <c r="D1880" t="s">
        <v>668</v>
      </c>
      <c r="E1880"/>
      <c r="F1880" t="s">
        <v>659</v>
      </c>
      <c r="G1880" t="s">
        <v>101</v>
      </c>
      <c r="H1880" t="s">
        <v>102</v>
      </c>
      <c r="I1880">
        <v>3824.0933500000001</v>
      </c>
      <c r="J1880">
        <v>3815.7847299999999</v>
      </c>
      <c r="K1880" s="50">
        <f>defra_con[[#This Row],[GHG Conversion Factor 2025]]/defra_con[[#This Row],[GHG Conversion Factor 2024]]-1</f>
        <v>2.177434155202107E-3</v>
      </c>
    </row>
    <row r="1881" spans="1:11" ht="15" hidden="1" x14ac:dyDescent="0.35">
      <c r="A1881" t="s">
        <v>637</v>
      </c>
      <c r="B1881" t="s">
        <v>656</v>
      </c>
      <c r="C1881" t="s">
        <v>657</v>
      </c>
      <c r="D1881" t="s">
        <v>668</v>
      </c>
      <c r="E1881"/>
      <c r="F1881" t="s">
        <v>660</v>
      </c>
      <c r="G1881" t="s">
        <v>101</v>
      </c>
      <c r="H1881" t="s">
        <v>102</v>
      </c>
      <c r="I1881">
        <v>0</v>
      </c>
      <c r="J1881"/>
      <c r="K1881" s="50" t="e">
        <f>defra_con[[#This Row],[GHG Conversion Factor 2025]]/defra_con[[#This Row],[GHG Conversion Factor 2024]]-1</f>
        <v>#DIV/0!</v>
      </c>
    </row>
    <row r="1882" spans="1:11" ht="15" hidden="1" x14ac:dyDescent="0.35">
      <c r="A1882" t="s">
        <v>637</v>
      </c>
      <c r="B1882" t="s">
        <v>656</v>
      </c>
      <c r="C1882" t="s">
        <v>657</v>
      </c>
      <c r="D1882" t="s">
        <v>668</v>
      </c>
      <c r="E1882"/>
      <c r="F1882" t="s">
        <v>661</v>
      </c>
      <c r="G1882" t="s">
        <v>101</v>
      </c>
      <c r="H1882" t="s">
        <v>102</v>
      </c>
      <c r="I1882">
        <v>1638.74406</v>
      </c>
      <c r="J1882">
        <v>1630.7866100000001</v>
      </c>
      <c r="K1882" s="50">
        <f>defra_con[[#This Row],[GHG Conversion Factor 2025]]/defra_con[[#This Row],[GHG Conversion Factor 2024]]-1</f>
        <v>4.8795163948518461E-3</v>
      </c>
    </row>
    <row r="1883" spans="1:11" ht="15" hidden="1" x14ac:dyDescent="0.35">
      <c r="A1883" t="s">
        <v>637</v>
      </c>
      <c r="B1883" t="s">
        <v>656</v>
      </c>
      <c r="C1883" t="s">
        <v>657</v>
      </c>
      <c r="D1883" t="s">
        <v>669</v>
      </c>
      <c r="E1883"/>
      <c r="F1883" t="s">
        <v>659</v>
      </c>
      <c r="G1883" t="s">
        <v>101</v>
      </c>
      <c r="H1883" t="s">
        <v>102</v>
      </c>
      <c r="I1883">
        <v>0</v>
      </c>
      <c r="J1883"/>
      <c r="K1883" s="50" t="e">
        <f>defra_con[[#This Row],[GHG Conversion Factor 2025]]/defra_con[[#This Row],[GHG Conversion Factor 2024]]-1</f>
        <v>#DIV/0!</v>
      </c>
    </row>
    <row r="1884" spans="1:11" ht="15" hidden="1" x14ac:dyDescent="0.35">
      <c r="A1884" t="s">
        <v>637</v>
      </c>
      <c r="B1884" t="s">
        <v>656</v>
      </c>
      <c r="C1884" t="s">
        <v>657</v>
      </c>
      <c r="D1884" t="s">
        <v>669</v>
      </c>
      <c r="E1884"/>
      <c r="F1884" t="s">
        <v>660</v>
      </c>
      <c r="G1884" t="s">
        <v>101</v>
      </c>
      <c r="H1884" t="s">
        <v>102</v>
      </c>
      <c r="I1884">
        <v>0</v>
      </c>
      <c r="J1884"/>
      <c r="K1884" s="50" t="e">
        <f>defra_con[[#This Row],[GHG Conversion Factor 2025]]/defra_con[[#This Row],[GHG Conversion Factor 2024]]-1</f>
        <v>#DIV/0!</v>
      </c>
    </row>
    <row r="1885" spans="1:11" ht="15" hidden="1" x14ac:dyDescent="0.35">
      <c r="A1885" t="s">
        <v>637</v>
      </c>
      <c r="B1885" t="s">
        <v>656</v>
      </c>
      <c r="C1885" t="s">
        <v>657</v>
      </c>
      <c r="D1885" t="s">
        <v>669</v>
      </c>
      <c r="E1885"/>
      <c r="F1885" t="s">
        <v>661</v>
      </c>
      <c r="G1885" t="s">
        <v>101</v>
      </c>
      <c r="H1885" t="s">
        <v>102</v>
      </c>
      <c r="I1885">
        <v>1.0083500000000001</v>
      </c>
      <c r="J1885">
        <v>0.98485</v>
      </c>
      <c r="K1885" s="50">
        <f>defra_con[[#This Row],[GHG Conversion Factor 2025]]/defra_con[[#This Row],[GHG Conversion Factor 2024]]-1</f>
        <v>2.3861501751535785E-2</v>
      </c>
    </row>
    <row r="1886" spans="1:11" ht="15" hidden="1" x14ac:dyDescent="0.35">
      <c r="A1886" t="s">
        <v>637</v>
      </c>
      <c r="B1886" t="s">
        <v>656</v>
      </c>
      <c r="C1886" t="s">
        <v>657</v>
      </c>
      <c r="D1886" t="s">
        <v>670</v>
      </c>
      <c r="E1886"/>
      <c r="F1886" t="s">
        <v>659</v>
      </c>
      <c r="G1886" t="s">
        <v>101</v>
      </c>
      <c r="H1886" t="s">
        <v>102</v>
      </c>
      <c r="I1886">
        <v>1401</v>
      </c>
      <c r="J1886">
        <v>1401</v>
      </c>
      <c r="K1886" s="50">
        <f>defra_con[[#This Row],[GHG Conversion Factor 2025]]/defra_con[[#This Row],[GHG Conversion Factor 2024]]-1</f>
        <v>0</v>
      </c>
    </row>
    <row r="1887" spans="1:11" ht="15" hidden="1" x14ac:dyDescent="0.35">
      <c r="A1887" t="s">
        <v>637</v>
      </c>
      <c r="B1887" t="s">
        <v>656</v>
      </c>
      <c r="C1887" t="s">
        <v>657</v>
      </c>
      <c r="D1887" t="s">
        <v>670</v>
      </c>
      <c r="E1887"/>
      <c r="F1887" t="s">
        <v>660</v>
      </c>
      <c r="G1887" t="s">
        <v>101</v>
      </c>
      <c r="H1887" t="s">
        <v>102</v>
      </c>
      <c r="I1887">
        <v>0</v>
      </c>
      <c r="J1887"/>
      <c r="K1887" s="50" t="e">
        <f>defra_con[[#This Row],[GHG Conversion Factor 2025]]/defra_con[[#This Row],[GHG Conversion Factor 2024]]-1</f>
        <v>#DIV/0!</v>
      </c>
    </row>
    <row r="1888" spans="1:11" ht="15" hidden="1" x14ac:dyDescent="0.35">
      <c r="A1888" t="s">
        <v>637</v>
      </c>
      <c r="B1888" t="s">
        <v>656</v>
      </c>
      <c r="C1888" t="s">
        <v>657</v>
      </c>
      <c r="D1888" t="s">
        <v>670</v>
      </c>
      <c r="E1888"/>
      <c r="F1888" t="s">
        <v>661</v>
      </c>
      <c r="G1888" t="s">
        <v>101</v>
      </c>
      <c r="H1888" t="s">
        <v>102</v>
      </c>
      <c r="I1888">
        <v>676</v>
      </c>
      <c r="J1888">
        <v>676</v>
      </c>
      <c r="K1888" s="50">
        <f>defra_con[[#This Row],[GHG Conversion Factor 2025]]/defra_con[[#This Row],[GHG Conversion Factor 2024]]-1</f>
        <v>0</v>
      </c>
    </row>
    <row r="1889" spans="1:11" ht="15" hidden="1" x14ac:dyDescent="0.35">
      <c r="A1889" t="s">
        <v>637</v>
      </c>
      <c r="B1889" t="s">
        <v>656</v>
      </c>
      <c r="C1889" t="s">
        <v>657</v>
      </c>
      <c r="D1889" t="s">
        <v>671</v>
      </c>
      <c r="E1889"/>
      <c r="F1889" t="s">
        <v>659</v>
      </c>
      <c r="G1889" t="s">
        <v>101</v>
      </c>
      <c r="H1889" t="s">
        <v>102</v>
      </c>
      <c r="I1889">
        <v>120.05</v>
      </c>
      <c r="J1889">
        <v>120.05</v>
      </c>
      <c r="K1889" s="50">
        <f>defra_con[[#This Row],[GHG Conversion Factor 2025]]/defra_con[[#This Row],[GHG Conversion Factor 2024]]-1</f>
        <v>0</v>
      </c>
    </row>
    <row r="1890" spans="1:11" ht="15" hidden="1" x14ac:dyDescent="0.35">
      <c r="A1890" t="s">
        <v>637</v>
      </c>
      <c r="B1890" t="s">
        <v>656</v>
      </c>
      <c r="C1890" t="s">
        <v>657</v>
      </c>
      <c r="D1890" t="s">
        <v>671</v>
      </c>
      <c r="E1890"/>
      <c r="F1890" t="s">
        <v>660</v>
      </c>
      <c r="G1890" t="s">
        <v>101</v>
      </c>
      <c r="H1890" t="s">
        <v>102</v>
      </c>
      <c r="I1890">
        <v>0</v>
      </c>
      <c r="J1890"/>
      <c r="K1890" s="50" t="e">
        <f>defra_con[[#This Row],[GHG Conversion Factor 2025]]/defra_con[[#This Row],[GHG Conversion Factor 2024]]-1</f>
        <v>#DIV/0!</v>
      </c>
    </row>
    <row r="1891" spans="1:11" ht="15" hidden="1" x14ac:dyDescent="0.35">
      <c r="A1891" t="s">
        <v>637</v>
      </c>
      <c r="B1891" t="s">
        <v>656</v>
      </c>
      <c r="C1891" t="s">
        <v>657</v>
      </c>
      <c r="D1891" t="s">
        <v>671</v>
      </c>
      <c r="E1891"/>
      <c r="F1891" t="s">
        <v>661</v>
      </c>
      <c r="G1891" t="s">
        <v>101</v>
      </c>
      <c r="H1891" t="s">
        <v>102</v>
      </c>
      <c r="I1891">
        <v>32.17</v>
      </c>
      <c r="J1891">
        <v>32.17</v>
      </c>
      <c r="K1891" s="50">
        <f>defra_con[[#This Row],[GHG Conversion Factor 2025]]/defra_con[[#This Row],[GHG Conversion Factor 2024]]-1</f>
        <v>0</v>
      </c>
    </row>
    <row r="1892" spans="1:11" ht="15" hidden="1" x14ac:dyDescent="0.35">
      <c r="A1892" t="s">
        <v>637</v>
      </c>
      <c r="B1892" t="s">
        <v>656</v>
      </c>
      <c r="C1892" t="s">
        <v>657</v>
      </c>
      <c r="D1892" t="s">
        <v>672</v>
      </c>
      <c r="E1892"/>
      <c r="F1892" t="s">
        <v>659</v>
      </c>
      <c r="G1892" t="s">
        <v>101</v>
      </c>
      <c r="H1892" t="s">
        <v>102</v>
      </c>
      <c r="I1892">
        <v>3335.5718999999999</v>
      </c>
      <c r="J1892">
        <v>3335.5718999999999</v>
      </c>
      <c r="K1892" s="50">
        <f>defra_con[[#This Row],[GHG Conversion Factor 2025]]/defra_con[[#This Row],[GHG Conversion Factor 2024]]-1</f>
        <v>0</v>
      </c>
    </row>
    <row r="1893" spans="1:11" ht="15" hidden="1" x14ac:dyDescent="0.35">
      <c r="A1893" t="s">
        <v>637</v>
      </c>
      <c r="B1893" t="s">
        <v>656</v>
      </c>
      <c r="C1893" t="s">
        <v>657</v>
      </c>
      <c r="D1893" t="s">
        <v>672</v>
      </c>
      <c r="E1893"/>
      <c r="F1893" t="s">
        <v>660</v>
      </c>
      <c r="G1893" t="s">
        <v>101</v>
      </c>
      <c r="H1893" t="s">
        <v>102</v>
      </c>
      <c r="I1893">
        <v>731.21789000000001</v>
      </c>
      <c r="J1893">
        <v>731.21789000000001</v>
      </c>
      <c r="K1893" s="50">
        <f>defra_con[[#This Row],[GHG Conversion Factor 2025]]/defra_con[[#This Row],[GHG Conversion Factor 2024]]-1</f>
        <v>0</v>
      </c>
    </row>
    <row r="1894" spans="1:11" ht="15" hidden="1" x14ac:dyDescent="0.35">
      <c r="A1894" t="s">
        <v>637</v>
      </c>
      <c r="B1894" t="s">
        <v>656</v>
      </c>
      <c r="C1894" t="s">
        <v>657</v>
      </c>
      <c r="D1894" t="s">
        <v>672</v>
      </c>
      <c r="E1894"/>
      <c r="F1894" t="s">
        <v>661</v>
      </c>
      <c r="G1894" t="s">
        <v>101</v>
      </c>
      <c r="H1894" t="s">
        <v>102</v>
      </c>
      <c r="I1894">
        <v>0</v>
      </c>
      <c r="J1894"/>
      <c r="K1894" s="50" t="e">
        <f>defra_con[[#This Row],[GHG Conversion Factor 2025]]/defra_con[[#This Row],[GHG Conversion Factor 2024]]-1</f>
        <v>#DIV/0!</v>
      </c>
    </row>
    <row r="1895" spans="1:11" ht="15" hidden="1" x14ac:dyDescent="0.35">
      <c r="A1895" t="s">
        <v>637</v>
      </c>
      <c r="B1895" t="s">
        <v>656</v>
      </c>
      <c r="C1895" t="s">
        <v>657</v>
      </c>
      <c r="D1895" t="s">
        <v>673</v>
      </c>
      <c r="E1895"/>
      <c r="F1895" t="s">
        <v>659</v>
      </c>
      <c r="G1895" t="s">
        <v>101</v>
      </c>
      <c r="H1895" t="s">
        <v>102</v>
      </c>
      <c r="I1895">
        <v>269.50416000000001</v>
      </c>
      <c r="J1895">
        <v>269.50416000000001</v>
      </c>
      <c r="K1895" s="50">
        <f>defra_con[[#This Row],[GHG Conversion Factor 2025]]/defra_con[[#This Row],[GHG Conversion Factor 2024]]-1</f>
        <v>0</v>
      </c>
    </row>
    <row r="1896" spans="1:11" ht="15" hidden="1" x14ac:dyDescent="0.35">
      <c r="A1896" t="s">
        <v>637</v>
      </c>
      <c r="B1896" t="s">
        <v>656</v>
      </c>
      <c r="C1896" t="s">
        <v>657</v>
      </c>
      <c r="D1896" t="s">
        <v>673</v>
      </c>
      <c r="E1896"/>
      <c r="F1896" t="s">
        <v>660</v>
      </c>
      <c r="G1896" t="s">
        <v>101</v>
      </c>
      <c r="H1896" t="s">
        <v>102</v>
      </c>
      <c r="I1896">
        <v>38.542879999999997</v>
      </c>
      <c r="J1896">
        <v>38.542879999999997</v>
      </c>
      <c r="K1896" s="50">
        <f>defra_con[[#This Row],[GHG Conversion Factor 2025]]/defra_con[[#This Row],[GHG Conversion Factor 2024]]-1</f>
        <v>0</v>
      </c>
    </row>
    <row r="1897" spans="1:11" ht="15" hidden="1" x14ac:dyDescent="0.35">
      <c r="A1897" t="s">
        <v>637</v>
      </c>
      <c r="B1897" t="s">
        <v>656</v>
      </c>
      <c r="C1897" t="s">
        <v>657</v>
      </c>
      <c r="D1897" t="s">
        <v>673</v>
      </c>
      <c r="E1897"/>
      <c r="F1897" t="s">
        <v>661</v>
      </c>
      <c r="G1897" t="s">
        <v>101</v>
      </c>
      <c r="H1897" t="s">
        <v>102</v>
      </c>
      <c r="I1897">
        <v>0</v>
      </c>
      <c r="J1897"/>
      <c r="K1897" s="50" t="e">
        <f>defra_con[[#This Row],[GHG Conversion Factor 2025]]/defra_con[[#This Row],[GHG Conversion Factor 2024]]-1</f>
        <v>#DIV/0!</v>
      </c>
    </row>
    <row r="1898" spans="1:11" ht="15" hidden="1" x14ac:dyDescent="0.35">
      <c r="A1898" t="s">
        <v>637</v>
      </c>
      <c r="B1898" t="s">
        <v>656</v>
      </c>
      <c r="C1898" t="s">
        <v>674</v>
      </c>
      <c r="D1898" t="s">
        <v>675</v>
      </c>
      <c r="E1898"/>
      <c r="F1898" t="s">
        <v>659</v>
      </c>
      <c r="G1898" t="s">
        <v>101</v>
      </c>
      <c r="H1898" t="s">
        <v>102</v>
      </c>
      <c r="I1898">
        <v>0</v>
      </c>
      <c r="J1898"/>
      <c r="K1898" s="50" t="e">
        <f>defra_con[[#This Row],[GHG Conversion Factor 2025]]/defra_con[[#This Row],[GHG Conversion Factor 2024]]-1</f>
        <v>#DIV/0!</v>
      </c>
    </row>
    <row r="1899" spans="1:11" ht="15" hidden="1" x14ac:dyDescent="0.35">
      <c r="A1899" t="s">
        <v>637</v>
      </c>
      <c r="B1899" t="s">
        <v>656</v>
      </c>
      <c r="C1899" t="s">
        <v>674</v>
      </c>
      <c r="D1899" t="s">
        <v>675</v>
      </c>
      <c r="E1899"/>
      <c r="F1899" t="s">
        <v>660</v>
      </c>
      <c r="G1899" t="s">
        <v>101</v>
      </c>
      <c r="H1899" t="s">
        <v>102</v>
      </c>
      <c r="I1899">
        <v>0</v>
      </c>
      <c r="J1899"/>
      <c r="K1899" s="50" t="e">
        <f>defra_con[[#This Row],[GHG Conversion Factor 2025]]/defra_con[[#This Row],[GHG Conversion Factor 2024]]-1</f>
        <v>#DIV/0!</v>
      </c>
    </row>
    <row r="1900" spans="1:11" ht="15" hidden="1" x14ac:dyDescent="0.35">
      <c r="A1900" t="s">
        <v>637</v>
      </c>
      <c r="B1900" t="s">
        <v>656</v>
      </c>
      <c r="C1900" t="s">
        <v>674</v>
      </c>
      <c r="D1900" t="s">
        <v>675</v>
      </c>
      <c r="E1900"/>
      <c r="F1900" t="s">
        <v>661</v>
      </c>
      <c r="G1900" t="s">
        <v>101</v>
      </c>
      <c r="H1900" t="s">
        <v>102</v>
      </c>
      <c r="I1900">
        <v>0</v>
      </c>
      <c r="J1900"/>
      <c r="K1900" s="50" t="e">
        <f>defra_con[[#This Row],[GHG Conversion Factor 2025]]/defra_con[[#This Row],[GHG Conversion Factor 2024]]-1</f>
        <v>#DIV/0!</v>
      </c>
    </row>
    <row r="1901" spans="1:11" ht="15" hidden="1" x14ac:dyDescent="0.35">
      <c r="A1901" t="s">
        <v>637</v>
      </c>
      <c r="B1901" t="s">
        <v>656</v>
      </c>
      <c r="C1901" t="s">
        <v>674</v>
      </c>
      <c r="D1901" t="s">
        <v>676</v>
      </c>
      <c r="E1901"/>
      <c r="F1901" t="s">
        <v>659</v>
      </c>
      <c r="G1901" t="s">
        <v>101</v>
      </c>
      <c r="H1901" t="s">
        <v>102</v>
      </c>
      <c r="I1901">
        <v>1402.76667</v>
      </c>
      <c r="J1901">
        <v>1402.76667</v>
      </c>
      <c r="K1901" s="50">
        <f>defra_con[[#This Row],[GHG Conversion Factor 2025]]/defra_con[[#This Row],[GHG Conversion Factor 2024]]-1</f>
        <v>0</v>
      </c>
    </row>
    <row r="1902" spans="1:11" ht="15" hidden="1" x14ac:dyDescent="0.35">
      <c r="A1902" t="s">
        <v>637</v>
      </c>
      <c r="B1902" t="s">
        <v>656</v>
      </c>
      <c r="C1902" t="s">
        <v>674</v>
      </c>
      <c r="D1902" t="s">
        <v>676</v>
      </c>
      <c r="E1902"/>
      <c r="F1902" t="s">
        <v>660</v>
      </c>
      <c r="G1902" t="s">
        <v>101</v>
      </c>
      <c r="H1902" t="s">
        <v>102</v>
      </c>
      <c r="I1902">
        <v>0</v>
      </c>
      <c r="J1902"/>
      <c r="K1902" s="50" t="e">
        <f>defra_con[[#This Row],[GHG Conversion Factor 2025]]/defra_con[[#This Row],[GHG Conversion Factor 2024]]-1</f>
        <v>#DIV/0!</v>
      </c>
    </row>
    <row r="1903" spans="1:11" ht="15" hidden="1" x14ac:dyDescent="0.35">
      <c r="A1903" t="s">
        <v>637</v>
      </c>
      <c r="B1903" t="s">
        <v>656</v>
      </c>
      <c r="C1903" t="s">
        <v>674</v>
      </c>
      <c r="D1903" t="s">
        <v>676</v>
      </c>
      <c r="E1903"/>
      <c r="F1903" t="s">
        <v>661</v>
      </c>
      <c r="G1903" t="s">
        <v>101</v>
      </c>
      <c r="H1903" t="s">
        <v>102</v>
      </c>
      <c r="I1903">
        <v>823.18953999999997</v>
      </c>
      <c r="J1903">
        <v>823.18953999999997</v>
      </c>
      <c r="K1903" s="50">
        <f>defra_con[[#This Row],[GHG Conversion Factor 2025]]/defra_con[[#This Row],[GHG Conversion Factor 2024]]-1</f>
        <v>0</v>
      </c>
    </row>
    <row r="1904" spans="1:11" ht="15" hidden="1" x14ac:dyDescent="0.35">
      <c r="A1904" t="s">
        <v>637</v>
      </c>
      <c r="B1904" t="s">
        <v>656</v>
      </c>
      <c r="C1904" t="s">
        <v>674</v>
      </c>
      <c r="D1904" t="s">
        <v>677</v>
      </c>
      <c r="E1904"/>
      <c r="F1904" t="s">
        <v>659</v>
      </c>
      <c r="G1904" t="s">
        <v>101</v>
      </c>
      <c r="H1904" t="s">
        <v>102</v>
      </c>
      <c r="I1904">
        <v>22310</v>
      </c>
      <c r="J1904">
        <v>22310</v>
      </c>
      <c r="K1904" s="50">
        <f>defra_con[[#This Row],[GHG Conversion Factor 2025]]/defra_con[[#This Row],[GHG Conversion Factor 2024]]-1</f>
        <v>0</v>
      </c>
    </row>
    <row r="1905" spans="1:11" ht="15" hidden="1" x14ac:dyDescent="0.35">
      <c r="A1905" t="s">
        <v>637</v>
      </c>
      <c r="B1905" t="s">
        <v>656</v>
      </c>
      <c r="C1905" t="s">
        <v>674</v>
      </c>
      <c r="D1905" t="s">
        <v>677</v>
      </c>
      <c r="E1905"/>
      <c r="F1905" t="s">
        <v>660</v>
      </c>
      <c r="G1905" t="s">
        <v>101</v>
      </c>
      <c r="H1905" t="s">
        <v>102</v>
      </c>
      <c r="I1905">
        <v>152.25</v>
      </c>
      <c r="J1905">
        <v>152.25</v>
      </c>
      <c r="K1905" s="50">
        <f>defra_con[[#This Row],[GHG Conversion Factor 2025]]/defra_con[[#This Row],[GHG Conversion Factor 2024]]-1</f>
        <v>0</v>
      </c>
    </row>
    <row r="1906" spans="1:11" ht="15" hidden="1" x14ac:dyDescent="0.35">
      <c r="A1906" t="s">
        <v>637</v>
      </c>
      <c r="B1906" t="s">
        <v>656</v>
      </c>
      <c r="C1906" t="s">
        <v>674</v>
      </c>
      <c r="D1906" t="s">
        <v>677</v>
      </c>
      <c r="E1906"/>
      <c r="F1906" t="s">
        <v>661</v>
      </c>
      <c r="G1906" t="s">
        <v>101</v>
      </c>
      <c r="H1906" t="s">
        <v>102</v>
      </c>
      <c r="I1906">
        <v>0</v>
      </c>
      <c r="J1906"/>
      <c r="K1906" s="50" t="e">
        <f>defra_con[[#This Row],[GHG Conversion Factor 2025]]/defra_con[[#This Row],[GHG Conversion Factor 2024]]-1</f>
        <v>#DIV/0!</v>
      </c>
    </row>
    <row r="1907" spans="1:11" ht="15" hidden="1" x14ac:dyDescent="0.35">
      <c r="A1907" t="s">
        <v>637</v>
      </c>
      <c r="B1907" t="s">
        <v>656</v>
      </c>
      <c r="C1907" t="s">
        <v>674</v>
      </c>
      <c r="D1907" t="s">
        <v>678</v>
      </c>
      <c r="E1907"/>
      <c r="F1907" t="s">
        <v>659</v>
      </c>
      <c r="G1907" t="s">
        <v>101</v>
      </c>
      <c r="H1907" t="s">
        <v>102</v>
      </c>
      <c r="I1907">
        <v>3701.4035899999999</v>
      </c>
      <c r="J1907">
        <v>3701.4035899999999</v>
      </c>
      <c r="K1907" s="50">
        <f>defra_con[[#This Row],[GHG Conversion Factor 2025]]/defra_con[[#This Row],[GHG Conversion Factor 2024]]-1</f>
        <v>0</v>
      </c>
    </row>
    <row r="1908" spans="1:11" ht="15" hidden="1" x14ac:dyDescent="0.35">
      <c r="A1908" t="s">
        <v>637</v>
      </c>
      <c r="B1908" t="s">
        <v>656</v>
      </c>
      <c r="C1908" t="s">
        <v>674</v>
      </c>
      <c r="D1908" t="s">
        <v>678</v>
      </c>
      <c r="E1908"/>
      <c r="F1908" t="s">
        <v>660</v>
      </c>
      <c r="G1908" t="s">
        <v>101</v>
      </c>
      <c r="H1908" t="s">
        <v>102</v>
      </c>
      <c r="I1908">
        <v>0</v>
      </c>
      <c r="J1908"/>
      <c r="K1908" s="50" t="e">
        <f>defra_con[[#This Row],[GHG Conversion Factor 2025]]/defra_con[[#This Row],[GHG Conversion Factor 2024]]-1</f>
        <v>#DIV/0!</v>
      </c>
    </row>
    <row r="1909" spans="1:11" ht="15" hidden="1" x14ac:dyDescent="0.35">
      <c r="A1909" t="s">
        <v>637</v>
      </c>
      <c r="B1909" t="s">
        <v>656</v>
      </c>
      <c r="C1909" t="s">
        <v>674</v>
      </c>
      <c r="D1909" t="s">
        <v>678</v>
      </c>
      <c r="E1909"/>
      <c r="F1909" t="s">
        <v>661</v>
      </c>
      <c r="G1909" t="s">
        <v>101</v>
      </c>
      <c r="H1909" t="s">
        <v>102</v>
      </c>
      <c r="I1909">
        <v>0</v>
      </c>
      <c r="J1909"/>
      <c r="K1909" s="50" t="e">
        <f>defra_con[[#This Row],[GHG Conversion Factor 2025]]/defra_con[[#This Row],[GHG Conversion Factor 2024]]-1</f>
        <v>#DIV/0!</v>
      </c>
    </row>
    <row r="1910" spans="1:11" ht="15" hidden="1" x14ac:dyDescent="0.35">
      <c r="A1910" t="s">
        <v>637</v>
      </c>
      <c r="B1910" t="s">
        <v>656</v>
      </c>
      <c r="C1910" t="s">
        <v>679</v>
      </c>
      <c r="D1910" t="s">
        <v>680</v>
      </c>
      <c r="E1910"/>
      <c r="F1910" t="s">
        <v>659</v>
      </c>
      <c r="G1910" t="s">
        <v>101</v>
      </c>
      <c r="H1910" t="s">
        <v>102</v>
      </c>
      <c r="I1910">
        <v>112.08811</v>
      </c>
      <c r="J1910">
        <v>112.01684</v>
      </c>
      <c r="K1910" s="50">
        <f>defra_con[[#This Row],[GHG Conversion Factor 2025]]/defra_con[[#This Row],[GHG Conversion Factor 2024]]-1</f>
        <v>6.3624362194114603E-4</v>
      </c>
    </row>
    <row r="1911" spans="1:11" ht="15" hidden="1" x14ac:dyDescent="0.35">
      <c r="A1911" t="s">
        <v>637</v>
      </c>
      <c r="B1911" t="s">
        <v>656</v>
      </c>
      <c r="C1911" t="s">
        <v>679</v>
      </c>
      <c r="D1911" t="s">
        <v>680</v>
      </c>
      <c r="E1911"/>
      <c r="F1911" t="s">
        <v>660</v>
      </c>
      <c r="G1911" t="s">
        <v>101</v>
      </c>
      <c r="H1911" t="s">
        <v>102</v>
      </c>
      <c r="I1911">
        <v>0</v>
      </c>
      <c r="J1911"/>
      <c r="K1911" s="50" t="e">
        <f>defra_con[[#This Row],[GHG Conversion Factor 2025]]/defra_con[[#This Row],[GHG Conversion Factor 2024]]-1</f>
        <v>#DIV/0!</v>
      </c>
    </row>
    <row r="1912" spans="1:11" ht="15" hidden="1" x14ac:dyDescent="0.35">
      <c r="A1912" t="s">
        <v>637</v>
      </c>
      <c r="B1912" t="s">
        <v>656</v>
      </c>
      <c r="C1912" t="s">
        <v>679</v>
      </c>
      <c r="D1912" t="s">
        <v>680</v>
      </c>
      <c r="E1912"/>
      <c r="F1912" t="s">
        <v>661</v>
      </c>
      <c r="G1912" t="s">
        <v>101</v>
      </c>
      <c r="H1912" t="s">
        <v>102</v>
      </c>
      <c r="I1912">
        <v>0</v>
      </c>
      <c r="J1912"/>
      <c r="K1912" s="50" t="e">
        <f>defra_con[[#This Row],[GHG Conversion Factor 2025]]/defra_con[[#This Row],[GHG Conversion Factor 2024]]-1</f>
        <v>#DIV/0!</v>
      </c>
    </row>
    <row r="1913" spans="1:11" ht="15" hidden="1" x14ac:dyDescent="0.35">
      <c r="A1913" t="s">
        <v>637</v>
      </c>
      <c r="B1913" t="s">
        <v>656</v>
      </c>
      <c r="C1913" t="s">
        <v>679</v>
      </c>
      <c r="D1913" t="s">
        <v>681</v>
      </c>
      <c r="E1913"/>
      <c r="F1913" t="s">
        <v>659</v>
      </c>
      <c r="G1913" t="s">
        <v>101</v>
      </c>
      <c r="H1913" t="s">
        <v>102</v>
      </c>
      <c r="I1913">
        <v>114.90473</v>
      </c>
      <c r="J1913">
        <v>114.83347000000001</v>
      </c>
      <c r="K1913" s="50">
        <f>defra_con[[#This Row],[GHG Conversion Factor 2025]]/defra_con[[#This Row],[GHG Conversion Factor 2024]]-1</f>
        <v>6.2055078541112252E-4</v>
      </c>
    </row>
    <row r="1914" spans="1:11" ht="15" hidden="1" x14ac:dyDescent="0.35">
      <c r="A1914" t="s">
        <v>637</v>
      </c>
      <c r="B1914" t="s">
        <v>656</v>
      </c>
      <c r="C1914" t="s">
        <v>679</v>
      </c>
      <c r="D1914" t="s">
        <v>681</v>
      </c>
      <c r="E1914"/>
      <c r="F1914" t="s">
        <v>660</v>
      </c>
      <c r="G1914" t="s">
        <v>101</v>
      </c>
      <c r="H1914" t="s">
        <v>102</v>
      </c>
      <c r="I1914">
        <v>0</v>
      </c>
      <c r="J1914"/>
      <c r="K1914" s="50" t="e">
        <f>defra_con[[#This Row],[GHG Conversion Factor 2025]]/defra_con[[#This Row],[GHG Conversion Factor 2024]]-1</f>
        <v>#DIV/0!</v>
      </c>
    </row>
    <row r="1915" spans="1:11" ht="15" hidden="1" x14ac:dyDescent="0.35">
      <c r="A1915" t="s">
        <v>637</v>
      </c>
      <c r="B1915" t="s">
        <v>656</v>
      </c>
      <c r="C1915" t="s">
        <v>679</v>
      </c>
      <c r="D1915" t="s">
        <v>681</v>
      </c>
      <c r="E1915"/>
      <c r="F1915" t="s">
        <v>661</v>
      </c>
      <c r="G1915" t="s">
        <v>101</v>
      </c>
      <c r="H1915" t="s">
        <v>102</v>
      </c>
      <c r="I1915">
        <v>0</v>
      </c>
      <c r="J1915"/>
      <c r="K1915" s="50" t="e">
        <f>defra_con[[#This Row],[GHG Conversion Factor 2025]]/defra_con[[#This Row],[GHG Conversion Factor 2024]]-1</f>
        <v>#DIV/0!</v>
      </c>
    </row>
    <row r="1916" spans="1:11" ht="15" hidden="1" x14ac:dyDescent="0.35">
      <c r="A1916" t="s">
        <v>637</v>
      </c>
      <c r="B1916" t="s">
        <v>656</v>
      </c>
      <c r="C1916" t="s">
        <v>682</v>
      </c>
      <c r="D1916" t="s">
        <v>683</v>
      </c>
      <c r="E1916"/>
      <c r="F1916" t="s">
        <v>659</v>
      </c>
      <c r="G1916" t="s">
        <v>101</v>
      </c>
      <c r="H1916" t="s">
        <v>102</v>
      </c>
      <c r="I1916">
        <v>4363.3333300000004</v>
      </c>
      <c r="J1916">
        <v>4363.3333300000004</v>
      </c>
      <c r="K1916" s="50">
        <f>defra_con[[#This Row],[GHG Conversion Factor 2025]]/defra_con[[#This Row],[GHG Conversion Factor 2024]]-1</f>
        <v>0</v>
      </c>
    </row>
    <row r="1917" spans="1:11" ht="15" hidden="1" x14ac:dyDescent="0.35">
      <c r="A1917" t="s">
        <v>637</v>
      </c>
      <c r="B1917" t="s">
        <v>656</v>
      </c>
      <c r="C1917" t="s">
        <v>682</v>
      </c>
      <c r="D1917" t="s">
        <v>683</v>
      </c>
      <c r="E1917"/>
      <c r="F1917" t="s">
        <v>660</v>
      </c>
      <c r="G1917" t="s">
        <v>101</v>
      </c>
      <c r="H1917" t="s">
        <v>102</v>
      </c>
      <c r="I1917">
        <v>0</v>
      </c>
      <c r="J1917"/>
      <c r="K1917" s="50" t="e">
        <f>defra_con[[#This Row],[GHG Conversion Factor 2025]]/defra_con[[#This Row],[GHG Conversion Factor 2024]]-1</f>
        <v>#DIV/0!</v>
      </c>
    </row>
    <row r="1918" spans="1:11" ht="15" hidden="1" x14ac:dyDescent="0.35">
      <c r="A1918" t="s">
        <v>637</v>
      </c>
      <c r="B1918" t="s">
        <v>656</v>
      </c>
      <c r="C1918" t="s">
        <v>682</v>
      </c>
      <c r="D1918" t="s">
        <v>683</v>
      </c>
      <c r="E1918"/>
      <c r="F1918" t="s">
        <v>661</v>
      </c>
      <c r="G1918" t="s">
        <v>101</v>
      </c>
      <c r="H1918" t="s">
        <v>102</v>
      </c>
      <c r="I1918">
        <v>0</v>
      </c>
      <c r="J1918"/>
      <c r="K1918" s="50" t="e">
        <f>defra_con[[#This Row],[GHG Conversion Factor 2025]]/defra_con[[#This Row],[GHG Conversion Factor 2024]]-1</f>
        <v>#DIV/0!</v>
      </c>
    </row>
    <row r="1919" spans="1:11" ht="15" hidden="1" x14ac:dyDescent="0.35">
      <c r="A1919" t="s">
        <v>637</v>
      </c>
      <c r="B1919" t="s">
        <v>656</v>
      </c>
      <c r="C1919" t="s">
        <v>682</v>
      </c>
      <c r="D1919" t="s">
        <v>684</v>
      </c>
      <c r="E1919"/>
      <c r="F1919" t="s">
        <v>659</v>
      </c>
      <c r="G1919" t="s">
        <v>101</v>
      </c>
      <c r="H1919" t="s">
        <v>102</v>
      </c>
      <c r="I1919">
        <v>3267</v>
      </c>
      <c r="J1919">
        <v>3267</v>
      </c>
      <c r="K1919" s="50">
        <f>defra_con[[#This Row],[GHG Conversion Factor 2025]]/defra_con[[#This Row],[GHG Conversion Factor 2024]]-1</f>
        <v>0</v>
      </c>
    </row>
    <row r="1920" spans="1:11" ht="15" hidden="1" x14ac:dyDescent="0.35">
      <c r="A1920" t="s">
        <v>637</v>
      </c>
      <c r="B1920" t="s">
        <v>656</v>
      </c>
      <c r="C1920" t="s">
        <v>682</v>
      </c>
      <c r="D1920" t="s">
        <v>684</v>
      </c>
      <c r="E1920"/>
      <c r="F1920" t="s">
        <v>660</v>
      </c>
      <c r="G1920" t="s">
        <v>101</v>
      </c>
      <c r="H1920" t="s">
        <v>102</v>
      </c>
      <c r="I1920">
        <v>0</v>
      </c>
      <c r="J1920"/>
      <c r="K1920" s="50" t="e">
        <f>defra_con[[#This Row],[GHG Conversion Factor 2025]]/defra_con[[#This Row],[GHG Conversion Factor 2024]]-1</f>
        <v>#DIV/0!</v>
      </c>
    </row>
    <row r="1921" spans="1:11" ht="15" hidden="1" x14ac:dyDescent="0.35">
      <c r="A1921" t="s">
        <v>637</v>
      </c>
      <c r="B1921" t="s">
        <v>656</v>
      </c>
      <c r="C1921" t="s">
        <v>682</v>
      </c>
      <c r="D1921" t="s">
        <v>684</v>
      </c>
      <c r="E1921"/>
      <c r="F1921" t="s">
        <v>661</v>
      </c>
      <c r="G1921" t="s">
        <v>101</v>
      </c>
      <c r="H1921" t="s">
        <v>102</v>
      </c>
      <c r="I1921">
        <v>0</v>
      </c>
      <c r="J1921"/>
      <c r="K1921" s="50" t="e">
        <f>defra_con[[#This Row],[GHG Conversion Factor 2025]]/defra_con[[#This Row],[GHG Conversion Factor 2024]]-1</f>
        <v>#DIV/0!</v>
      </c>
    </row>
    <row r="1922" spans="1:11" ht="15" hidden="1" x14ac:dyDescent="0.35">
      <c r="A1922" t="s">
        <v>637</v>
      </c>
      <c r="B1922" t="s">
        <v>656</v>
      </c>
      <c r="C1922" t="s">
        <v>682</v>
      </c>
      <c r="D1922" t="s">
        <v>685</v>
      </c>
      <c r="E1922"/>
      <c r="F1922" t="s">
        <v>659</v>
      </c>
      <c r="G1922" t="s">
        <v>101</v>
      </c>
      <c r="H1922" t="s">
        <v>102</v>
      </c>
      <c r="I1922">
        <v>24865.475559999999</v>
      </c>
      <c r="J1922">
        <v>24865.475559999999</v>
      </c>
      <c r="K1922" s="50">
        <f>defra_con[[#This Row],[GHG Conversion Factor 2025]]/defra_con[[#This Row],[GHG Conversion Factor 2024]]-1</f>
        <v>0</v>
      </c>
    </row>
    <row r="1923" spans="1:11" ht="15" hidden="1" x14ac:dyDescent="0.35">
      <c r="A1923" t="s">
        <v>637</v>
      </c>
      <c r="B1923" t="s">
        <v>656</v>
      </c>
      <c r="C1923" t="s">
        <v>682</v>
      </c>
      <c r="D1923" t="s">
        <v>685</v>
      </c>
      <c r="E1923"/>
      <c r="F1923" t="s">
        <v>660</v>
      </c>
      <c r="G1923" t="s">
        <v>101</v>
      </c>
      <c r="H1923" t="s">
        <v>102</v>
      </c>
      <c r="I1923">
        <v>0</v>
      </c>
      <c r="J1923"/>
      <c r="K1923" s="50" t="e">
        <f>defra_con[[#This Row],[GHG Conversion Factor 2025]]/defra_con[[#This Row],[GHG Conversion Factor 2024]]-1</f>
        <v>#DIV/0!</v>
      </c>
    </row>
    <row r="1924" spans="1:11" ht="15" hidden="1" x14ac:dyDescent="0.35">
      <c r="A1924" t="s">
        <v>637</v>
      </c>
      <c r="B1924" t="s">
        <v>656</v>
      </c>
      <c r="C1924" t="s">
        <v>682</v>
      </c>
      <c r="D1924" t="s">
        <v>685</v>
      </c>
      <c r="E1924"/>
      <c r="F1924" t="s">
        <v>661</v>
      </c>
      <c r="G1924" t="s">
        <v>101</v>
      </c>
      <c r="H1924" t="s">
        <v>102</v>
      </c>
      <c r="I1924">
        <v>0</v>
      </c>
      <c r="J1924"/>
      <c r="K1924" s="50" t="e">
        <f>defra_con[[#This Row],[GHG Conversion Factor 2025]]/defra_con[[#This Row],[GHG Conversion Factor 2024]]-1</f>
        <v>#DIV/0!</v>
      </c>
    </row>
    <row r="1925" spans="1:11" ht="15" hidden="1" x14ac:dyDescent="0.35">
      <c r="A1925" t="s">
        <v>637</v>
      </c>
      <c r="B1925" t="s">
        <v>656</v>
      </c>
      <c r="C1925" t="s">
        <v>682</v>
      </c>
      <c r="D1925" t="s">
        <v>686</v>
      </c>
      <c r="E1925"/>
      <c r="F1925" t="s">
        <v>659</v>
      </c>
      <c r="G1925" t="s">
        <v>101</v>
      </c>
      <c r="H1925" t="s">
        <v>102</v>
      </c>
      <c r="I1925">
        <v>5647.9456300000002</v>
      </c>
      <c r="J1925">
        <v>5647.9456300000002</v>
      </c>
      <c r="K1925" s="50">
        <f>defra_con[[#This Row],[GHG Conversion Factor 2025]]/defra_con[[#This Row],[GHG Conversion Factor 2024]]-1</f>
        <v>0</v>
      </c>
    </row>
    <row r="1926" spans="1:11" ht="15" hidden="1" x14ac:dyDescent="0.35">
      <c r="A1926" t="s">
        <v>637</v>
      </c>
      <c r="B1926" t="s">
        <v>656</v>
      </c>
      <c r="C1926" t="s">
        <v>682</v>
      </c>
      <c r="D1926" t="s">
        <v>686</v>
      </c>
      <c r="E1926"/>
      <c r="F1926" t="s">
        <v>660</v>
      </c>
      <c r="G1926" t="s">
        <v>101</v>
      </c>
      <c r="H1926" t="s">
        <v>102</v>
      </c>
      <c r="I1926">
        <v>0</v>
      </c>
      <c r="J1926"/>
      <c r="K1926" s="50" t="e">
        <f>defra_con[[#This Row],[GHG Conversion Factor 2025]]/defra_con[[#This Row],[GHG Conversion Factor 2024]]-1</f>
        <v>#DIV/0!</v>
      </c>
    </row>
    <row r="1927" spans="1:11" ht="15" hidden="1" x14ac:dyDescent="0.35">
      <c r="A1927" t="s">
        <v>637</v>
      </c>
      <c r="B1927" t="s">
        <v>656</v>
      </c>
      <c r="C1927" t="s">
        <v>682</v>
      </c>
      <c r="D1927" t="s">
        <v>686</v>
      </c>
      <c r="E1927"/>
      <c r="F1927" t="s">
        <v>661</v>
      </c>
      <c r="G1927" t="s">
        <v>101</v>
      </c>
      <c r="H1927" t="s">
        <v>102</v>
      </c>
      <c r="I1927">
        <v>0</v>
      </c>
      <c r="J1927"/>
      <c r="K1927" s="50" t="e">
        <f>defra_con[[#This Row],[GHG Conversion Factor 2025]]/defra_con[[#This Row],[GHG Conversion Factor 2024]]-1</f>
        <v>#DIV/0!</v>
      </c>
    </row>
    <row r="1928" spans="1:11" ht="15" hidden="1" x14ac:dyDescent="0.35">
      <c r="A1928" t="s">
        <v>637</v>
      </c>
      <c r="B1928" t="s">
        <v>656</v>
      </c>
      <c r="C1928" t="s">
        <v>682</v>
      </c>
      <c r="D1928" t="s">
        <v>687</v>
      </c>
      <c r="E1928"/>
      <c r="F1928" t="s">
        <v>659</v>
      </c>
      <c r="G1928" t="s">
        <v>101</v>
      </c>
      <c r="H1928" t="s">
        <v>102</v>
      </c>
      <c r="I1928">
        <v>4633.4782599999999</v>
      </c>
      <c r="J1928">
        <v>4633.4782599999999</v>
      </c>
      <c r="K1928" s="50">
        <f>defra_con[[#This Row],[GHG Conversion Factor 2025]]/defra_con[[#This Row],[GHG Conversion Factor 2024]]-1</f>
        <v>0</v>
      </c>
    </row>
    <row r="1929" spans="1:11" ht="15" hidden="1" x14ac:dyDescent="0.35">
      <c r="A1929" t="s">
        <v>637</v>
      </c>
      <c r="B1929" t="s">
        <v>656</v>
      </c>
      <c r="C1929" t="s">
        <v>682</v>
      </c>
      <c r="D1929" t="s">
        <v>687</v>
      </c>
      <c r="E1929"/>
      <c r="F1929" t="s">
        <v>660</v>
      </c>
      <c r="G1929" t="s">
        <v>101</v>
      </c>
      <c r="H1929" t="s">
        <v>102</v>
      </c>
      <c r="I1929">
        <v>0</v>
      </c>
      <c r="J1929"/>
      <c r="K1929" s="50" t="e">
        <f>defra_con[[#This Row],[GHG Conversion Factor 2025]]/defra_con[[#This Row],[GHG Conversion Factor 2024]]-1</f>
        <v>#DIV/0!</v>
      </c>
    </row>
    <row r="1930" spans="1:11" ht="15" hidden="1" x14ac:dyDescent="0.35">
      <c r="A1930" t="s">
        <v>637</v>
      </c>
      <c r="B1930" t="s">
        <v>656</v>
      </c>
      <c r="C1930" t="s">
        <v>682</v>
      </c>
      <c r="D1930" t="s">
        <v>687</v>
      </c>
      <c r="E1930"/>
      <c r="F1930" t="s">
        <v>661</v>
      </c>
      <c r="G1930" t="s">
        <v>101</v>
      </c>
      <c r="H1930" t="s">
        <v>102</v>
      </c>
      <c r="I1930">
        <v>0</v>
      </c>
      <c r="J1930"/>
      <c r="K1930" s="50" t="e">
        <f>defra_con[[#This Row],[GHG Conversion Factor 2025]]/defra_con[[#This Row],[GHG Conversion Factor 2024]]-1</f>
        <v>#DIV/0!</v>
      </c>
    </row>
    <row r="1931" spans="1:11" ht="15" hidden="1" x14ac:dyDescent="0.35">
      <c r="A1931" t="s">
        <v>637</v>
      </c>
      <c r="B1931" t="s">
        <v>656</v>
      </c>
      <c r="C1931" t="s">
        <v>682</v>
      </c>
      <c r="D1931" t="s">
        <v>688</v>
      </c>
      <c r="E1931"/>
      <c r="F1931" t="s">
        <v>659</v>
      </c>
      <c r="G1931" t="s">
        <v>101</v>
      </c>
      <c r="H1931" t="s">
        <v>102</v>
      </c>
      <c r="I1931">
        <v>6308</v>
      </c>
      <c r="J1931">
        <v>6308</v>
      </c>
      <c r="K1931" s="50">
        <f>defra_con[[#This Row],[GHG Conversion Factor 2025]]/defra_con[[#This Row],[GHG Conversion Factor 2024]]-1</f>
        <v>0</v>
      </c>
    </row>
    <row r="1932" spans="1:11" ht="15" hidden="1" x14ac:dyDescent="0.35">
      <c r="A1932" t="s">
        <v>637</v>
      </c>
      <c r="B1932" t="s">
        <v>656</v>
      </c>
      <c r="C1932" t="s">
        <v>682</v>
      </c>
      <c r="D1932" t="s">
        <v>688</v>
      </c>
      <c r="E1932"/>
      <c r="F1932" t="s">
        <v>660</v>
      </c>
      <c r="G1932" t="s">
        <v>101</v>
      </c>
      <c r="H1932" t="s">
        <v>102</v>
      </c>
      <c r="I1932">
        <v>0</v>
      </c>
      <c r="J1932"/>
      <c r="K1932" s="50" t="e">
        <f>defra_con[[#This Row],[GHG Conversion Factor 2025]]/defra_con[[#This Row],[GHG Conversion Factor 2024]]-1</f>
        <v>#DIV/0!</v>
      </c>
    </row>
    <row r="1933" spans="1:11" ht="15" hidden="1" x14ac:dyDescent="0.35">
      <c r="A1933" t="s">
        <v>637</v>
      </c>
      <c r="B1933" t="s">
        <v>656</v>
      </c>
      <c r="C1933" t="s">
        <v>682</v>
      </c>
      <c r="D1933" t="s">
        <v>688</v>
      </c>
      <c r="E1933"/>
      <c r="F1933" t="s">
        <v>661</v>
      </c>
      <c r="G1933" t="s">
        <v>101</v>
      </c>
      <c r="H1933" t="s">
        <v>102</v>
      </c>
      <c r="I1933">
        <v>0</v>
      </c>
      <c r="J1933"/>
      <c r="K1933" s="50" t="e">
        <f>defra_con[[#This Row],[GHG Conversion Factor 2025]]/defra_con[[#This Row],[GHG Conversion Factor 2024]]-1</f>
        <v>#DIV/0!</v>
      </c>
    </row>
    <row r="1934" spans="1:11" ht="15" hidden="1" x14ac:dyDescent="0.35">
      <c r="A1934" t="s">
        <v>637</v>
      </c>
      <c r="B1934" t="s">
        <v>656</v>
      </c>
      <c r="C1934" t="s">
        <v>682</v>
      </c>
      <c r="D1934" t="s">
        <v>689</v>
      </c>
      <c r="E1934"/>
      <c r="F1934" t="s">
        <v>659</v>
      </c>
      <c r="G1934" t="s">
        <v>101</v>
      </c>
      <c r="H1934" t="s">
        <v>102</v>
      </c>
      <c r="I1934">
        <v>28380</v>
      </c>
      <c r="J1934">
        <v>28380</v>
      </c>
      <c r="K1934" s="50">
        <f>defra_con[[#This Row],[GHG Conversion Factor 2025]]/defra_con[[#This Row],[GHG Conversion Factor 2024]]-1</f>
        <v>0</v>
      </c>
    </row>
    <row r="1935" spans="1:11" ht="15" hidden="1" x14ac:dyDescent="0.35">
      <c r="A1935" t="s">
        <v>637</v>
      </c>
      <c r="B1935" t="s">
        <v>656</v>
      </c>
      <c r="C1935" t="s">
        <v>682</v>
      </c>
      <c r="D1935" t="s">
        <v>689</v>
      </c>
      <c r="E1935"/>
      <c r="F1935" t="s">
        <v>660</v>
      </c>
      <c r="G1935" t="s">
        <v>101</v>
      </c>
      <c r="H1935" t="s">
        <v>102</v>
      </c>
      <c r="I1935">
        <v>0</v>
      </c>
      <c r="J1935"/>
      <c r="K1935" s="50" t="e">
        <f>defra_con[[#This Row],[GHG Conversion Factor 2025]]/defra_con[[#This Row],[GHG Conversion Factor 2024]]-1</f>
        <v>#DIV/0!</v>
      </c>
    </row>
    <row r="1936" spans="1:11" ht="15" hidden="1" x14ac:dyDescent="0.35">
      <c r="A1936" t="s">
        <v>637</v>
      </c>
      <c r="B1936" t="s">
        <v>656</v>
      </c>
      <c r="C1936" t="s">
        <v>682</v>
      </c>
      <c r="D1936" t="s">
        <v>689</v>
      </c>
      <c r="E1936"/>
      <c r="F1936" t="s">
        <v>661</v>
      </c>
      <c r="G1936" t="s">
        <v>101</v>
      </c>
      <c r="H1936" t="s">
        <v>102</v>
      </c>
      <c r="I1936">
        <v>0</v>
      </c>
      <c r="J1936"/>
      <c r="K1936" s="50" t="e">
        <f>defra_con[[#This Row],[GHG Conversion Factor 2025]]/defra_con[[#This Row],[GHG Conversion Factor 2024]]-1</f>
        <v>#DIV/0!</v>
      </c>
    </row>
    <row r="1937" spans="1:11" ht="15" hidden="1" x14ac:dyDescent="0.35">
      <c r="A1937" t="s">
        <v>637</v>
      </c>
      <c r="B1937" t="s">
        <v>656</v>
      </c>
      <c r="C1937" t="s">
        <v>690</v>
      </c>
      <c r="D1937" t="s">
        <v>691</v>
      </c>
      <c r="E1937"/>
      <c r="F1937" t="s">
        <v>659</v>
      </c>
      <c r="G1937" t="s">
        <v>101</v>
      </c>
      <c r="H1937" t="s">
        <v>102</v>
      </c>
      <c r="I1937">
        <v>9115.9013099999993</v>
      </c>
      <c r="J1937">
        <v>9106.9185099999995</v>
      </c>
      <c r="K1937" s="50">
        <f>defra_con[[#This Row],[GHG Conversion Factor 2025]]/defra_con[[#This Row],[GHG Conversion Factor 2024]]-1</f>
        <v>9.8637096512232958E-4</v>
      </c>
    </row>
    <row r="1938" spans="1:11" ht="15" hidden="1" x14ac:dyDescent="0.35">
      <c r="A1938" t="s">
        <v>637</v>
      </c>
      <c r="B1938" t="s">
        <v>656</v>
      </c>
      <c r="C1938" t="s">
        <v>690</v>
      </c>
      <c r="D1938" t="s">
        <v>691</v>
      </c>
      <c r="E1938"/>
      <c r="F1938" t="s">
        <v>660</v>
      </c>
      <c r="G1938" t="s">
        <v>101</v>
      </c>
      <c r="H1938" t="s">
        <v>102</v>
      </c>
      <c r="I1938">
        <v>0</v>
      </c>
      <c r="J1938"/>
      <c r="K1938" s="50" t="e">
        <f>defra_con[[#This Row],[GHG Conversion Factor 2025]]/defra_con[[#This Row],[GHG Conversion Factor 2024]]-1</f>
        <v>#DIV/0!</v>
      </c>
    </row>
    <row r="1939" spans="1:11" ht="15" hidden="1" x14ac:dyDescent="0.35">
      <c r="A1939" t="s">
        <v>637</v>
      </c>
      <c r="B1939" t="s">
        <v>656</v>
      </c>
      <c r="C1939" t="s">
        <v>690</v>
      </c>
      <c r="D1939" t="s">
        <v>691</v>
      </c>
      <c r="E1939"/>
      <c r="F1939" t="s">
        <v>661</v>
      </c>
      <c r="G1939" t="s">
        <v>101</v>
      </c>
      <c r="H1939" t="s">
        <v>102</v>
      </c>
      <c r="I1939">
        <v>995.0779</v>
      </c>
      <c r="J1939">
        <v>990.47810000000004</v>
      </c>
      <c r="K1939" s="50">
        <f>defra_con[[#This Row],[GHG Conversion Factor 2025]]/defra_con[[#This Row],[GHG Conversion Factor 2024]]-1</f>
        <v>4.6440198930193244E-3</v>
      </c>
    </row>
    <row r="1940" spans="1:11" ht="15" hidden="1" x14ac:dyDescent="0.35">
      <c r="A1940" t="s">
        <v>637</v>
      </c>
      <c r="B1940" t="s">
        <v>656</v>
      </c>
      <c r="C1940" t="s">
        <v>690</v>
      </c>
      <c r="D1940" t="s">
        <v>692</v>
      </c>
      <c r="E1940"/>
      <c r="F1940" t="s">
        <v>659</v>
      </c>
      <c r="G1940" t="s">
        <v>101</v>
      </c>
      <c r="H1940" t="s">
        <v>102</v>
      </c>
      <c r="I1940">
        <v>5114.6213100000004</v>
      </c>
      <c r="J1940">
        <v>5105.6385099999998</v>
      </c>
      <c r="K1940" s="50">
        <f>defra_con[[#This Row],[GHG Conversion Factor 2025]]/defra_con[[#This Row],[GHG Conversion Factor 2024]]-1</f>
        <v>1.7593881710205039E-3</v>
      </c>
    </row>
    <row r="1941" spans="1:11" ht="15" hidden="1" x14ac:dyDescent="0.35">
      <c r="A1941" t="s">
        <v>637</v>
      </c>
      <c r="B1941" t="s">
        <v>656</v>
      </c>
      <c r="C1941" t="s">
        <v>690</v>
      </c>
      <c r="D1941" t="s">
        <v>692</v>
      </c>
      <c r="E1941"/>
      <c r="F1941" t="s">
        <v>660</v>
      </c>
      <c r="G1941" t="s">
        <v>101</v>
      </c>
      <c r="H1941" t="s">
        <v>102</v>
      </c>
      <c r="I1941">
        <v>0</v>
      </c>
      <c r="J1941"/>
      <c r="K1941" s="50" t="e">
        <f>defra_con[[#This Row],[GHG Conversion Factor 2025]]/defra_con[[#This Row],[GHG Conversion Factor 2024]]-1</f>
        <v>#DIV/0!</v>
      </c>
    </row>
    <row r="1942" spans="1:11" ht="15" hidden="1" x14ac:dyDescent="0.35">
      <c r="A1942" t="s">
        <v>637</v>
      </c>
      <c r="B1942" t="s">
        <v>656</v>
      </c>
      <c r="C1942" t="s">
        <v>690</v>
      </c>
      <c r="D1942" t="s">
        <v>692</v>
      </c>
      <c r="E1942"/>
      <c r="F1942" t="s">
        <v>661</v>
      </c>
      <c r="G1942" t="s">
        <v>101</v>
      </c>
      <c r="H1942" t="s">
        <v>102</v>
      </c>
      <c r="I1942">
        <v>1525.5248799999999</v>
      </c>
      <c r="J1942">
        <v>1461.67759</v>
      </c>
      <c r="K1942" s="50">
        <f>defra_con[[#This Row],[GHG Conversion Factor 2025]]/defra_con[[#This Row],[GHG Conversion Factor 2024]]-1</f>
        <v>4.3680829778610653E-2</v>
      </c>
    </row>
    <row r="1943" spans="1:11" ht="15" hidden="1" x14ac:dyDescent="0.35">
      <c r="A1943" t="s">
        <v>637</v>
      </c>
      <c r="B1943" t="s">
        <v>656</v>
      </c>
      <c r="C1943" t="s">
        <v>690</v>
      </c>
      <c r="D1943" t="s">
        <v>693</v>
      </c>
      <c r="E1943"/>
      <c r="F1943" t="s">
        <v>659</v>
      </c>
      <c r="G1943" t="s">
        <v>101</v>
      </c>
      <c r="H1943" t="s">
        <v>102</v>
      </c>
      <c r="I1943">
        <v>3473.1195299999999</v>
      </c>
      <c r="J1943">
        <v>3464.56448</v>
      </c>
      <c r="K1943" s="50">
        <f>defra_con[[#This Row],[GHG Conversion Factor 2025]]/defra_con[[#This Row],[GHG Conversion Factor 2024]]-1</f>
        <v>2.469300268298058E-3</v>
      </c>
    </row>
    <row r="1944" spans="1:11" ht="15" hidden="1" x14ac:dyDescent="0.35">
      <c r="A1944" t="s">
        <v>637</v>
      </c>
      <c r="B1944" t="s">
        <v>656</v>
      </c>
      <c r="C1944" t="s">
        <v>690</v>
      </c>
      <c r="D1944" t="s">
        <v>693</v>
      </c>
      <c r="E1944"/>
      <c r="F1944" t="s">
        <v>660</v>
      </c>
      <c r="G1944" t="s">
        <v>101</v>
      </c>
      <c r="H1944" t="s">
        <v>102</v>
      </c>
      <c r="I1944">
        <v>0</v>
      </c>
      <c r="J1944"/>
      <c r="K1944" s="50" t="e">
        <f>defra_con[[#This Row],[GHG Conversion Factor 2025]]/defra_con[[#This Row],[GHG Conversion Factor 2024]]-1</f>
        <v>#DIV/0!</v>
      </c>
    </row>
    <row r="1945" spans="1:11" ht="15" hidden="1" x14ac:dyDescent="0.35">
      <c r="A1945" t="s">
        <v>637</v>
      </c>
      <c r="B1945" t="s">
        <v>656</v>
      </c>
      <c r="C1945" t="s">
        <v>690</v>
      </c>
      <c r="D1945" t="s">
        <v>693</v>
      </c>
      <c r="E1945"/>
      <c r="F1945" t="s">
        <v>661</v>
      </c>
      <c r="G1945" t="s">
        <v>101</v>
      </c>
      <c r="H1945" t="s">
        <v>102</v>
      </c>
      <c r="I1945">
        <v>1706.4235900000001</v>
      </c>
      <c r="J1945">
        <v>1620.2760599999999</v>
      </c>
      <c r="K1945" s="50">
        <f>defra_con[[#This Row],[GHG Conversion Factor 2025]]/defra_con[[#This Row],[GHG Conversion Factor 2024]]-1</f>
        <v>5.3168427360458681E-2</v>
      </c>
    </row>
    <row r="1946" spans="1:11" ht="15" hidden="1" x14ac:dyDescent="0.35">
      <c r="A1946" t="s">
        <v>637</v>
      </c>
      <c r="B1946" t="s">
        <v>656</v>
      </c>
      <c r="C1946" t="s">
        <v>690</v>
      </c>
      <c r="D1946" t="s">
        <v>694</v>
      </c>
      <c r="E1946"/>
      <c r="F1946" t="s">
        <v>659</v>
      </c>
      <c r="G1946" t="s">
        <v>101</v>
      </c>
      <c r="H1946" t="s">
        <v>102</v>
      </c>
      <c r="I1946">
        <v>2863.9013100000002</v>
      </c>
      <c r="J1946">
        <v>2854.91851</v>
      </c>
      <c r="K1946" s="50">
        <f>defra_con[[#This Row],[GHG Conversion Factor 2025]]/defra_con[[#This Row],[GHG Conversion Factor 2024]]-1</f>
        <v>3.1464295630632133E-3</v>
      </c>
    </row>
    <row r="1947" spans="1:11" ht="15" hidden="1" x14ac:dyDescent="0.35">
      <c r="A1947" t="s">
        <v>637</v>
      </c>
      <c r="B1947" t="s">
        <v>656</v>
      </c>
      <c r="C1947" t="s">
        <v>690</v>
      </c>
      <c r="D1947" t="s">
        <v>694</v>
      </c>
      <c r="E1947"/>
      <c r="F1947" t="s">
        <v>660</v>
      </c>
      <c r="G1947" t="s">
        <v>101</v>
      </c>
      <c r="H1947" t="s">
        <v>102</v>
      </c>
      <c r="I1947">
        <v>0</v>
      </c>
      <c r="J1947"/>
      <c r="K1947" s="50" t="e">
        <f>defra_con[[#This Row],[GHG Conversion Factor 2025]]/defra_con[[#This Row],[GHG Conversion Factor 2024]]-1</f>
        <v>#DIV/0!</v>
      </c>
    </row>
    <row r="1948" spans="1:11" ht="15" hidden="1" x14ac:dyDescent="0.35">
      <c r="A1948" t="s">
        <v>637</v>
      </c>
      <c r="B1948" t="s">
        <v>656</v>
      </c>
      <c r="C1948" t="s">
        <v>690</v>
      </c>
      <c r="D1948" t="s">
        <v>694</v>
      </c>
      <c r="E1948"/>
      <c r="F1948" t="s">
        <v>661</v>
      </c>
      <c r="G1948" t="s">
        <v>101</v>
      </c>
      <c r="H1948" t="s">
        <v>102</v>
      </c>
      <c r="I1948">
        <v>1823.90131</v>
      </c>
      <c r="J1948">
        <v>1726.72731</v>
      </c>
      <c r="K1948" s="50">
        <f>defra_con[[#This Row],[GHG Conversion Factor 2025]]/defra_con[[#This Row],[GHG Conversion Factor 2024]]-1</f>
        <v>5.6276401859886027E-2</v>
      </c>
    </row>
    <row r="1949" spans="1:11" ht="15" hidden="1" x14ac:dyDescent="0.35">
      <c r="A1949" t="s">
        <v>637</v>
      </c>
      <c r="B1949" t="s">
        <v>656</v>
      </c>
      <c r="C1949" t="s">
        <v>695</v>
      </c>
      <c r="D1949" t="s">
        <v>696</v>
      </c>
      <c r="E1949"/>
      <c r="F1949" t="s">
        <v>659</v>
      </c>
      <c r="G1949" t="s">
        <v>101</v>
      </c>
      <c r="H1949" t="s">
        <v>102</v>
      </c>
      <c r="I1949">
        <v>3172.4993199999999</v>
      </c>
      <c r="J1949">
        <v>3164.7804900000001</v>
      </c>
      <c r="K1949" s="50">
        <f>defra_con[[#This Row],[GHG Conversion Factor 2025]]/defra_con[[#This Row],[GHG Conversion Factor 2024]]-1</f>
        <v>2.4389780031788266E-3</v>
      </c>
    </row>
    <row r="1950" spans="1:11" ht="15" hidden="1" x14ac:dyDescent="0.35">
      <c r="A1950" t="s">
        <v>637</v>
      </c>
      <c r="B1950" t="s">
        <v>656</v>
      </c>
      <c r="C1950" t="s">
        <v>695</v>
      </c>
      <c r="D1950" t="s">
        <v>696</v>
      </c>
      <c r="E1950"/>
      <c r="F1950" t="s">
        <v>660</v>
      </c>
      <c r="G1950" t="s">
        <v>101</v>
      </c>
      <c r="H1950" t="s">
        <v>102</v>
      </c>
      <c r="I1950">
        <v>0</v>
      </c>
      <c r="J1950"/>
      <c r="K1950" s="50" t="e">
        <f>defra_con[[#This Row],[GHG Conversion Factor 2025]]/defra_con[[#This Row],[GHG Conversion Factor 2024]]-1</f>
        <v>#DIV/0!</v>
      </c>
    </row>
    <row r="1951" spans="1:11" ht="15" hidden="1" x14ac:dyDescent="0.35">
      <c r="A1951" t="s">
        <v>637</v>
      </c>
      <c r="B1951" t="s">
        <v>656</v>
      </c>
      <c r="C1951" t="s">
        <v>695</v>
      </c>
      <c r="D1951" t="s">
        <v>696</v>
      </c>
      <c r="E1951"/>
      <c r="F1951" t="s">
        <v>661</v>
      </c>
      <c r="G1951" t="s">
        <v>101</v>
      </c>
      <c r="H1951" t="s">
        <v>102</v>
      </c>
      <c r="I1951">
        <v>1575.3910599999999</v>
      </c>
      <c r="J1951">
        <v>1566.3863799999999</v>
      </c>
      <c r="K1951" s="50">
        <f>defra_con[[#This Row],[GHG Conversion Factor 2025]]/defra_con[[#This Row],[GHG Conversion Factor 2024]]-1</f>
        <v>5.7486965636153187E-3</v>
      </c>
    </row>
    <row r="1952" spans="1:11" ht="15" hidden="1" x14ac:dyDescent="0.35">
      <c r="A1952" t="s">
        <v>637</v>
      </c>
      <c r="B1952" t="s">
        <v>656</v>
      </c>
      <c r="C1952" t="s">
        <v>695</v>
      </c>
      <c r="D1952" t="s">
        <v>697</v>
      </c>
      <c r="E1952"/>
      <c r="F1952" t="s">
        <v>659</v>
      </c>
      <c r="G1952" t="s">
        <v>101</v>
      </c>
      <c r="H1952" t="s">
        <v>102</v>
      </c>
      <c r="I1952">
        <v>2916.50513</v>
      </c>
      <c r="J1952">
        <v>2910.4652900000001</v>
      </c>
      <c r="K1952" s="50">
        <f>defra_con[[#This Row],[GHG Conversion Factor 2025]]/defra_con[[#This Row],[GHG Conversion Factor 2024]]-1</f>
        <v>2.0752145784910248E-3</v>
      </c>
    </row>
    <row r="1953" spans="1:11" ht="15" hidden="1" x14ac:dyDescent="0.35">
      <c r="A1953" t="s">
        <v>637</v>
      </c>
      <c r="B1953" t="s">
        <v>656</v>
      </c>
      <c r="C1953" t="s">
        <v>695</v>
      </c>
      <c r="D1953" t="s">
        <v>697</v>
      </c>
      <c r="E1953"/>
      <c r="F1953" t="s">
        <v>660</v>
      </c>
      <c r="G1953" t="s">
        <v>101</v>
      </c>
      <c r="H1953" t="s">
        <v>102</v>
      </c>
      <c r="I1953">
        <v>0</v>
      </c>
      <c r="J1953"/>
      <c r="K1953" s="50" t="e">
        <f>defra_con[[#This Row],[GHG Conversion Factor 2025]]/defra_con[[#This Row],[GHG Conversion Factor 2024]]-1</f>
        <v>#DIV/0!</v>
      </c>
    </row>
    <row r="1954" spans="1:11" ht="15" hidden="1" x14ac:dyDescent="0.35">
      <c r="A1954" t="s">
        <v>637</v>
      </c>
      <c r="B1954" t="s">
        <v>656</v>
      </c>
      <c r="C1954" t="s">
        <v>695</v>
      </c>
      <c r="D1954" t="s">
        <v>697</v>
      </c>
      <c r="E1954"/>
      <c r="F1954" t="s">
        <v>661</v>
      </c>
      <c r="G1954" t="s">
        <v>101</v>
      </c>
      <c r="H1954" t="s">
        <v>102</v>
      </c>
      <c r="I1954">
        <v>1103.56537</v>
      </c>
      <c r="J1954">
        <v>1094.58257</v>
      </c>
      <c r="K1954" s="50">
        <f>defra_con[[#This Row],[GHG Conversion Factor 2025]]/defra_con[[#This Row],[GHG Conversion Factor 2024]]-1</f>
        <v>8.206598795009068E-3</v>
      </c>
    </row>
    <row r="1955" spans="1:11" ht="15" hidden="1" x14ac:dyDescent="0.35">
      <c r="A1955" t="s">
        <v>637</v>
      </c>
      <c r="B1955" t="s">
        <v>656</v>
      </c>
      <c r="C1955" t="s">
        <v>695</v>
      </c>
      <c r="D1955" t="s">
        <v>698</v>
      </c>
      <c r="E1955"/>
      <c r="F1955" t="s">
        <v>659</v>
      </c>
      <c r="G1955" t="s">
        <v>101</v>
      </c>
      <c r="H1955" t="s">
        <v>102</v>
      </c>
      <c r="I1955">
        <v>3354.28062</v>
      </c>
      <c r="J1955">
        <v>3345.3083700000002</v>
      </c>
      <c r="K1955" s="50">
        <f>defra_con[[#This Row],[GHG Conversion Factor 2025]]/defra_con[[#This Row],[GHG Conversion Factor 2024]]-1</f>
        <v>2.6820397427218534E-3</v>
      </c>
    </row>
    <row r="1956" spans="1:11" ht="15" hidden="1" x14ac:dyDescent="0.35">
      <c r="A1956" t="s">
        <v>637</v>
      </c>
      <c r="B1956" t="s">
        <v>656</v>
      </c>
      <c r="C1956" t="s">
        <v>695</v>
      </c>
      <c r="D1956" t="s">
        <v>698</v>
      </c>
      <c r="E1956"/>
      <c r="F1956" t="s">
        <v>660</v>
      </c>
      <c r="G1956" t="s">
        <v>101</v>
      </c>
      <c r="H1956" t="s">
        <v>102</v>
      </c>
      <c r="I1956">
        <v>0</v>
      </c>
      <c r="J1956"/>
      <c r="K1956" s="50" t="e">
        <f>defra_con[[#This Row],[GHG Conversion Factor 2025]]/defra_con[[#This Row],[GHG Conversion Factor 2024]]-1</f>
        <v>#DIV/0!</v>
      </c>
    </row>
    <row r="1957" spans="1:11" ht="15" hidden="1" x14ac:dyDescent="0.35">
      <c r="A1957" t="s">
        <v>637</v>
      </c>
      <c r="B1957" t="s">
        <v>656</v>
      </c>
      <c r="C1957" t="s">
        <v>695</v>
      </c>
      <c r="D1957" t="s">
        <v>698</v>
      </c>
      <c r="E1957"/>
      <c r="F1957" t="s">
        <v>661</v>
      </c>
      <c r="G1957" t="s">
        <v>101</v>
      </c>
      <c r="H1957" t="s">
        <v>102</v>
      </c>
      <c r="I1957">
        <v>1915.72549</v>
      </c>
      <c r="J1957">
        <v>1906.7038399999999</v>
      </c>
      <c r="K1957" s="50">
        <f>defra_con[[#This Row],[GHG Conversion Factor 2025]]/defra_con[[#This Row],[GHG Conversion Factor 2024]]-1</f>
        <v>4.7315423668523593E-3</v>
      </c>
    </row>
    <row r="1958" spans="1:11" ht="15" hidden="1" x14ac:dyDescent="0.35">
      <c r="A1958" t="s">
        <v>637</v>
      </c>
      <c r="B1958" t="s">
        <v>656</v>
      </c>
      <c r="C1958" t="s">
        <v>695</v>
      </c>
      <c r="D1958" t="s">
        <v>699</v>
      </c>
      <c r="E1958"/>
      <c r="F1958" t="s">
        <v>659</v>
      </c>
      <c r="G1958" t="s">
        <v>101</v>
      </c>
      <c r="H1958" t="s">
        <v>102</v>
      </c>
      <c r="I1958">
        <v>3095.15524</v>
      </c>
      <c r="J1958">
        <v>3086.3903799999998</v>
      </c>
      <c r="K1958" s="50">
        <f>defra_con[[#This Row],[GHG Conversion Factor 2025]]/defra_con[[#This Row],[GHG Conversion Factor 2024]]-1</f>
        <v>2.8398416664323634E-3</v>
      </c>
    </row>
    <row r="1959" spans="1:11" ht="15" hidden="1" x14ac:dyDescent="0.35">
      <c r="A1959" t="s">
        <v>637</v>
      </c>
      <c r="B1959" t="s">
        <v>656</v>
      </c>
      <c r="C1959" t="s">
        <v>695</v>
      </c>
      <c r="D1959" t="s">
        <v>699</v>
      </c>
      <c r="E1959"/>
      <c r="F1959" t="s">
        <v>660</v>
      </c>
      <c r="G1959" t="s">
        <v>101</v>
      </c>
      <c r="H1959" t="s">
        <v>102</v>
      </c>
      <c r="I1959">
        <v>0</v>
      </c>
      <c r="J1959"/>
      <c r="K1959" s="50" t="e">
        <f>defra_con[[#This Row],[GHG Conversion Factor 2025]]/defra_con[[#This Row],[GHG Conversion Factor 2024]]-1</f>
        <v>#DIV/0!</v>
      </c>
    </row>
    <row r="1960" spans="1:11" ht="15" hidden="1" x14ac:dyDescent="0.35">
      <c r="A1960" t="s">
        <v>637</v>
      </c>
      <c r="B1960" t="s">
        <v>656</v>
      </c>
      <c r="C1960" t="s">
        <v>695</v>
      </c>
      <c r="D1960" t="s">
        <v>699</v>
      </c>
      <c r="E1960"/>
      <c r="F1960" t="s">
        <v>661</v>
      </c>
      <c r="G1960" t="s">
        <v>101</v>
      </c>
      <c r="H1960" t="s">
        <v>102</v>
      </c>
      <c r="I1960">
        <v>1770.79099</v>
      </c>
      <c r="J1960">
        <v>1761.80819</v>
      </c>
      <c r="K1960" s="50">
        <f>defra_con[[#This Row],[GHG Conversion Factor 2025]]/defra_con[[#This Row],[GHG Conversion Factor 2024]]-1</f>
        <v>5.098625407116586E-3</v>
      </c>
    </row>
    <row r="1961" spans="1:11" ht="15" hidden="1" x14ac:dyDescent="0.35">
      <c r="A1961" t="s">
        <v>637</v>
      </c>
      <c r="B1961" t="s">
        <v>656</v>
      </c>
      <c r="C1961" t="s">
        <v>695</v>
      </c>
      <c r="D1961" t="s">
        <v>700</v>
      </c>
      <c r="E1961"/>
      <c r="F1961" t="s">
        <v>659</v>
      </c>
      <c r="G1961" t="s">
        <v>101</v>
      </c>
      <c r="H1961" t="s">
        <v>102</v>
      </c>
      <c r="I1961">
        <v>2965.0779000000002</v>
      </c>
      <c r="J1961">
        <v>2959.3183399999998</v>
      </c>
      <c r="K1961" s="50">
        <f>defra_con[[#This Row],[GHG Conversion Factor 2025]]/defra_con[[#This Row],[GHG Conversion Factor 2024]]-1</f>
        <v>1.9462454992253964E-3</v>
      </c>
    </row>
    <row r="1962" spans="1:11" ht="15" hidden="1" x14ac:dyDescent="0.35">
      <c r="A1962" t="s">
        <v>637</v>
      </c>
      <c r="B1962" t="s">
        <v>656</v>
      </c>
      <c r="C1962" t="s">
        <v>695</v>
      </c>
      <c r="D1962" t="s">
        <v>700</v>
      </c>
      <c r="E1962"/>
      <c r="F1962" t="s">
        <v>660</v>
      </c>
      <c r="G1962" t="s">
        <v>101</v>
      </c>
      <c r="H1962" t="s">
        <v>102</v>
      </c>
      <c r="I1962">
        <v>0</v>
      </c>
      <c r="J1962"/>
      <c r="K1962" s="50" t="e">
        <f>defra_con[[#This Row],[GHG Conversion Factor 2025]]/defra_con[[#This Row],[GHG Conversion Factor 2024]]-1</f>
        <v>#DIV/0!</v>
      </c>
    </row>
    <row r="1963" spans="1:11" ht="15" hidden="1" x14ac:dyDescent="0.35">
      <c r="A1963" t="s">
        <v>637</v>
      </c>
      <c r="B1963" t="s">
        <v>656</v>
      </c>
      <c r="C1963" t="s">
        <v>695</v>
      </c>
      <c r="D1963" t="s">
        <v>700</v>
      </c>
      <c r="E1963"/>
      <c r="F1963" t="s">
        <v>661</v>
      </c>
      <c r="G1963" t="s">
        <v>101</v>
      </c>
      <c r="H1963" t="s">
        <v>102</v>
      </c>
      <c r="I1963">
        <v>1097.90131</v>
      </c>
      <c r="J1963">
        <v>1088.91851</v>
      </c>
      <c r="K1963" s="50">
        <f>defra_con[[#This Row],[GHG Conversion Factor 2025]]/defra_con[[#This Row],[GHG Conversion Factor 2024]]-1</f>
        <v>8.2492857982550127E-3</v>
      </c>
    </row>
    <row r="1964" spans="1:11" ht="15" hidden="1" x14ac:dyDescent="0.35">
      <c r="A1964" t="s">
        <v>637</v>
      </c>
      <c r="B1964" t="s">
        <v>656</v>
      </c>
      <c r="C1964" t="s">
        <v>695</v>
      </c>
      <c r="D1964" t="s">
        <v>701</v>
      </c>
      <c r="E1964"/>
      <c r="F1964" t="s">
        <v>659</v>
      </c>
      <c r="G1964" t="s">
        <v>101</v>
      </c>
      <c r="H1964" t="s">
        <v>102</v>
      </c>
      <c r="I1964">
        <v>3863.9013100000002</v>
      </c>
      <c r="J1964">
        <v>3854.91851</v>
      </c>
      <c r="K1964" s="50">
        <f>defra_con[[#This Row],[GHG Conversion Factor 2025]]/defra_con[[#This Row],[GHG Conversion Factor 2024]]-1</f>
        <v>2.3302178701567478E-3</v>
      </c>
    </row>
    <row r="1965" spans="1:11" ht="15" hidden="1" x14ac:dyDescent="0.35">
      <c r="A1965" t="s">
        <v>637</v>
      </c>
      <c r="B1965" t="s">
        <v>656</v>
      </c>
      <c r="C1965" t="s">
        <v>695</v>
      </c>
      <c r="D1965" t="s">
        <v>701</v>
      </c>
      <c r="E1965"/>
      <c r="F1965" t="s">
        <v>660</v>
      </c>
      <c r="G1965" t="s">
        <v>101</v>
      </c>
      <c r="H1965" t="s">
        <v>102</v>
      </c>
      <c r="I1965">
        <v>0</v>
      </c>
      <c r="J1965"/>
      <c r="K1965" s="50" t="e">
        <f>defra_con[[#This Row],[GHG Conversion Factor 2025]]/defra_con[[#This Row],[GHG Conversion Factor 2024]]-1</f>
        <v>#DIV/0!</v>
      </c>
    </row>
    <row r="1966" spans="1:11" ht="15" hidden="1" x14ac:dyDescent="0.35">
      <c r="A1966" t="s">
        <v>637</v>
      </c>
      <c r="B1966" t="s">
        <v>656</v>
      </c>
      <c r="C1966" t="s">
        <v>695</v>
      </c>
      <c r="D1966" t="s">
        <v>701</v>
      </c>
      <c r="E1966"/>
      <c r="F1966" t="s">
        <v>661</v>
      </c>
      <c r="G1966" t="s">
        <v>101</v>
      </c>
      <c r="H1966" t="s">
        <v>102</v>
      </c>
      <c r="I1966">
        <v>2213.9013100000002</v>
      </c>
      <c r="J1966">
        <v>2204.91851</v>
      </c>
      <c r="K1966" s="50">
        <f>defra_con[[#This Row],[GHG Conversion Factor 2025]]/defra_con[[#This Row],[GHG Conversion Factor 2024]]-1</f>
        <v>4.0739827613855972E-3</v>
      </c>
    </row>
    <row r="1967" spans="1:11" ht="15" hidden="1" x14ac:dyDescent="0.35">
      <c r="A1967" t="s">
        <v>637</v>
      </c>
      <c r="B1967" t="s">
        <v>656</v>
      </c>
      <c r="C1967" t="s">
        <v>695</v>
      </c>
      <c r="D1967" t="s">
        <v>702</v>
      </c>
      <c r="E1967"/>
      <c r="F1967" t="s">
        <v>659</v>
      </c>
      <c r="G1967" t="s">
        <v>101</v>
      </c>
      <c r="H1967" t="s">
        <v>102</v>
      </c>
      <c r="I1967">
        <v>2577.5717199999999</v>
      </c>
      <c r="J1967">
        <v>2568.5889200000001</v>
      </c>
      <c r="K1967" s="50">
        <f>defra_con[[#This Row],[GHG Conversion Factor 2025]]/defra_con[[#This Row],[GHG Conversion Factor 2024]]-1</f>
        <v>3.4971730704187465E-3</v>
      </c>
    </row>
    <row r="1968" spans="1:11" ht="15" hidden="1" x14ac:dyDescent="0.35">
      <c r="A1968" t="s">
        <v>637</v>
      </c>
      <c r="B1968" t="s">
        <v>656</v>
      </c>
      <c r="C1968" t="s">
        <v>695</v>
      </c>
      <c r="D1968" t="s">
        <v>702</v>
      </c>
      <c r="E1968"/>
      <c r="F1968" t="s">
        <v>660</v>
      </c>
      <c r="G1968" t="s">
        <v>101</v>
      </c>
      <c r="H1968" t="s">
        <v>102</v>
      </c>
      <c r="I1968">
        <v>0</v>
      </c>
      <c r="J1968"/>
      <c r="K1968" s="50" t="e">
        <f>defra_con[[#This Row],[GHG Conversion Factor 2025]]/defra_con[[#This Row],[GHG Conversion Factor 2024]]-1</f>
        <v>#DIV/0!</v>
      </c>
    </row>
    <row r="1969" spans="1:11" ht="15" hidden="1" x14ac:dyDescent="0.35">
      <c r="A1969" t="s">
        <v>637</v>
      </c>
      <c r="B1969" t="s">
        <v>656</v>
      </c>
      <c r="C1969" t="s">
        <v>695</v>
      </c>
      <c r="D1969" t="s">
        <v>702</v>
      </c>
      <c r="E1969"/>
      <c r="F1969" t="s">
        <v>661</v>
      </c>
      <c r="G1969" t="s">
        <v>101</v>
      </c>
      <c r="H1969" t="s">
        <v>102</v>
      </c>
      <c r="I1969">
        <v>1312.5717199999999</v>
      </c>
      <c r="J1969">
        <v>1303.5889199999999</v>
      </c>
      <c r="K1969" s="50">
        <f>defra_con[[#This Row],[GHG Conversion Factor 2025]]/defra_con[[#This Row],[GHG Conversion Factor 2024]]-1</f>
        <v>6.8908226068691292E-3</v>
      </c>
    </row>
    <row r="1970" spans="1:11" ht="15" hidden="1" x14ac:dyDescent="0.35">
      <c r="A1970" t="s">
        <v>637</v>
      </c>
      <c r="B1970" t="s">
        <v>656</v>
      </c>
      <c r="C1970" t="s">
        <v>695</v>
      </c>
      <c r="D1970" t="s">
        <v>703</v>
      </c>
      <c r="E1970"/>
      <c r="F1970" t="s">
        <v>659</v>
      </c>
      <c r="G1970" t="s">
        <v>101</v>
      </c>
      <c r="H1970" t="s">
        <v>102</v>
      </c>
      <c r="I1970">
        <v>4376.8039099999996</v>
      </c>
      <c r="J1970">
        <v>4367.4404800000002</v>
      </c>
      <c r="K1970" s="50">
        <f>defra_con[[#This Row],[GHG Conversion Factor 2025]]/defra_con[[#This Row],[GHG Conversion Factor 2024]]-1</f>
        <v>2.1439170248289674E-3</v>
      </c>
    </row>
    <row r="1971" spans="1:11" ht="15" hidden="1" x14ac:dyDescent="0.35">
      <c r="A1971" t="s">
        <v>637</v>
      </c>
      <c r="B1971" t="s">
        <v>656</v>
      </c>
      <c r="C1971" t="s">
        <v>695</v>
      </c>
      <c r="D1971" t="s">
        <v>703</v>
      </c>
      <c r="E1971"/>
      <c r="F1971" t="s">
        <v>660</v>
      </c>
      <c r="G1971" t="s">
        <v>101</v>
      </c>
      <c r="H1971" t="s">
        <v>102</v>
      </c>
      <c r="I1971">
        <v>0</v>
      </c>
      <c r="J1971"/>
      <c r="K1971" s="50" t="e">
        <f>defra_con[[#This Row],[GHG Conversion Factor 2025]]/defra_con[[#This Row],[GHG Conversion Factor 2024]]-1</f>
        <v>#DIV/0!</v>
      </c>
    </row>
    <row r="1972" spans="1:11" ht="15" hidden="1" x14ac:dyDescent="0.35">
      <c r="A1972" t="s">
        <v>637</v>
      </c>
      <c r="B1972" t="s">
        <v>656</v>
      </c>
      <c r="C1972" t="s">
        <v>695</v>
      </c>
      <c r="D1972" t="s">
        <v>703</v>
      </c>
      <c r="E1972"/>
      <c r="F1972" t="s">
        <v>661</v>
      </c>
      <c r="G1972" t="s">
        <v>101</v>
      </c>
      <c r="H1972" t="s">
        <v>102</v>
      </c>
      <c r="I1972">
        <v>2669.7625499999999</v>
      </c>
      <c r="J1972">
        <v>2660.39912</v>
      </c>
      <c r="K1972" s="50">
        <f>defra_con[[#This Row],[GHG Conversion Factor 2025]]/defra_con[[#This Row],[GHG Conversion Factor 2024]]-1</f>
        <v>3.51955837363227E-3</v>
      </c>
    </row>
    <row r="1973" spans="1:11" ht="15" hidden="1" x14ac:dyDescent="0.35">
      <c r="A1973" t="s">
        <v>637</v>
      </c>
      <c r="B1973" t="s">
        <v>656</v>
      </c>
      <c r="C1973" t="s">
        <v>695</v>
      </c>
      <c r="D1973" t="s">
        <v>704</v>
      </c>
      <c r="E1973"/>
      <c r="F1973" t="s">
        <v>659</v>
      </c>
      <c r="G1973" t="s">
        <v>101</v>
      </c>
      <c r="H1973" t="s">
        <v>102</v>
      </c>
      <c r="I1973">
        <v>2944.7561500000002</v>
      </c>
      <c r="J1973">
        <v>2935.7733499999999</v>
      </c>
      <c r="K1973" s="50">
        <f>defra_con[[#This Row],[GHG Conversion Factor 2025]]/defra_con[[#This Row],[GHG Conversion Factor 2024]]-1</f>
        <v>3.0597729896282289E-3</v>
      </c>
    </row>
    <row r="1974" spans="1:11" ht="15" hidden="1" x14ac:dyDescent="0.35">
      <c r="A1974" t="s">
        <v>637</v>
      </c>
      <c r="B1974" t="s">
        <v>656</v>
      </c>
      <c r="C1974" t="s">
        <v>695</v>
      </c>
      <c r="D1974" t="s">
        <v>704</v>
      </c>
      <c r="E1974"/>
      <c r="F1974" t="s">
        <v>660</v>
      </c>
      <c r="G1974" t="s">
        <v>101</v>
      </c>
      <c r="H1974" t="s">
        <v>102</v>
      </c>
      <c r="I1974">
        <v>0</v>
      </c>
      <c r="J1974"/>
      <c r="K1974" s="50" t="e">
        <f>defra_con[[#This Row],[GHG Conversion Factor 2025]]/defra_con[[#This Row],[GHG Conversion Factor 2024]]-1</f>
        <v>#DIV/0!</v>
      </c>
    </row>
    <row r="1975" spans="1:11" ht="15" hidden="1" x14ac:dyDescent="0.35">
      <c r="A1975" t="s">
        <v>637</v>
      </c>
      <c r="B1975" t="s">
        <v>656</v>
      </c>
      <c r="C1975" t="s">
        <v>695</v>
      </c>
      <c r="D1975" t="s">
        <v>704</v>
      </c>
      <c r="E1975"/>
      <c r="F1975" t="s">
        <v>661</v>
      </c>
      <c r="G1975" t="s">
        <v>101</v>
      </c>
      <c r="H1975" t="s">
        <v>102</v>
      </c>
      <c r="I1975">
        <v>1847.82267</v>
      </c>
      <c r="J1975">
        <v>1838.83987</v>
      </c>
      <c r="K1975" s="50">
        <f>defra_con[[#This Row],[GHG Conversion Factor 2025]]/defra_con[[#This Row],[GHG Conversion Factor 2024]]-1</f>
        <v>4.8850365638417603E-3</v>
      </c>
    </row>
    <row r="1976" spans="1:11" ht="15" hidden="1" x14ac:dyDescent="0.35">
      <c r="A1976" t="s">
        <v>637</v>
      </c>
      <c r="B1976" t="s">
        <v>656</v>
      </c>
      <c r="C1976" t="s">
        <v>705</v>
      </c>
      <c r="D1976" t="s">
        <v>706</v>
      </c>
      <c r="E1976"/>
      <c r="F1976" t="s">
        <v>659</v>
      </c>
      <c r="G1976" t="s">
        <v>101</v>
      </c>
      <c r="H1976" t="s">
        <v>102</v>
      </c>
      <c r="I1976">
        <v>1199.72542</v>
      </c>
      <c r="J1976">
        <v>1193.96586</v>
      </c>
      <c r="K1976" s="50">
        <f>defra_con[[#This Row],[GHG Conversion Factor 2025]]/defra_con[[#This Row],[GHG Conversion Factor 2024]]-1</f>
        <v>4.8238900231201143E-3</v>
      </c>
    </row>
    <row r="1977" spans="1:11" ht="15" hidden="1" x14ac:dyDescent="0.35">
      <c r="A1977" t="s">
        <v>637</v>
      </c>
      <c r="B1977" t="s">
        <v>656</v>
      </c>
      <c r="C1977" t="s">
        <v>705</v>
      </c>
      <c r="D1977" t="s">
        <v>706</v>
      </c>
      <c r="E1977"/>
      <c r="F1977" t="s">
        <v>660</v>
      </c>
      <c r="G1977" t="s">
        <v>101</v>
      </c>
      <c r="H1977" t="s">
        <v>102</v>
      </c>
      <c r="I1977">
        <v>0</v>
      </c>
      <c r="J1977"/>
      <c r="K1977" s="50" t="e">
        <f>defra_con[[#This Row],[GHG Conversion Factor 2025]]/defra_con[[#This Row],[GHG Conversion Factor 2024]]-1</f>
        <v>#DIV/0!</v>
      </c>
    </row>
    <row r="1978" spans="1:11" ht="15" hidden="1" x14ac:dyDescent="0.35">
      <c r="A1978" t="s">
        <v>637</v>
      </c>
      <c r="B1978" t="s">
        <v>656</v>
      </c>
      <c r="C1978" t="s">
        <v>705</v>
      </c>
      <c r="D1978" t="s">
        <v>706</v>
      </c>
      <c r="E1978"/>
      <c r="F1978" t="s">
        <v>661</v>
      </c>
      <c r="G1978" t="s">
        <v>101</v>
      </c>
      <c r="H1978" t="s">
        <v>102</v>
      </c>
      <c r="I1978">
        <v>1098.1144200000001</v>
      </c>
      <c r="J1978">
        <v>1092.3548599999999</v>
      </c>
      <c r="K1978" s="50">
        <f>defra_con[[#This Row],[GHG Conversion Factor 2025]]/defra_con[[#This Row],[GHG Conversion Factor 2024]]-1</f>
        <v>5.2726089395529474E-3</v>
      </c>
    </row>
    <row r="1979" spans="1:11" ht="15" hidden="1" x14ac:dyDescent="0.35">
      <c r="A1979" t="s">
        <v>637</v>
      </c>
      <c r="B1979" t="s">
        <v>656</v>
      </c>
      <c r="C1979" t="s">
        <v>705</v>
      </c>
      <c r="D1979" t="s">
        <v>707</v>
      </c>
      <c r="E1979"/>
      <c r="F1979" t="s">
        <v>659</v>
      </c>
      <c r="G1979" t="s">
        <v>101</v>
      </c>
      <c r="H1979" t="s">
        <v>102</v>
      </c>
      <c r="I1979">
        <v>1288.5035800000001</v>
      </c>
      <c r="J1979">
        <v>1282.7440200000001</v>
      </c>
      <c r="K1979" s="50">
        <f>defra_con[[#This Row],[GHG Conversion Factor 2025]]/defra_con[[#This Row],[GHG Conversion Factor 2024]]-1</f>
        <v>4.49003067658027E-3</v>
      </c>
    </row>
    <row r="1980" spans="1:11" ht="15" hidden="1" x14ac:dyDescent="0.35">
      <c r="A1980" t="s">
        <v>637</v>
      </c>
      <c r="B1980" t="s">
        <v>656</v>
      </c>
      <c r="C1980" t="s">
        <v>705</v>
      </c>
      <c r="D1980" t="s">
        <v>707</v>
      </c>
      <c r="E1980"/>
      <c r="F1980" t="s">
        <v>660</v>
      </c>
      <c r="G1980" t="s">
        <v>101</v>
      </c>
      <c r="H1980" t="s">
        <v>102</v>
      </c>
      <c r="I1980">
        <v>0</v>
      </c>
      <c r="J1980"/>
      <c r="K1980" s="50" t="e">
        <f>defra_con[[#This Row],[GHG Conversion Factor 2025]]/defra_con[[#This Row],[GHG Conversion Factor 2024]]-1</f>
        <v>#DIV/0!</v>
      </c>
    </row>
    <row r="1981" spans="1:11" ht="15" hidden="1" x14ac:dyDescent="0.35">
      <c r="A1981" t="s">
        <v>637</v>
      </c>
      <c r="B1981" t="s">
        <v>656</v>
      </c>
      <c r="C1981" t="s">
        <v>705</v>
      </c>
      <c r="D1981" t="s">
        <v>707</v>
      </c>
      <c r="E1981"/>
      <c r="F1981" t="s">
        <v>661</v>
      </c>
      <c r="G1981" t="s">
        <v>101</v>
      </c>
      <c r="H1981" t="s">
        <v>102</v>
      </c>
      <c r="I1981">
        <v>1068.77475</v>
      </c>
      <c r="J1981">
        <v>1063.0151900000001</v>
      </c>
      <c r="K1981" s="50">
        <f>defra_con[[#This Row],[GHG Conversion Factor 2025]]/defra_con[[#This Row],[GHG Conversion Factor 2024]]-1</f>
        <v>5.4181351820570267E-3</v>
      </c>
    </row>
    <row r="1982" spans="1:11" ht="15" hidden="1" x14ac:dyDescent="0.35">
      <c r="A1982" t="s">
        <v>637</v>
      </c>
      <c r="B1982" t="s">
        <v>656</v>
      </c>
      <c r="C1982" t="s">
        <v>705</v>
      </c>
      <c r="D1982" t="s">
        <v>708</v>
      </c>
      <c r="E1982"/>
      <c r="F1982" t="s">
        <v>659</v>
      </c>
      <c r="G1982" t="s">
        <v>101</v>
      </c>
      <c r="H1982" t="s">
        <v>102</v>
      </c>
      <c r="I1982">
        <v>1345.0779</v>
      </c>
      <c r="J1982">
        <v>1339.31834</v>
      </c>
      <c r="K1982" s="50">
        <f>defra_con[[#This Row],[GHG Conversion Factor 2025]]/defra_con[[#This Row],[GHG Conversion Factor 2024]]-1</f>
        <v>4.3003667074401619E-3</v>
      </c>
    </row>
    <row r="1983" spans="1:11" ht="15" hidden="1" x14ac:dyDescent="0.35">
      <c r="A1983" t="s">
        <v>637</v>
      </c>
      <c r="B1983" t="s">
        <v>656</v>
      </c>
      <c r="C1983" t="s">
        <v>705</v>
      </c>
      <c r="D1983" t="s">
        <v>708</v>
      </c>
      <c r="E1983"/>
      <c r="F1983" t="s">
        <v>660</v>
      </c>
      <c r="G1983" t="s">
        <v>101</v>
      </c>
      <c r="H1983" t="s">
        <v>102</v>
      </c>
      <c r="I1983">
        <v>0</v>
      </c>
      <c r="J1983"/>
      <c r="K1983" s="50" t="e">
        <f>defra_con[[#This Row],[GHG Conversion Factor 2025]]/defra_con[[#This Row],[GHG Conversion Factor 2024]]-1</f>
        <v>#DIV/0!</v>
      </c>
    </row>
    <row r="1984" spans="1:11" ht="15" hidden="1" x14ac:dyDescent="0.35">
      <c r="A1984" t="s">
        <v>637</v>
      </c>
      <c r="B1984" t="s">
        <v>656</v>
      </c>
      <c r="C1984" t="s">
        <v>705</v>
      </c>
      <c r="D1984" t="s">
        <v>708</v>
      </c>
      <c r="E1984"/>
      <c r="F1984" t="s">
        <v>661</v>
      </c>
      <c r="G1984" t="s">
        <v>101</v>
      </c>
      <c r="H1984" t="s">
        <v>102</v>
      </c>
      <c r="I1984">
        <v>1050.0779</v>
      </c>
      <c r="J1984">
        <v>1044.31834</v>
      </c>
      <c r="K1984" s="50">
        <f>defra_con[[#This Row],[GHG Conversion Factor 2025]]/defra_con[[#This Row],[GHG Conversion Factor 2024]]-1</f>
        <v>5.5151382288278761E-3</v>
      </c>
    </row>
    <row r="1985" spans="1:11" ht="15" hidden="1" x14ac:dyDescent="0.35">
      <c r="A1985" t="s">
        <v>637</v>
      </c>
      <c r="B1985" t="s">
        <v>709</v>
      </c>
      <c r="C1985" t="s">
        <v>657</v>
      </c>
      <c r="D1985" t="s">
        <v>658</v>
      </c>
      <c r="E1985"/>
      <c r="F1985" t="s">
        <v>710</v>
      </c>
      <c r="G1985" t="s">
        <v>101</v>
      </c>
      <c r="H1985" t="s">
        <v>102</v>
      </c>
      <c r="I1985">
        <v>0</v>
      </c>
      <c r="J1985"/>
      <c r="K1985" s="50" t="e">
        <f>defra_con[[#This Row],[GHG Conversion Factor 2025]]/defra_con[[#This Row],[GHG Conversion Factor 2024]]-1</f>
        <v>#DIV/0!</v>
      </c>
    </row>
    <row r="1986" spans="1:11" ht="15" hidden="1" x14ac:dyDescent="0.35">
      <c r="A1986" t="s">
        <v>637</v>
      </c>
      <c r="B1986" t="s">
        <v>709</v>
      </c>
      <c r="C1986" t="s">
        <v>657</v>
      </c>
      <c r="D1986" t="s">
        <v>658</v>
      </c>
      <c r="E1986"/>
      <c r="F1986" t="s">
        <v>711</v>
      </c>
      <c r="G1986" t="s">
        <v>101</v>
      </c>
      <c r="H1986" t="s">
        <v>102</v>
      </c>
      <c r="I1986">
        <v>1.0083500000000001</v>
      </c>
      <c r="J1986">
        <v>0.98485</v>
      </c>
      <c r="K1986" s="50">
        <f>defra_con[[#This Row],[GHG Conversion Factor 2025]]/defra_con[[#This Row],[GHG Conversion Factor 2024]]-1</f>
        <v>2.3861501751535785E-2</v>
      </c>
    </row>
    <row r="1987" spans="1:11" ht="15" hidden="1" x14ac:dyDescent="0.35">
      <c r="A1987" t="s">
        <v>637</v>
      </c>
      <c r="B1987" t="s">
        <v>709</v>
      </c>
      <c r="C1987" t="s">
        <v>657</v>
      </c>
      <c r="D1987" t="s">
        <v>658</v>
      </c>
      <c r="E1987"/>
      <c r="F1987" t="s">
        <v>712</v>
      </c>
      <c r="G1987" t="s">
        <v>101</v>
      </c>
      <c r="H1987" t="s">
        <v>102</v>
      </c>
      <c r="I1987">
        <v>0</v>
      </c>
      <c r="J1987"/>
      <c r="K1987" s="50" t="e">
        <f>defra_con[[#This Row],[GHG Conversion Factor 2025]]/defra_con[[#This Row],[GHG Conversion Factor 2024]]-1</f>
        <v>#DIV/0!</v>
      </c>
    </row>
    <row r="1988" spans="1:11" ht="15" hidden="1" x14ac:dyDescent="0.35">
      <c r="A1988" t="s">
        <v>637</v>
      </c>
      <c r="B1988" t="s">
        <v>709</v>
      </c>
      <c r="C1988" t="s">
        <v>657</v>
      </c>
      <c r="D1988" t="s">
        <v>658</v>
      </c>
      <c r="E1988"/>
      <c r="F1988" t="s">
        <v>713</v>
      </c>
      <c r="G1988" t="s">
        <v>101</v>
      </c>
      <c r="H1988" t="s">
        <v>102</v>
      </c>
      <c r="I1988">
        <v>0</v>
      </c>
      <c r="J1988"/>
      <c r="K1988" s="50" t="e">
        <f>defra_con[[#This Row],[GHG Conversion Factor 2025]]/defra_con[[#This Row],[GHG Conversion Factor 2024]]-1</f>
        <v>#DIV/0!</v>
      </c>
    </row>
    <row r="1989" spans="1:11" ht="15" hidden="1" x14ac:dyDescent="0.35">
      <c r="A1989" t="s">
        <v>637</v>
      </c>
      <c r="B1989" t="s">
        <v>709</v>
      </c>
      <c r="C1989" t="s">
        <v>657</v>
      </c>
      <c r="D1989" t="s">
        <v>658</v>
      </c>
      <c r="E1989"/>
      <c r="F1989" t="s">
        <v>714</v>
      </c>
      <c r="G1989" t="s">
        <v>101</v>
      </c>
      <c r="H1989" t="s">
        <v>102</v>
      </c>
      <c r="I1989">
        <v>1.2633799999999999</v>
      </c>
      <c r="J1989">
        <v>1.23393</v>
      </c>
      <c r="K1989" s="50">
        <f>defra_con[[#This Row],[GHG Conversion Factor 2025]]/defra_con[[#This Row],[GHG Conversion Factor 2024]]-1</f>
        <v>2.3866831992090276E-2</v>
      </c>
    </row>
    <row r="1990" spans="1:11" ht="15" hidden="1" x14ac:dyDescent="0.35">
      <c r="A1990" t="s">
        <v>637</v>
      </c>
      <c r="B1990" t="s">
        <v>709</v>
      </c>
      <c r="C1990" t="s">
        <v>657</v>
      </c>
      <c r="D1990" t="s">
        <v>658</v>
      </c>
      <c r="E1990"/>
      <c r="F1990" t="s">
        <v>715</v>
      </c>
      <c r="G1990" t="s">
        <v>101</v>
      </c>
      <c r="H1990" t="s">
        <v>102</v>
      </c>
      <c r="I1990">
        <v>0</v>
      </c>
      <c r="J1990"/>
      <c r="K1990" s="50" t="e">
        <f>defra_con[[#This Row],[GHG Conversion Factor 2025]]/defra_con[[#This Row],[GHG Conversion Factor 2024]]-1</f>
        <v>#DIV/0!</v>
      </c>
    </row>
    <row r="1991" spans="1:11" ht="15" hidden="1" x14ac:dyDescent="0.35">
      <c r="A1991" t="s">
        <v>637</v>
      </c>
      <c r="B1991" t="s">
        <v>709</v>
      </c>
      <c r="C1991" t="s">
        <v>657</v>
      </c>
      <c r="D1991" t="s">
        <v>662</v>
      </c>
      <c r="E1991"/>
      <c r="F1991" t="s">
        <v>710</v>
      </c>
      <c r="G1991" t="s">
        <v>101</v>
      </c>
      <c r="H1991" t="s">
        <v>102</v>
      </c>
      <c r="I1991">
        <v>0</v>
      </c>
      <c r="J1991"/>
      <c r="K1991" s="50" t="e">
        <f>defra_con[[#This Row],[GHG Conversion Factor 2025]]/defra_con[[#This Row],[GHG Conversion Factor 2024]]-1</f>
        <v>#DIV/0!</v>
      </c>
    </row>
    <row r="1992" spans="1:11" ht="15" hidden="1" x14ac:dyDescent="0.35">
      <c r="A1992" t="s">
        <v>637</v>
      </c>
      <c r="B1992" t="s">
        <v>709</v>
      </c>
      <c r="C1992" t="s">
        <v>657</v>
      </c>
      <c r="D1992" t="s">
        <v>662</v>
      </c>
      <c r="E1992"/>
      <c r="F1992" t="s">
        <v>711</v>
      </c>
      <c r="G1992" t="s">
        <v>101</v>
      </c>
      <c r="H1992" t="s">
        <v>102</v>
      </c>
      <c r="I1992">
        <v>1.0083500000000001</v>
      </c>
      <c r="J1992">
        <v>0.98485</v>
      </c>
      <c r="K1992" s="50">
        <f>defra_con[[#This Row],[GHG Conversion Factor 2025]]/defra_con[[#This Row],[GHG Conversion Factor 2024]]-1</f>
        <v>2.3861501751535785E-2</v>
      </c>
    </row>
    <row r="1993" spans="1:11" ht="15" hidden="1" x14ac:dyDescent="0.35">
      <c r="A1993" t="s">
        <v>637</v>
      </c>
      <c r="B1993" t="s">
        <v>709</v>
      </c>
      <c r="C1993" t="s">
        <v>657</v>
      </c>
      <c r="D1993" t="s">
        <v>662</v>
      </c>
      <c r="E1993"/>
      <c r="F1993" t="s">
        <v>712</v>
      </c>
      <c r="G1993" t="s">
        <v>101</v>
      </c>
      <c r="H1993" t="s">
        <v>102</v>
      </c>
      <c r="I1993">
        <v>4.6856799999999996</v>
      </c>
      <c r="J1993">
        <v>6.4106100000000001</v>
      </c>
      <c r="K1993" s="50">
        <f>defra_con[[#This Row],[GHG Conversion Factor 2025]]/defra_con[[#This Row],[GHG Conversion Factor 2024]]-1</f>
        <v>-0.26907423786503948</v>
      </c>
    </row>
    <row r="1994" spans="1:11" ht="15" hidden="1" x14ac:dyDescent="0.35">
      <c r="A1994" t="s">
        <v>637</v>
      </c>
      <c r="B1994" t="s">
        <v>709</v>
      </c>
      <c r="C1994" t="s">
        <v>657</v>
      </c>
      <c r="D1994" t="s">
        <v>662</v>
      </c>
      <c r="E1994"/>
      <c r="F1994" t="s">
        <v>713</v>
      </c>
      <c r="G1994" t="s">
        <v>101</v>
      </c>
      <c r="H1994" t="s">
        <v>102</v>
      </c>
      <c r="I1994">
        <v>0</v>
      </c>
      <c r="J1994"/>
      <c r="K1994" s="50" t="e">
        <f>defra_con[[#This Row],[GHG Conversion Factor 2025]]/defra_con[[#This Row],[GHG Conversion Factor 2024]]-1</f>
        <v>#DIV/0!</v>
      </c>
    </row>
    <row r="1995" spans="1:11" ht="15" hidden="1" x14ac:dyDescent="0.35">
      <c r="A1995" t="s">
        <v>637</v>
      </c>
      <c r="B1995" t="s">
        <v>709</v>
      </c>
      <c r="C1995" t="s">
        <v>657</v>
      </c>
      <c r="D1995" t="s">
        <v>662</v>
      </c>
      <c r="E1995"/>
      <c r="F1995" t="s">
        <v>714</v>
      </c>
      <c r="G1995" t="s">
        <v>101</v>
      </c>
      <c r="H1995" t="s">
        <v>102</v>
      </c>
      <c r="I1995">
        <v>0</v>
      </c>
      <c r="J1995"/>
      <c r="K1995" s="50" t="e">
        <f>defra_con[[#This Row],[GHG Conversion Factor 2025]]/defra_con[[#This Row],[GHG Conversion Factor 2024]]-1</f>
        <v>#DIV/0!</v>
      </c>
    </row>
    <row r="1996" spans="1:11" ht="15" hidden="1" x14ac:dyDescent="0.35">
      <c r="A1996" t="s">
        <v>637</v>
      </c>
      <c r="B1996" t="s">
        <v>709</v>
      </c>
      <c r="C1996" t="s">
        <v>657</v>
      </c>
      <c r="D1996" t="s">
        <v>662</v>
      </c>
      <c r="E1996"/>
      <c r="F1996" t="s">
        <v>715</v>
      </c>
      <c r="G1996" t="s">
        <v>101</v>
      </c>
      <c r="H1996" t="s">
        <v>102</v>
      </c>
      <c r="I1996">
        <v>0</v>
      </c>
      <c r="J1996"/>
      <c r="K1996" s="50" t="e">
        <f>defra_con[[#This Row],[GHG Conversion Factor 2025]]/defra_con[[#This Row],[GHG Conversion Factor 2024]]-1</f>
        <v>#DIV/0!</v>
      </c>
    </row>
    <row r="1997" spans="1:11" ht="15" hidden="1" x14ac:dyDescent="0.35">
      <c r="A1997" t="s">
        <v>637</v>
      </c>
      <c r="B1997" t="s">
        <v>709</v>
      </c>
      <c r="C1997" t="s">
        <v>657</v>
      </c>
      <c r="D1997" t="s">
        <v>663</v>
      </c>
      <c r="E1997"/>
      <c r="F1997" t="s">
        <v>710</v>
      </c>
      <c r="G1997" t="s">
        <v>101</v>
      </c>
      <c r="H1997" t="s">
        <v>102</v>
      </c>
      <c r="I1997">
        <v>0</v>
      </c>
      <c r="J1997"/>
      <c r="K1997" s="50" t="e">
        <f>defra_con[[#This Row],[GHG Conversion Factor 2025]]/defra_con[[#This Row],[GHG Conversion Factor 2024]]-1</f>
        <v>#DIV/0!</v>
      </c>
    </row>
    <row r="1998" spans="1:11" ht="15" hidden="1" x14ac:dyDescent="0.35">
      <c r="A1998" t="s">
        <v>637</v>
      </c>
      <c r="B1998" t="s">
        <v>709</v>
      </c>
      <c r="C1998" t="s">
        <v>657</v>
      </c>
      <c r="D1998" t="s">
        <v>663</v>
      </c>
      <c r="E1998"/>
      <c r="F1998" t="s">
        <v>711</v>
      </c>
      <c r="G1998" t="s">
        <v>101</v>
      </c>
      <c r="H1998" t="s">
        <v>102</v>
      </c>
      <c r="I1998">
        <v>0</v>
      </c>
      <c r="J1998"/>
      <c r="K1998" s="50" t="e">
        <f>defra_con[[#This Row],[GHG Conversion Factor 2025]]/defra_con[[#This Row],[GHG Conversion Factor 2024]]-1</f>
        <v>#DIV/0!</v>
      </c>
    </row>
    <row r="1999" spans="1:11" ht="15" hidden="1" x14ac:dyDescent="0.35">
      <c r="A1999" t="s">
        <v>637</v>
      </c>
      <c r="B1999" t="s">
        <v>709</v>
      </c>
      <c r="C1999" t="s">
        <v>657</v>
      </c>
      <c r="D1999" t="s">
        <v>663</v>
      </c>
      <c r="E1999"/>
      <c r="F1999" t="s">
        <v>712</v>
      </c>
      <c r="G1999" t="s">
        <v>101</v>
      </c>
      <c r="H1999" t="s">
        <v>102</v>
      </c>
      <c r="I1999">
        <v>0</v>
      </c>
      <c r="J1999"/>
      <c r="K1999" s="50" t="e">
        <f>defra_con[[#This Row],[GHG Conversion Factor 2025]]/defra_con[[#This Row],[GHG Conversion Factor 2024]]-1</f>
        <v>#DIV/0!</v>
      </c>
    </row>
    <row r="2000" spans="1:11" ht="15" hidden="1" x14ac:dyDescent="0.35">
      <c r="A2000" t="s">
        <v>637</v>
      </c>
      <c r="B2000" t="s">
        <v>709</v>
      </c>
      <c r="C2000" t="s">
        <v>657</v>
      </c>
      <c r="D2000" t="s">
        <v>663</v>
      </c>
      <c r="E2000"/>
      <c r="F2000" t="s">
        <v>713</v>
      </c>
      <c r="G2000" t="s">
        <v>101</v>
      </c>
      <c r="H2000" t="s">
        <v>102</v>
      </c>
      <c r="I2000">
        <v>0</v>
      </c>
      <c r="J2000"/>
      <c r="K2000" s="50" t="e">
        <f>defra_con[[#This Row],[GHG Conversion Factor 2025]]/defra_con[[#This Row],[GHG Conversion Factor 2024]]-1</f>
        <v>#DIV/0!</v>
      </c>
    </row>
    <row r="2001" spans="1:11" ht="15" hidden="1" x14ac:dyDescent="0.35">
      <c r="A2001" t="s">
        <v>637</v>
      </c>
      <c r="B2001" t="s">
        <v>709</v>
      </c>
      <c r="C2001" t="s">
        <v>657</v>
      </c>
      <c r="D2001" t="s">
        <v>663</v>
      </c>
      <c r="E2001"/>
      <c r="F2001" t="s">
        <v>714</v>
      </c>
      <c r="G2001" t="s">
        <v>101</v>
      </c>
      <c r="H2001" t="s">
        <v>102</v>
      </c>
      <c r="I2001">
        <v>5.9416000000000002</v>
      </c>
      <c r="J2001">
        <v>5.9132499999999997</v>
      </c>
      <c r="K2001" s="50">
        <f>defra_con[[#This Row],[GHG Conversion Factor 2025]]/defra_con[[#This Row],[GHG Conversion Factor 2024]]-1</f>
        <v>4.7943178455165381E-3</v>
      </c>
    </row>
    <row r="2002" spans="1:11" ht="15" hidden="1" x14ac:dyDescent="0.35">
      <c r="A2002" t="s">
        <v>637</v>
      </c>
      <c r="B2002" t="s">
        <v>709</v>
      </c>
      <c r="C2002" t="s">
        <v>657</v>
      </c>
      <c r="D2002" t="s">
        <v>663</v>
      </c>
      <c r="E2002"/>
      <c r="F2002" t="s">
        <v>715</v>
      </c>
      <c r="G2002" t="s">
        <v>101</v>
      </c>
      <c r="H2002" t="s">
        <v>102</v>
      </c>
      <c r="I2002">
        <v>0</v>
      </c>
      <c r="J2002"/>
      <c r="K2002" s="50" t="e">
        <f>defra_con[[#This Row],[GHG Conversion Factor 2025]]/defra_con[[#This Row],[GHG Conversion Factor 2024]]-1</f>
        <v>#DIV/0!</v>
      </c>
    </row>
    <row r="2003" spans="1:11" ht="15" hidden="1" x14ac:dyDescent="0.35">
      <c r="A2003" t="s">
        <v>637</v>
      </c>
      <c r="B2003" t="s">
        <v>709</v>
      </c>
      <c r="C2003" t="s">
        <v>657</v>
      </c>
      <c r="D2003" t="s">
        <v>664</v>
      </c>
      <c r="E2003"/>
      <c r="F2003" t="s">
        <v>710</v>
      </c>
      <c r="G2003" t="s">
        <v>101</v>
      </c>
      <c r="H2003" t="s">
        <v>102</v>
      </c>
      <c r="I2003">
        <v>0</v>
      </c>
      <c r="J2003"/>
      <c r="K2003" s="50" t="e">
        <f>defra_con[[#This Row],[GHG Conversion Factor 2025]]/defra_con[[#This Row],[GHG Conversion Factor 2024]]-1</f>
        <v>#DIV/0!</v>
      </c>
    </row>
    <row r="2004" spans="1:11" ht="15" hidden="1" x14ac:dyDescent="0.35">
      <c r="A2004" t="s">
        <v>637</v>
      </c>
      <c r="B2004" t="s">
        <v>709</v>
      </c>
      <c r="C2004" t="s">
        <v>657</v>
      </c>
      <c r="D2004" t="s">
        <v>664</v>
      </c>
      <c r="E2004"/>
      <c r="F2004" t="s">
        <v>711</v>
      </c>
      <c r="G2004" t="s">
        <v>101</v>
      </c>
      <c r="H2004" t="s">
        <v>102</v>
      </c>
      <c r="I2004">
        <v>1.0083500000000001</v>
      </c>
      <c r="J2004">
        <v>0.98485</v>
      </c>
      <c r="K2004" s="50">
        <f>defra_con[[#This Row],[GHG Conversion Factor 2025]]/defra_con[[#This Row],[GHG Conversion Factor 2024]]-1</f>
        <v>2.3861501751535785E-2</v>
      </c>
    </row>
    <row r="2005" spans="1:11" ht="15" hidden="1" x14ac:dyDescent="0.35">
      <c r="A2005" t="s">
        <v>637</v>
      </c>
      <c r="B2005" t="s">
        <v>709</v>
      </c>
      <c r="C2005" t="s">
        <v>657</v>
      </c>
      <c r="D2005" t="s">
        <v>664</v>
      </c>
      <c r="E2005"/>
      <c r="F2005" t="s">
        <v>712</v>
      </c>
      <c r="G2005" t="s">
        <v>101</v>
      </c>
      <c r="H2005" t="s">
        <v>102</v>
      </c>
      <c r="I2005">
        <v>0</v>
      </c>
      <c r="J2005"/>
      <c r="K2005" s="50" t="e">
        <f>defra_con[[#This Row],[GHG Conversion Factor 2025]]/defra_con[[#This Row],[GHG Conversion Factor 2024]]-1</f>
        <v>#DIV/0!</v>
      </c>
    </row>
    <row r="2006" spans="1:11" ht="15" hidden="1" x14ac:dyDescent="0.35">
      <c r="A2006" t="s">
        <v>637</v>
      </c>
      <c r="B2006" t="s">
        <v>709</v>
      </c>
      <c r="C2006" t="s">
        <v>657</v>
      </c>
      <c r="D2006" t="s">
        <v>664</v>
      </c>
      <c r="E2006"/>
      <c r="F2006" t="s">
        <v>713</v>
      </c>
      <c r="G2006" t="s">
        <v>101</v>
      </c>
      <c r="H2006" t="s">
        <v>102</v>
      </c>
      <c r="I2006">
        <v>0</v>
      </c>
      <c r="J2006"/>
      <c r="K2006" s="50" t="e">
        <f>defra_con[[#This Row],[GHG Conversion Factor 2025]]/defra_con[[#This Row],[GHG Conversion Factor 2024]]-1</f>
        <v>#DIV/0!</v>
      </c>
    </row>
    <row r="2007" spans="1:11" ht="15" hidden="1" x14ac:dyDescent="0.35">
      <c r="A2007" t="s">
        <v>637</v>
      </c>
      <c r="B2007" t="s">
        <v>709</v>
      </c>
      <c r="C2007" t="s">
        <v>657</v>
      </c>
      <c r="D2007" t="s">
        <v>664</v>
      </c>
      <c r="E2007"/>
      <c r="F2007" t="s">
        <v>714</v>
      </c>
      <c r="G2007" t="s">
        <v>101</v>
      </c>
      <c r="H2007" t="s">
        <v>102</v>
      </c>
      <c r="I2007">
        <v>1.2633799999999999</v>
      </c>
      <c r="J2007">
        <v>1.23393</v>
      </c>
      <c r="K2007" s="50">
        <f>defra_con[[#This Row],[GHG Conversion Factor 2025]]/defra_con[[#This Row],[GHG Conversion Factor 2024]]-1</f>
        <v>2.3866831992090276E-2</v>
      </c>
    </row>
    <row r="2008" spans="1:11" ht="15" hidden="1" x14ac:dyDescent="0.35">
      <c r="A2008" t="s">
        <v>637</v>
      </c>
      <c r="B2008" t="s">
        <v>709</v>
      </c>
      <c r="C2008" t="s">
        <v>657</v>
      </c>
      <c r="D2008" t="s">
        <v>664</v>
      </c>
      <c r="E2008"/>
      <c r="F2008" t="s">
        <v>715</v>
      </c>
      <c r="G2008" t="s">
        <v>101</v>
      </c>
      <c r="H2008" t="s">
        <v>102</v>
      </c>
      <c r="I2008">
        <v>0</v>
      </c>
      <c r="J2008"/>
      <c r="K2008" s="50" t="e">
        <f>defra_con[[#This Row],[GHG Conversion Factor 2025]]/defra_con[[#This Row],[GHG Conversion Factor 2024]]-1</f>
        <v>#DIV/0!</v>
      </c>
    </row>
    <row r="2009" spans="1:11" ht="15" hidden="1" x14ac:dyDescent="0.35">
      <c r="A2009" t="s">
        <v>637</v>
      </c>
      <c r="B2009" t="s">
        <v>709</v>
      </c>
      <c r="C2009" t="s">
        <v>657</v>
      </c>
      <c r="D2009" t="s">
        <v>665</v>
      </c>
      <c r="E2009"/>
      <c r="F2009" t="s">
        <v>710</v>
      </c>
      <c r="G2009" t="s">
        <v>101</v>
      </c>
      <c r="H2009" t="s">
        <v>102</v>
      </c>
      <c r="I2009">
        <v>0</v>
      </c>
      <c r="J2009"/>
      <c r="K2009" s="50" t="e">
        <f>defra_con[[#This Row],[GHG Conversion Factor 2025]]/defra_con[[#This Row],[GHG Conversion Factor 2024]]-1</f>
        <v>#DIV/0!</v>
      </c>
    </row>
    <row r="2010" spans="1:11" ht="15" hidden="1" x14ac:dyDescent="0.35">
      <c r="A2010" t="s">
        <v>637</v>
      </c>
      <c r="B2010" t="s">
        <v>709</v>
      </c>
      <c r="C2010" t="s">
        <v>657</v>
      </c>
      <c r="D2010" t="s">
        <v>665</v>
      </c>
      <c r="E2010"/>
      <c r="F2010" t="s">
        <v>711</v>
      </c>
      <c r="G2010" t="s">
        <v>101</v>
      </c>
      <c r="H2010" t="s">
        <v>102</v>
      </c>
      <c r="I2010">
        <v>1.0083500000000001</v>
      </c>
      <c r="J2010">
        <v>0.98485</v>
      </c>
      <c r="K2010" s="50">
        <f>defra_con[[#This Row],[GHG Conversion Factor 2025]]/defra_con[[#This Row],[GHG Conversion Factor 2024]]-1</f>
        <v>2.3861501751535785E-2</v>
      </c>
    </row>
    <row r="2011" spans="1:11" ht="15" hidden="1" x14ac:dyDescent="0.35">
      <c r="A2011" t="s">
        <v>637</v>
      </c>
      <c r="B2011" t="s">
        <v>709</v>
      </c>
      <c r="C2011" t="s">
        <v>657</v>
      </c>
      <c r="D2011" t="s">
        <v>665</v>
      </c>
      <c r="E2011"/>
      <c r="F2011" t="s">
        <v>712</v>
      </c>
      <c r="G2011" t="s">
        <v>101</v>
      </c>
      <c r="H2011" t="s">
        <v>102</v>
      </c>
      <c r="I2011">
        <v>0</v>
      </c>
      <c r="J2011"/>
      <c r="K2011" s="50" t="e">
        <f>defra_con[[#This Row],[GHG Conversion Factor 2025]]/defra_con[[#This Row],[GHG Conversion Factor 2024]]-1</f>
        <v>#DIV/0!</v>
      </c>
    </row>
    <row r="2012" spans="1:11" ht="15" hidden="1" x14ac:dyDescent="0.35">
      <c r="A2012" t="s">
        <v>637</v>
      </c>
      <c r="B2012" t="s">
        <v>709</v>
      </c>
      <c r="C2012" t="s">
        <v>657</v>
      </c>
      <c r="D2012" t="s">
        <v>665</v>
      </c>
      <c r="E2012"/>
      <c r="F2012" t="s">
        <v>713</v>
      </c>
      <c r="G2012" t="s">
        <v>101</v>
      </c>
      <c r="H2012" t="s">
        <v>102</v>
      </c>
      <c r="I2012">
        <v>0</v>
      </c>
      <c r="J2012"/>
      <c r="K2012" s="50" t="e">
        <f>defra_con[[#This Row],[GHG Conversion Factor 2025]]/defra_con[[#This Row],[GHG Conversion Factor 2024]]-1</f>
        <v>#DIV/0!</v>
      </c>
    </row>
    <row r="2013" spans="1:11" ht="15" hidden="1" x14ac:dyDescent="0.35">
      <c r="A2013" t="s">
        <v>637</v>
      </c>
      <c r="B2013" t="s">
        <v>709</v>
      </c>
      <c r="C2013" t="s">
        <v>657</v>
      </c>
      <c r="D2013" t="s">
        <v>665</v>
      </c>
      <c r="E2013"/>
      <c r="F2013" t="s">
        <v>714</v>
      </c>
      <c r="G2013" t="s">
        <v>101</v>
      </c>
      <c r="H2013" t="s">
        <v>102</v>
      </c>
      <c r="I2013">
        <v>1.2633799999999999</v>
      </c>
      <c r="J2013">
        <v>1.23393</v>
      </c>
      <c r="K2013" s="50">
        <f>defra_con[[#This Row],[GHG Conversion Factor 2025]]/defra_con[[#This Row],[GHG Conversion Factor 2024]]-1</f>
        <v>2.3866831992090276E-2</v>
      </c>
    </row>
    <row r="2014" spans="1:11" ht="15" hidden="1" x14ac:dyDescent="0.35">
      <c r="A2014" t="s">
        <v>637</v>
      </c>
      <c r="B2014" t="s">
        <v>709</v>
      </c>
      <c r="C2014" t="s">
        <v>657</v>
      </c>
      <c r="D2014" t="s">
        <v>665</v>
      </c>
      <c r="E2014"/>
      <c r="F2014" t="s">
        <v>715</v>
      </c>
      <c r="G2014" t="s">
        <v>101</v>
      </c>
      <c r="H2014" t="s">
        <v>102</v>
      </c>
      <c r="I2014">
        <v>0</v>
      </c>
      <c r="J2014"/>
      <c r="K2014" s="50" t="e">
        <f>defra_con[[#This Row],[GHG Conversion Factor 2025]]/defra_con[[#This Row],[GHG Conversion Factor 2024]]-1</f>
        <v>#DIV/0!</v>
      </c>
    </row>
    <row r="2015" spans="1:11" ht="15" hidden="1" x14ac:dyDescent="0.35">
      <c r="A2015" t="s">
        <v>637</v>
      </c>
      <c r="B2015" t="s">
        <v>709</v>
      </c>
      <c r="C2015" t="s">
        <v>657</v>
      </c>
      <c r="D2015" t="s">
        <v>666</v>
      </c>
      <c r="E2015"/>
      <c r="F2015" t="s">
        <v>710</v>
      </c>
      <c r="G2015" t="s">
        <v>101</v>
      </c>
      <c r="H2015" t="s">
        <v>102</v>
      </c>
      <c r="I2015">
        <v>0</v>
      </c>
      <c r="J2015"/>
      <c r="K2015" s="50" t="e">
        <f>defra_con[[#This Row],[GHG Conversion Factor 2025]]/defra_con[[#This Row],[GHG Conversion Factor 2024]]-1</f>
        <v>#DIV/0!</v>
      </c>
    </row>
    <row r="2016" spans="1:11" ht="15" hidden="1" x14ac:dyDescent="0.35">
      <c r="A2016" t="s">
        <v>637</v>
      </c>
      <c r="B2016" t="s">
        <v>709</v>
      </c>
      <c r="C2016" t="s">
        <v>657</v>
      </c>
      <c r="D2016" t="s">
        <v>666</v>
      </c>
      <c r="E2016"/>
      <c r="F2016" t="s">
        <v>711</v>
      </c>
      <c r="G2016" t="s">
        <v>101</v>
      </c>
      <c r="H2016" t="s">
        <v>102</v>
      </c>
      <c r="I2016">
        <v>1.0083500000000001</v>
      </c>
      <c r="J2016">
        <v>0.98485</v>
      </c>
      <c r="K2016" s="50">
        <f>defra_con[[#This Row],[GHG Conversion Factor 2025]]/defra_con[[#This Row],[GHG Conversion Factor 2024]]-1</f>
        <v>2.3861501751535785E-2</v>
      </c>
    </row>
    <row r="2017" spans="1:11" ht="15" hidden="1" x14ac:dyDescent="0.35">
      <c r="A2017" t="s">
        <v>637</v>
      </c>
      <c r="B2017" t="s">
        <v>709</v>
      </c>
      <c r="C2017" t="s">
        <v>657</v>
      </c>
      <c r="D2017" t="s">
        <v>666</v>
      </c>
      <c r="E2017"/>
      <c r="F2017" t="s">
        <v>712</v>
      </c>
      <c r="G2017" t="s">
        <v>101</v>
      </c>
      <c r="H2017" t="s">
        <v>102</v>
      </c>
      <c r="I2017">
        <v>0</v>
      </c>
      <c r="J2017"/>
      <c r="K2017" s="50" t="e">
        <f>defra_con[[#This Row],[GHG Conversion Factor 2025]]/defra_con[[#This Row],[GHG Conversion Factor 2024]]-1</f>
        <v>#DIV/0!</v>
      </c>
    </row>
    <row r="2018" spans="1:11" ht="15" hidden="1" x14ac:dyDescent="0.35">
      <c r="A2018" t="s">
        <v>637</v>
      </c>
      <c r="B2018" t="s">
        <v>709</v>
      </c>
      <c r="C2018" t="s">
        <v>657</v>
      </c>
      <c r="D2018" t="s">
        <v>666</v>
      </c>
      <c r="E2018"/>
      <c r="F2018" t="s">
        <v>713</v>
      </c>
      <c r="G2018" t="s">
        <v>101</v>
      </c>
      <c r="H2018" t="s">
        <v>102</v>
      </c>
      <c r="I2018">
        <v>0</v>
      </c>
      <c r="J2018"/>
      <c r="K2018" s="50" t="e">
        <f>defra_con[[#This Row],[GHG Conversion Factor 2025]]/defra_con[[#This Row],[GHG Conversion Factor 2024]]-1</f>
        <v>#DIV/0!</v>
      </c>
    </row>
    <row r="2019" spans="1:11" ht="15" hidden="1" x14ac:dyDescent="0.35">
      <c r="A2019" t="s">
        <v>637</v>
      </c>
      <c r="B2019" t="s">
        <v>709</v>
      </c>
      <c r="C2019" t="s">
        <v>657</v>
      </c>
      <c r="D2019" t="s">
        <v>666</v>
      </c>
      <c r="E2019"/>
      <c r="F2019" t="s">
        <v>714</v>
      </c>
      <c r="G2019" t="s">
        <v>101</v>
      </c>
      <c r="H2019" t="s">
        <v>102</v>
      </c>
      <c r="I2019">
        <v>1.2633799999999999</v>
      </c>
      <c r="J2019">
        <v>1.23393</v>
      </c>
      <c r="K2019" s="50">
        <f>defra_con[[#This Row],[GHG Conversion Factor 2025]]/defra_con[[#This Row],[GHG Conversion Factor 2024]]-1</f>
        <v>2.3866831992090276E-2</v>
      </c>
    </row>
    <row r="2020" spans="1:11" ht="15" hidden="1" x14ac:dyDescent="0.35">
      <c r="A2020" t="s">
        <v>637</v>
      </c>
      <c r="B2020" t="s">
        <v>709</v>
      </c>
      <c r="C2020" t="s">
        <v>657</v>
      </c>
      <c r="D2020" t="s">
        <v>666</v>
      </c>
      <c r="E2020"/>
      <c r="F2020" t="s">
        <v>715</v>
      </c>
      <c r="G2020" t="s">
        <v>101</v>
      </c>
      <c r="H2020" t="s">
        <v>102</v>
      </c>
      <c r="I2020">
        <v>0</v>
      </c>
      <c r="J2020"/>
      <c r="K2020" s="50" t="e">
        <f>defra_con[[#This Row],[GHG Conversion Factor 2025]]/defra_con[[#This Row],[GHG Conversion Factor 2024]]-1</f>
        <v>#DIV/0!</v>
      </c>
    </row>
    <row r="2021" spans="1:11" ht="15" hidden="1" x14ac:dyDescent="0.35">
      <c r="A2021" t="s">
        <v>637</v>
      </c>
      <c r="B2021" t="s">
        <v>709</v>
      </c>
      <c r="C2021" t="s">
        <v>657</v>
      </c>
      <c r="D2021" t="s">
        <v>667</v>
      </c>
      <c r="E2021"/>
      <c r="F2021" t="s">
        <v>710</v>
      </c>
      <c r="G2021" t="s">
        <v>101</v>
      </c>
      <c r="H2021" t="s">
        <v>102</v>
      </c>
      <c r="I2021">
        <v>0</v>
      </c>
      <c r="J2021"/>
      <c r="K2021" s="50" t="e">
        <f>defra_con[[#This Row],[GHG Conversion Factor 2025]]/defra_con[[#This Row],[GHG Conversion Factor 2024]]-1</f>
        <v>#DIV/0!</v>
      </c>
    </row>
    <row r="2022" spans="1:11" ht="15" hidden="1" x14ac:dyDescent="0.35">
      <c r="A2022" t="s">
        <v>637</v>
      </c>
      <c r="B2022" t="s">
        <v>709</v>
      </c>
      <c r="C2022" t="s">
        <v>657</v>
      </c>
      <c r="D2022" t="s">
        <v>667</v>
      </c>
      <c r="E2022"/>
      <c r="F2022" t="s">
        <v>711</v>
      </c>
      <c r="G2022" t="s">
        <v>101</v>
      </c>
      <c r="H2022" t="s">
        <v>102</v>
      </c>
      <c r="I2022">
        <v>1.0083500000000001</v>
      </c>
      <c r="J2022">
        <v>0.98485</v>
      </c>
      <c r="K2022" s="50">
        <f>defra_con[[#This Row],[GHG Conversion Factor 2025]]/defra_con[[#This Row],[GHG Conversion Factor 2024]]-1</f>
        <v>2.3861501751535785E-2</v>
      </c>
    </row>
    <row r="2023" spans="1:11" ht="15" hidden="1" x14ac:dyDescent="0.35">
      <c r="A2023" t="s">
        <v>637</v>
      </c>
      <c r="B2023" t="s">
        <v>709</v>
      </c>
      <c r="C2023" t="s">
        <v>657</v>
      </c>
      <c r="D2023" t="s">
        <v>667</v>
      </c>
      <c r="E2023"/>
      <c r="F2023" t="s">
        <v>712</v>
      </c>
      <c r="G2023" t="s">
        <v>101</v>
      </c>
      <c r="H2023" t="s">
        <v>102</v>
      </c>
      <c r="I2023">
        <v>0</v>
      </c>
      <c r="J2023"/>
      <c r="K2023" s="50" t="e">
        <f>defra_con[[#This Row],[GHG Conversion Factor 2025]]/defra_con[[#This Row],[GHG Conversion Factor 2024]]-1</f>
        <v>#DIV/0!</v>
      </c>
    </row>
    <row r="2024" spans="1:11" ht="15" hidden="1" x14ac:dyDescent="0.35">
      <c r="A2024" t="s">
        <v>637</v>
      </c>
      <c r="B2024" t="s">
        <v>709</v>
      </c>
      <c r="C2024" t="s">
        <v>657</v>
      </c>
      <c r="D2024" t="s">
        <v>667</v>
      </c>
      <c r="E2024"/>
      <c r="F2024" t="s">
        <v>713</v>
      </c>
      <c r="G2024" t="s">
        <v>101</v>
      </c>
      <c r="H2024" t="s">
        <v>102</v>
      </c>
      <c r="I2024">
        <v>0</v>
      </c>
      <c r="J2024"/>
      <c r="K2024" s="50" t="e">
        <f>defra_con[[#This Row],[GHG Conversion Factor 2025]]/defra_con[[#This Row],[GHG Conversion Factor 2024]]-1</f>
        <v>#DIV/0!</v>
      </c>
    </row>
    <row r="2025" spans="1:11" ht="15" hidden="1" x14ac:dyDescent="0.35">
      <c r="A2025" t="s">
        <v>637</v>
      </c>
      <c r="B2025" t="s">
        <v>709</v>
      </c>
      <c r="C2025" t="s">
        <v>657</v>
      </c>
      <c r="D2025" t="s">
        <v>667</v>
      </c>
      <c r="E2025"/>
      <c r="F2025" t="s">
        <v>714</v>
      </c>
      <c r="G2025" t="s">
        <v>101</v>
      </c>
      <c r="H2025" t="s">
        <v>102</v>
      </c>
      <c r="I2025">
        <v>1.2633799999999999</v>
      </c>
      <c r="J2025">
        <v>1.23393</v>
      </c>
      <c r="K2025" s="50">
        <f>defra_con[[#This Row],[GHG Conversion Factor 2025]]/defra_con[[#This Row],[GHG Conversion Factor 2024]]-1</f>
        <v>2.3866831992090276E-2</v>
      </c>
    </row>
    <row r="2026" spans="1:11" ht="15" hidden="1" x14ac:dyDescent="0.35">
      <c r="A2026" t="s">
        <v>637</v>
      </c>
      <c r="B2026" t="s">
        <v>709</v>
      </c>
      <c r="C2026" t="s">
        <v>657</v>
      </c>
      <c r="D2026" t="s">
        <v>667</v>
      </c>
      <c r="E2026"/>
      <c r="F2026" t="s">
        <v>715</v>
      </c>
      <c r="G2026" t="s">
        <v>101</v>
      </c>
      <c r="H2026" t="s">
        <v>102</v>
      </c>
      <c r="I2026">
        <v>0</v>
      </c>
      <c r="J2026"/>
      <c r="K2026" s="50" t="e">
        <f>defra_con[[#This Row],[GHG Conversion Factor 2025]]/defra_con[[#This Row],[GHG Conversion Factor 2024]]-1</f>
        <v>#DIV/0!</v>
      </c>
    </row>
    <row r="2027" spans="1:11" ht="15" hidden="1" x14ac:dyDescent="0.35">
      <c r="A2027" t="s">
        <v>637</v>
      </c>
      <c r="B2027" t="s">
        <v>709</v>
      </c>
      <c r="C2027" t="s">
        <v>657</v>
      </c>
      <c r="D2027" t="s">
        <v>668</v>
      </c>
      <c r="E2027"/>
      <c r="F2027" t="s">
        <v>710</v>
      </c>
      <c r="G2027" t="s">
        <v>101</v>
      </c>
      <c r="H2027" t="s">
        <v>102</v>
      </c>
      <c r="I2027">
        <v>0</v>
      </c>
      <c r="J2027"/>
      <c r="K2027" s="50" t="e">
        <f>defra_con[[#This Row],[GHG Conversion Factor 2025]]/defra_con[[#This Row],[GHG Conversion Factor 2024]]-1</f>
        <v>#DIV/0!</v>
      </c>
    </row>
    <row r="2028" spans="1:11" ht="15" hidden="1" x14ac:dyDescent="0.35">
      <c r="A2028" t="s">
        <v>637</v>
      </c>
      <c r="B2028" t="s">
        <v>709</v>
      </c>
      <c r="C2028" t="s">
        <v>657</v>
      </c>
      <c r="D2028" t="s">
        <v>668</v>
      </c>
      <c r="E2028"/>
      <c r="F2028" t="s">
        <v>711</v>
      </c>
      <c r="G2028" t="s">
        <v>101</v>
      </c>
      <c r="H2028" t="s">
        <v>102</v>
      </c>
      <c r="I2028">
        <v>1.0083500000000001</v>
      </c>
      <c r="J2028">
        <v>0.98485</v>
      </c>
      <c r="K2028" s="50">
        <f>defra_con[[#This Row],[GHG Conversion Factor 2025]]/defra_con[[#This Row],[GHG Conversion Factor 2024]]-1</f>
        <v>2.3861501751535785E-2</v>
      </c>
    </row>
    <row r="2029" spans="1:11" ht="15" hidden="1" x14ac:dyDescent="0.35">
      <c r="A2029" t="s">
        <v>637</v>
      </c>
      <c r="B2029" t="s">
        <v>709</v>
      </c>
      <c r="C2029" t="s">
        <v>657</v>
      </c>
      <c r="D2029" t="s">
        <v>668</v>
      </c>
      <c r="E2029"/>
      <c r="F2029" t="s">
        <v>712</v>
      </c>
      <c r="G2029" t="s">
        <v>101</v>
      </c>
      <c r="H2029" t="s">
        <v>102</v>
      </c>
      <c r="I2029">
        <v>0</v>
      </c>
      <c r="J2029"/>
      <c r="K2029" s="50" t="e">
        <f>defra_con[[#This Row],[GHG Conversion Factor 2025]]/defra_con[[#This Row],[GHG Conversion Factor 2024]]-1</f>
        <v>#DIV/0!</v>
      </c>
    </row>
    <row r="2030" spans="1:11" ht="15" hidden="1" x14ac:dyDescent="0.35">
      <c r="A2030" t="s">
        <v>637</v>
      </c>
      <c r="B2030" t="s">
        <v>709</v>
      </c>
      <c r="C2030" t="s">
        <v>657</v>
      </c>
      <c r="D2030" t="s">
        <v>668</v>
      </c>
      <c r="E2030"/>
      <c r="F2030" t="s">
        <v>713</v>
      </c>
      <c r="G2030" t="s">
        <v>101</v>
      </c>
      <c r="H2030" t="s">
        <v>102</v>
      </c>
      <c r="I2030">
        <v>0</v>
      </c>
      <c r="J2030"/>
      <c r="K2030" s="50" t="e">
        <f>defra_con[[#This Row],[GHG Conversion Factor 2025]]/defra_con[[#This Row],[GHG Conversion Factor 2024]]-1</f>
        <v>#DIV/0!</v>
      </c>
    </row>
    <row r="2031" spans="1:11" ht="15" hidden="1" x14ac:dyDescent="0.35">
      <c r="A2031" t="s">
        <v>637</v>
      </c>
      <c r="B2031" t="s">
        <v>709</v>
      </c>
      <c r="C2031" t="s">
        <v>657</v>
      </c>
      <c r="D2031" t="s">
        <v>668</v>
      </c>
      <c r="E2031"/>
      <c r="F2031" t="s">
        <v>714</v>
      </c>
      <c r="G2031" t="s">
        <v>101</v>
      </c>
      <c r="H2031" t="s">
        <v>102</v>
      </c>
      <c r="I2031">
        <v>1.2643500000000001</v>
      </c>
      <c r="J2031">
        <v>1.2643500000000001</v>
      </c>
      <c r="K2031" s="50">
        <f>defra_con[[#This Row],[GHG Conversion Factor 2025]]/defra_con[[#This Row],[GHG Conversion Factor 2024]]-1</f>
        <v>0</v>
      </c>
    </row>
    <row r="2032" spans="1:11" ht="15" hidden="1" x14ac:dyDescent="0.35">
      <c r="A2032" t="s">
        <v>637</v>
      </c>
      <c r="B2032" t="s">
        <v>709</v>
      </c>
      <c r="C2032" t="s">
        <v>657</v>
      </c>
      <c r="D2032" t="s">
        <v>668</v>
      </c>
      <c r="E2032"/>
      <c r="F2032" t="s">
        <v>715</v>
      </c>
      <c r="G2032" t="s">
        <v>101</v>
      </c>
      <c r="H2032" t="s">
        <v>102</v>
      </c>
      <c r="I2032">
        <v>0</v>
      </c>
      <c r="J2032"/>
      <c r="K2032" s="50" t="e">
        <f>defra_con[[#This Row],[GHG Conversion Factor 2025]]/defra_con[[#This Row],[GHG Conversion Factor 2024]]-1</f>
        <v>#DIV/0!</v>
      </c>
    </row>
    <row r="2033" spans="1:11" ht="15" hidden="1" x14ac:dyDescent="0.35">
      <c r="A2033" t="s">
        <v>637</v>
      </c>
      <c r="B2033" t="s">
        <v>709</v>
      </c>
      <c r="C2033" t="s">
        <v>657</v>
      </c>
      <c r="D2033" t="s">
        <v>669</v>
      </c>
      <c r="E2033"/>
      <c r="F2033" t="s">
        <v>710</v>
      </c>
      <c r="G2033" t="s">
        <v>101</v>
      </c>
      <c r="H2033" t="s">
        <v>102</v>
      </c>
      <c r="I2033">
        <v>0</v>
      </c>
      <c r="J2033"/>
      <c r="K2033" s="50" t="e">
        <f>defra_con[[#This Row],[GHG Conversion Factor 2025]]/defra_con[[#This Row],[GHG Conversion Factor 2024]]-1</f>
        <v>#DIV/0!</v>
      </c>
    </row>
    <row r="2034" spans="1:11" ht="15" hidden="1" x14ac:dyDescent="0.35">
      <c r="A2034" t="s">
        <v>637</v>
      </c>
      <c r="B2034" t="s">
        <v>709</v>
      </c>
      <c r="C2034" t="s">
        <v>657</v>
      </c>
      <c r="D2034" t="s">
        <v>669</v>
      </c>
      <c r="E2034"/>
      <c r="F2034" t="s">
        <v>711</v>
      </c>
      <c r="G2034" t="s">
        <v>101</v>
      </c>
      <c r="H2034" t="s">
        <v>102</v>
      </c>
      <c r="I2034">
        <v>1.0083500000000001</v>
      </c>
      <c r="J2034">
        <v>0.98485</v>
      </c>
      <c r="K2034" s="50">
        <f>defra_con[[#This Row],[GHG Conversion Factor 2025]]/defra_con[[#This Row],[GHG Conversion Factor 2024]]-1</f>
        <v>2.3861501751535785E-2</v>
      </c>
    </row>
    <row r="2035" spans="1:11" ht="15" hidden="1" x14ac:dyDescent="0.35">
      <c r="A2035" t="s">
        <v>637</v>
      </c>
      <c r="B2035" t="s">
        <v>709</v>
      </c>
      <c r="C2035" t="s">
        <v>657</v>
      </c>
      <c r="D2035" t="s">
        <v>669</v>
      </c>
      <c r="E2035"/>
      <c r="F2035" t="s">
        <v>712</v>
      </c>
      <c r="G2035" t="s">
        <v>101</v>
      </c>
      <c r="H2035" t="s">
        <v>102</v>
      </c>
      <c r="I2035">
        <v>0</v>
      </c>
      <c r="J2035"/>
      <c r="K2035" s="50" t="e">
        <f>defra_con[[#This Row],[GHG Conversion Factor 2025]]/defra_con[[#This Row],[GHG Conversion Factor 2024]]-1</f>
        <v>#DIV/0!</v>
      </c>
    </row>
    <row r="2036" spans="1:11" ht="15" hidden="1" x14ac:dyDescent="0.35">
      <c r="A2036" t="s">
        <v>637</v>
      </c>
      <c r="B2036" t="s">
        <v>709</v>
      </c>
      <c r="C2036" t="s">
        <v>657</v>
      </c>
      <c r="D2036" t="s">
        <v>669</v>
      </c>
      <c r="E2036"/>
      <c r="F2036" t="s">
        <v>713</v>
      </c>
      <c r="G2036" t="s">
        <v>101</v>
      </c>
      <c r="H2036" t="s">
        <v>102</v>
      </c>
      <c r="I2036">
        <v>0</v>
      </c>
      <c r="J2036"/>
      <c r="K2036" s="50" t="e">
        <f>defra_con[[#This Row],[GHG Conversion Factor 2025]]/defra_con[[#This Row],[GHG Conversion Factor 2024]]-1</f>
        <v>#DIV/0!</v>
      </c>
    </row>
    <row r="2037" spans="1:11" ht="15" hidden="1" x14ac:dyDescent="0.35">
      <c r="A2037" t="s">
        <v>637</v>
      </c>
      <c r="B2037" t="s">
        <v>709</v>
      </c>
      <c r="C2037" t="s">
        <v>657</v>
      </c>
      <c r="D2037" t="s">
        <v>669</v>
      </c>
      <c r="E2037"/>
      <c r="F2037" t="s">
        <v>714</v>
      </c>
      <c r="G2037" t="s">
        <v>101</v>
      </c>
      <c r="H2037" t="s">
        <v>102</v>
      </c>
      <c r="I2037">
        <v>19.546710000000001</v>
      </c>
      <c r="J2037">
        <v>19.51726</v>
      </c>
      <c r="K2037" s="50">
        <f>defra_con[[#This Row],[GHG Conversion Factor 2025]]/defra_con[[#This Row],[GHG Conversion Factor 2024]]-1</f>
        <v>1.5089208218777017E-3</v>
      </c>
    </row>
    <row r="2038" spans="1:11" ht="15" hidden="1" x14ac:dyDescent="0.35">
      <c r="A2038" t="s">
        <v>637</v>
      </c>
      <c r="B2038" t="s">
        <v>709</v>
      </c>
      <c r="C2038" t="s">
        <v>657</v>
      </c>
      <c r="D2038" t="s">
        <v>669</v>
      </c>
      <c r="E2038"/>
      <c r="F2038" t="s">
        <v>715</v>
      </c>
      <c r="G2038" t="s">
        <v>101</v>
      </c>
      <c r="H2038" t="s">
        <v>102</v>
      </c>
      <c r="I2038">
        <v>0</v>
      </c>
      <c r="J2038"/>
      <c r="K2038" s="50" t="e">
        <f>defra_con[[#This Row],[GHG Conversion Factor 2025]]/defra_con[[#This Row],[GHG Conversion Factor 2024]]-1</f>
        <v>#DIV/0!</v>
      </c>
    </row>
    <row r="2039" spans="1:11" ht="15" hidden="1" x14ac:dyDescent="0.35">
      <c r="A2039" t="s">
        <v>637</v>
      </c>
      <c r="B2039" t="s">
        <v>709</v>
      </c>
      <c r="C2039" t="s">
        <v>657</v>
      </c>
      <c r="D2039" t="s">
        <v>670</v>
      </c>
      <c r="E2039"/>
      <c r="F2039" t="s">
        <v>710</v>
      </c>
      <c r="G2039" t="s">
        <v>101</v>
      </c>
      <c r="H2039" t="s">
        <v>102</v>
      </c>
      <c r="I2039">
        <v>0</v>
      </c>
      <c r="J2039"/>
      <c r="K2039" s="50" t="e">
        <f>defra_con[[#This Row],[GHG Conversion Factor 2025]]/defra_con[[#This Row],[GHG Conversion Factor 2024]]-1</f>
        <v>#DIV/0!</v>
      </c>
    </row>
    <row r="2040" spans="1:11" ht="15" hidden="1" x14ac:dyDescent="0.35">
      <c r="A2040" t="s">
        <v>637</v>
      </c>
      <c r="B2040" t="s">
        <v>709</v>
      </c>
      <c r="C2040" t="s">
        <v>657</v>
      </c>
      <c r="D2040" t="s">
        <v>670</v>
      </c>
      <c r="E2040"/>
      <c r="F2040" t="s">
        <v>711</v>
      </c>
      <c r="G2040" t="s">
        <v>101</v>
      </c>
      <c r="H2040" t="s">
        <v>102</v>
      </c>
      <c r="I2040">
        <v>4.6856799999999996</v>
      </c>
      <c r="J2040">
        <v>6.4106100000000001</v>
      </c>
      <c r="K2040" s="50">
        <f>defra_con[[#This Row],[GHG Conversion Factor 2025]]/defra_con[[#This Row],[GHG Conversion Factor 2024]]-1</f>
        <v>-0.26907423786503948</v>
      </c>
    </row>
    <row r="2041" spans="1:11" ht="15" hidden="1" x14ac:dyDescent="0.35">
      <c r="A2041" t="s">
        <v>637</v>
      </c>
      <c r="B2041" t="s">
        <v>709</v>
      </c>
      <c r="C2041" t="s">
        <v>657</v>
      </c>
      <c r="D2041" t="s">
        <v>670</v>
      </c>
      <c r="E2041"/>
      <c r="F2041" t="s">
        <v>712</v>
      </c>
      <c r="G2041" t="s">
        <v>101</v>
      </c>
      <c r="H2041" t="s">
        <v>102</v>
      </c>
      <c r="I2041">
        <v>4.6856799999999996</v>
      </c>
      <c r="J2041">
        <v>6.4106100000000001</v>
      </c>
      <c r="K2041" s="50">
        <f>defra_con[[#This Row],[GHG Conversion Factor 2025]]/defra_con[[#This Row],[GHG Conversion Factor 2024]]-1</f>
        <v>-0.26907423786503948</v>
      </c>
    </row>
    <row r="2042" spans="1:11" ht="15" hidden="1" x14ac:dyDescent="0.35">
      <c r="A2042" t="s">
        <v>637</v>
      </c>
      <c r="B2042" t="s">
        <v>709</v>
      </c>
      <c r="C2042" t="s">
        <v>657</v>
      </c>
      <c r="D2042" t="s">
        <v>670</v>
      </c>
      <c r="E2042"/>
      <c r="F2042" t="s">
        <v>713</v>
      </c>
      <c r="G2042" t="s">
        <v>101</v>
      </c>
      <c r="H2042" t="s">
        <v>102</v>
      </c>
      <c r="I2042">
        <v>0</v>
      </c>
      <c r="J2042"/>
      <c r="K2042" s="50" t="e">
        <f>defra_con[[#This Row],[GHG Conversion Factor 2025]]/defra_con[[#This Row],[GHG Conversion Factor 2024]]-1</f>
        <v>#DIV/0!</v>
      </c>
    </row>
    <row r="2043" spans="1:11" ht="15" hidden="1" x14ac:dyDescent="0.35">
      <c r="A2043" t="s">
        <v>637</v>
      </c>
      <c r="B2043" t="s">
        <v>709</v>
      </c>
      <c r="C2043" t="s">
        <v>657</v>
      </c>
      <c r="D2043" t="s">
        <v>670</v>
      </c>
      <c r="E2043"/>
      <c r="F2043" t="s">
        <v>714</v>
      </c>
      <c r="G2043" t="s">
        <v>101</v>
      </c>
      <c r="H2043" t="s">
        <v>102</v>
      </c>
      <c r="I2043">
        <v>0</v>
      </c>
      <c r="J2043"/>
      <c r="K2043" s="50" t="e">
        <f>defra_con[[#This Row],[GHG Conversion Factor 2025]]/defra_con[[#This Row],[GHG Conversion Factor 2024]]-1</f>
        <v>#DIV/0!</v>
      </c>
    </row>
    <row r="2044" spans="1:11" ht="15" hidden="1" x14ac:dyDescent="0.35">
      <c r="A2044" t="s">
        <v>637</v>
      </c>
      <c r="B2044" t="s">
        <v>709</v>
      </c>
      <c r="C2044" t="s">
        <v>657</v>
      </c>
      <c r="D2044" t="s">
        <v>670</v>
      </c>
      <c r="E2044"/>
      <c r="F2044" t="s">
        <v>715</v>
      </c>
      <c r="G2044" t="s">
        <v>101</v>
      </c>
      <c r="H2044" t="s">
        <v>102</v>
      </c>
      <c r="I2044">
        <v>0</v>
      </c>
      <c r="J2044"/>
      <c r="K2044" s="50" t="e">
        <f>defra_con[[#This Row],[GHG Conversion Factor 2025]]/defra_con[[#This Row],[GHG Conversion Factor 2024]]-1</f>
        <v>#DIV/0!</v>
      </c>
    </row>
    <row r="2045" spans="1:11" ht="15" hidden="1" x14ac:dyDescent="0.35">
      <c r="A2045" t="s">
        <v>637</v>
      </c>
      <c r="B2045" t="s">
        <v>709</v>
      </c>
      <c r="C2045" t="s">
        <v>657</v>
      </c>
      <c r="D2045" t="s">
        <v>671</v>
      </c>
      <c r="E2045"/>
      <c r="F2045" t="s">
        <v>710</v>
      </c>
      <c r="G2045" t="s">
        <v>101</v>
      </c>
      <c r="H2045" t="s">
        <v>102</v>
      </c>
      <c r="I2045">
        <v>0</v>
      </c>
      <c r="J2045"/>
      <c r="K2045" s="50" t="e">
        <f>defra_con[[#This Row],[GHG Conversion Factor 2025]]/defra_con[[#This Row],[GHG Conversion Factor 2024]]-1</f>
        <v>#DIV/0!</v>
      </c>
    </row>
    <row r="2046" spans="1:11" ht="15" hidden="1" x14ac:dyDescent="0.35">
      <c r="A2046" t="s">
        <v>637</v>
      </c>
      <c r="B2046" t="s">
        <v>709</v>
      </c>
      <c r="C2046" t="s">
        <v>657</v>
      </c>
      <c r="D2046" t="s">
        <v>671</v>
      </c>
      <c r="E2046"/>
      <c r="F2046" t="s">
        <v>711</v>
      </c>
      <c r="G2046" t="s">
        <v>101</v>
      </c>
      <c r="H2046" t="s">
        <v>102</v>
      </c>
      <c r="I2046">
        <v>4.6856799999999996</v>
      </c>
      <c r="J2046">
        <v>6.4106100000000001</v>
      </c>
      <c r="K2046" s="50">
        <f>defra_con[[#This Row],[GHG Conversion Factor 2025]]/defra_con[[#This Row],[GHG Conversion Factor 2024]]-1</f>
        <v>-0.26907423786503948</v>
      </c>
    </row>
    <row r="2047" spans="1:11" ht="15" hidden="1" x14ac:dyDescent="0.35">
      <c r="A2047" t="s">
        <v>637</v>
      </c>
      <c r="B2047" t="s">
        <v>709</v>
      </c>
      <c r="C2047" t="s">
        <v>657</v>
      </c>
      <c r="D2047" t="s">
        <v>671</v>
      </c>
      <c r="E2047"/>
      <c r="F2047" t="s">
        <v>712</v>
      </c>
      <c r="G2047" t="s">
        <v>101</v>
      </c>
      <c r="H2047" t="s">
        <v>102</v>
      </c>
      <c r="I2047">
        <v>0</v>
      </c>
      <c r="J2047"/>
      <c r="K2047" s="50" t="e">
        <f>defra_con[[#This Row],[GHG Conversion Factor 2025]]/defra_con[[#This Row],[GHG Conversion Factor 2024]]-1</f>
        <v>#DIV/0!</v>
      </c>
    </row>
    <row r="2048" spans="1:11" ht="15" hidden="1" x14ac:dyDescent="0.35">
      <c r="A2048" t="s">
        <v>637</v>
      </c>
      <c r="B2048" t="s">
        <v>709</v>
      </c>
      <c r="C2048" t="s">
        <v>657</v>
      </c>
      <c r="D2048" t="s">
        <v>671</v>
      </c>
      <c r="E2048"/>
      <c r="F2048" t="s">
        <v>713</v>
      </c>
      <c r="G2048" t="s">
        <v>101</v>
      </c>
      <c r="H2048" t="s">
        <v>102</v>
      </c>
      <c r="I2048">
        <v>0</v>
      </c>
      <c r="J2048"/>
      <c r="K2048" s="50" t="e">
        <f>defra_con[[#This Row],[GHG Conversion Factor 2025]]/defra_con[[#This Row],[GHG Conversion Factor 2024]]-1</f>
        <v>#DIV/0!</v>
      </c>
    </row>
    <row r="2049" spans="1:11" ht="15" hidden="1" x14ac:dyDescent="0.35">
      <c r="A2049" t="s">
        <v>637</v>
      </c>
      <c r="B2049" t="s">
        <v>709</v>
      </c>
      <c r="C2049" t="s">
        <v>657</v>
      </c>
      <c r="D2049" t="s">
        <v>671</v>
      </c>
      <c r="E2049"/>
      <c r="F2049" t="s">
        <v>714</v>
      </c>
      <c r="G2049" t="s">
        <v>101</v>
      </c>
      <c r="H2049" t="s">
        <v>102</v>
      </c>
      <c r="I2049">
        <v>71.95</v>
      </c>
      <c r="J2049">
        <v>71.95</v>
      </c>
      <c r="K2049" s="50">
        <f>defra_con[[#This Row],[GHG Conversion Factor 2025]]/defra_con[[#This Row],[GHG Conversion Factor 2024]]-1</f>
        <v>0</v>
      </c>
    </row>
    <row r="2050" spans="1:11" ht="15" hidden="1" x14ac:dyDescent="0.35">
      <c r="A2050" t="s">
        <v>637</v>
      </c>
      <c r="B2050" t="s">
        <v>709</v>
      </c>
      <c r="C2050" t="s">
        <v>657</v>
      </c>
      <c r="D2050" t="s">
        <v>671</v>
      </c>
      <c r="E2050"/>
      <c r="F2050" t="s">
        <v>715</v>
      </c>
      <c r="G2050" t="s">
        <v>101</v>
      </c>
      <c r="H2050" t="s">
        <v>102</v>
      </c>
      <c r="I2050">
        <v>0</v>
      </c>
      <c r="J2050"/>
      <c r="K2050" s="50" t="e">
        <f>defra_con[[#This Row],[GHG Conversion Factor 2025]]/defra_con[[#This Row],[GHG Conversion Factor 2024]]-1</f>
        <v>#DIV/0!</v>
      </c>
    </row>
    <row r="2051" spans="1:11" ht="15" hidden="1" x14ac:dyDescent="0.35">
      <c r="A2051" t="s">
        <v>637</v>
      </c>
      <c r="B2051" t="s">
        <v>709</v>
      </c>
      <c r="C2051" t="s">
        <v>657</v>
      </c>
      <c r="D2051" t="s">
        <v>672</v>
      </c>
      <c r="E2051"/>
      <c r="F2051" t="s">
        <v>710</v>
      </c>
      <c r="G2051" t="s">
        <v>101</v>
      </c>
      <c r="H2051" t="s">
        <v>102</v>
      </c>
      <c r="I2051">
        <v>0</v>
      </c>
      <c r="J2051"/>
      <c r="K2051" s="50" t="e">
        <f>defra_con[[#This Row],[GHG Conversion Factor 2025]]/defra_con[[#This Row],[GHG Conversion Factor 2024]]-1</f>
        <v>#DIV/0!</v>
      </c>
    </row>
    <row r="2052" spans="1:11" ht="15" hidden="1" x14ac:dyDescent="0.35">
      <c r="A2052" t="s">
        <v>637</v>
      </c>
      <c r="B2052" t="s">
        <v>709</v>
      </c>
      <c r="C2052" t="s">
        <v>657</v>
      </c>
      <c r="D2052" t="s">
        <v>672</v>
      </c>
      <c r="E2052"/>
      <c r="F2052" t="s">
        <v>711</v>
      </c>
      <c r="G2052" t="s">
        <v>101</v>
      </c>
      <c r="H2052" t="s">
        <v>102</v>
      </c>
      <c r="I2052">
        <v>4.6856799999999996</v>
      </c>
      <c r="J2052">
        <v>6.4106100000000001</v>
      </c>
      <c r="K2052" s="50">
        <f>defra_con[[#This Row],[GHG Conversion Factor 2025]]/defra_con[[#This Row],[GHG Conversion Factor 2024]]-1</f>
        <v>-0.26907423786503948</v>
      </c>
    </row>
    <row r="2053" spans="1:11" ht="15" hidden="1" x14ac:dyDescent="0.35">
      <c r="A2053" t="s">
        <v>637</v>
      </c>
      <c r="B2053" t="s">
        <v>709</v>
      </c>
      <c r="C2053" t="s">
        <v>657</v>
      </c>
      <c r="D2053" t="s">
        <v>672</v>
      </c>
      <c r="E2053"/>
      <c r="F2053" t="s">
        <v>712</v>
      </c>
      <c r="G2053" t="s">
        <v>101</v>
      </c>
      <c r="H2053" t="s">
        <v>102</v>
      </c>
      <c r="I2053">
        <v>0</v>
      </c>
      <c r="J2053"/>
      <c r="K2053" s="50" t="e">
        <f>defra_con[[#This Row],[GHG Conversion Factor 2025]]/defra_con[[#This Row],[GHG Conversion Factor 2024]]-1</f>
        <v>#DIV/0!</v>
      </c>
    </row>
    <row r="2054" spans="1:11" ht="15" hidden="1" x14ac:dyDescent="0.35">
      <c r="A2054" t="s">
        <v>637</v>
      </c>
      <c r="B2054" t="s">
        <v>709</v>
      </c>
      <c r="C2054" t="s">
        <v>657</v>
      </c>
      <c r="D2054" t="s">
        <v>672</v>
      </c>
      <c r="E2054"/>
      <c r="F2054" t="s">
        <v>713</v>
      </c>
      <c r="G2054" t="s">
        <v>101</v>
      </c>
      <c r="H2054" t="s">
        <v>102</v>
      </c>
      <c r="I2054">
        <v>0</v>
      </c>
      <c r="J2054"/>
      <c r="K2054" s="50" t="e">
        <f>defra_con[[#This Row],[GHG Conversion Factor 2025]]/defra_con[[#This Row],[GHG Conversion Factor 2024]]-1</f>
        <v>#DIV/0!</v>
      </c>
    </row>
    <row r="2055" spans="1:11" ht="15" hidden="1" x14ac:dyDescent="0.35">
      <c r="A2055" t="s">
        <v>637</v>
      </c>
      <c r="B2055" t="s">
        <v>709</v>
      </c>
      <c r="C2055" t="s">
        <v>657</v>
      </c>
      <c r="D2055" t="s">
        <v>672</v>
      </c>
      <c r="E2055"/>
      <c r="F2055" t="s">
        <v>714</v>
      </c>
      <c r="G2055" t="s">
        <v>101</v>
      </c>
      <c r="H2055" t="s">
        <v>102</v>
      </c>
      <c r="I2055">
        <v>0</v>
      </c>
      <c r="J2055"/>
      <c r="K2055" s="50" t="e">
        <f>defra_con[[#This Row],[GHG Conversion Factor 2025]]/defra_con[[#This Row],[GHG Conversion Factor 2024]]-1</f>
        <v>#DIV/0!</v>
      </c>
    </row>
    <row r="2056" spans="1:11" ht="15" hidden="1" x14ac:dyDescent="0.35">
      <c r="A2056" t="s">
        <v>637</v>
      </c>
      <c r="B2056" t="s">
        <v>709</v>
      </c>
      <c r="C2056" t="s">
        <v>657</v>
      </c>
      <c r="D2056" t="s">
        <v>672</v>
      </c>
      <c r="E2056"/>
      <c r="F2056" t="s">
        <v>715</v>
      </c>
      <c r="G2056" t="s">
        <v>101</v>
      </c>
      <c r="H2056" t="s">
        <v>102</v>
      </c>
      <c r="I2056">
        <v>0</v>
      </c>
      <c r="J2056"/>
      <c r="K2056" s="50" t="e">
        <f>defra_con[[#This Row],[GHG Conversion Factor 2025]]/defra_con[[#This Row],[GHG Conversion Factor 2024]]-1</f>
        <v>#DIV/0!</v>
      </c>
    </row>
    <row r="2057" spans="1:11" ht="15" hidden="1" x14ac:dyDescent="0.35">
      <c r="A2057" t="s">
        <v>637</v>
      </c>
      <c r="B2057" t="s">
        <v>709</v>
      </c>
      <c r="C2057" t="s">
        <v>657</v>
      </c>
      <c r="D2057" t="s">
        <v>673</v>
      </c>
      <c r="E2057"/>
      <c r="F2057" t="s">
        <v>710</v>
      </c>
      <c r="G2057" t="s">
        <v>101</v>
      </c>
      <c r="H2057" t="s">
        <v>102</v>
      </c>
      <c r="I2057">
        <v>0</v>
      </c>
      <c r="J2057"/>
      <c r="K2057" s="50" t="e">
        <f>defra_con[[#This Row],[GHG Conversion Factor 2025]]/defra_con[[#This Row],[GHG Conversion Factor 2024]]-1</f>
        <v>#DIV/0!</v>
      </c>
    </row>
    <row r="2058" spans="1:11" ht="15" hidden="1" x14ac:dyDescent="0.35">
      <c r="A2058" t="s">
        <v>637</v>
      </c>
      <c r="B2058" t="s">
        <v>709</v>
      </c>
      <c r="C2058" t="s">
        <v>657</v>
      </c>
      <c r="D2058" t="s">
        <v>673</v>
      </c>
      <c r="E2058"/>
      <c r="F2058" t="s">
        <v>711</v>
      </c>
      <c r="G2058" t="s">
        <v>101</v>
      </c>
      <c r="H2058" t="s">
        <v>102</v>
      </c>
      <c r="I2058">
        <v>4.6856799999999996</v>
      </c>
      <c r="J2058">
        <v>6.4106100000000001</v>
      </c>
      <c r="K2058" s="50">
        <f>defra_con[[#This Row],[GHG Conversion Factor 2025]]/defra_con[[#This Row],[GHG Conversion Factor 2024]]-1</f>
        <v>-0.26907423786503948</v>
      </c>
    </row>
    <row r="2059" spans="1:11" ht="15" hidden="1" x14ac:dyDescent="0.35">
      <c r="A2059" t="s">
        <v>637</v>
      </c>
      <c r="B2059" t="s">
        <v>709</v>
      </c>
      <c r="C2059" t="s">
        <v>657</v>
      </c>
      <c r="D2059" t="s">
        <v>673</v>
      </c>
      <c r="E2059"/>
      <c r="F2059" t="s">
        <v>712</v>
      </c>
      <c r="G2059" t="s">
        <v>101</v>
      </c>
      <c r="H2059" t="s">
        <v>102</v>
      </c>
      <c r="I2059">
        <v>4.6856799999999996</v>
      </c>
      <c r="J2059">
        <v>6.4106100000000001</v>
      </c>
      <c r="K2059" s="50">
        <f>defra_con[[#This Row],[GHG Conversion Factor 2025]]/defra_con[[#This Row],[GHG Conversion Factor 2024]]-1</f>
        <v>-0.26907423786503948</v>
      </c>
    </row>
    <row r="2060" spans="1:11" ht="15" hidden="1" x14ac:dyDescent="0.35">
      <c r="A2060" t="s">
        <v>637</v>
      </c>
      <c r="B2060" t="s">
        <v>709</v>
      </c>
      <c r="C2060" t="s">
        <v>657</v>
      </c>
      <c r="D2060" t="s">
        <v>673</v>
      </c>
      <c r="E2060"/>
      <c r="F2060" t="s">
        <v>713</v>
      </c>
      <c r="G2060" t="s">
        <v>101</v>
      </c>
      <c r="H2060" t="s">
        <v>102</v>
      </c>
      <c r="I2060">
        <v>8.9831099999999999</v>
      </c>
      <c r="J2060">
        <v>8.8838600000000003</v>
      </c>
      <c r="K2060" s="50">
        <f>defra_con[[#This Row],[GHG Conversion Factor 2025]]/defra_con[[#This Row],[GHG Conversion Factor 2024]]-1</f>
        <v>1.1171945528182459E-2</v>
      </c>
    </row>
    <row r="2061" spans="1:11" ht="15" hidden="1" x14ac:dyDescent="0.35">
      <c r="A2061" t="s">
        <v>637</v>
      </c>
      <c r="B2061" t="s">
        <v>709</v>
      </c>
      <c r="C2061" t="s">
        <v>657</v>
      </c>
      <c r="D2061" t="s">
        <v>673</v>
      </c>
      <c r="E2061"/>
      <c r="F2061" t="s">
        <v>714</v>
      </c>
      <c r="G2061" t="s">
        <v>101</v>
      </c>
      <c r="H2061" t="s">
        <v>102</v>
      </c>
      <c r="I2061">
        <v>925.34348</v>
      </c>
      <c r="J2061">
        <v>925.24423000000002</v>
      </c>
      <c r="K2061" s="50">
        <f>defra_con[[#This Row],[GHG Conversion Factor 2025]]/defra_con[[#This Row],[GHG Conversion Factor 2024]]-1</f>
        <v>1.0726897480894948E-4</v>
      </c>
    </row>
    <row r="2062" spans="1:11" ht="15" hidden="1" x14ac:dyDescent="0.35">
      <c r="A2062" t="s">
        <v>637</v>
      </c>
      <c r="B2062" t="s">
        <v>709</v>
      </c>
      <c r="C2062" t="s">
        <v>657</v>
      </c>
      <c r="D2062" t="s">
        <v>673</v>
      </c>
      <c r="E2062"/>
      <c r="F2062" t="s">
        <v>715</v>
      </c>
      <c r="G2062" t="s">
        <v>101</v>
      </c>
      <c r="H2062" t="s">
        <v>102</v>
      </c>
      <c r="I2062">
        <v>0</v>
      </c>
      <c r="J2062"/>
      <c r="K2062" s="50" t="e">
        <f>defra_con[[#This Row],[GHG Conversion Factor 2025]]/defra_con[[#This Row],[GHG Conversion Factor 2024]]-1</f>
        <v>#DIV/0!</v>
      </c>
    </row>
    <row r="2063" spans="1:11" ht="15" hidden="1" x14ac:dyDescent="0.35">
      <c r="A2063" t="s">
        <v>637</v>
      </c>
      <c r="B2063" t="s">
        <v>709</v>
      </c>
      <c r="C2063" t="s">
        <v>674</v>
      </c>
      <c r="D2063" t="s">
        <v>675</v>
      </c>
      <c r="E2063"/>
      <c r="F2063" t="s">
        <v>710</v>
      </c>
      <c r="G2063" t="s">
        <v>101</v>
      </c>
      <c r="H2063" t="s">
        <v>102</v>
      </c>
      <c r="I2063">
        <v>0</v>
      </c>
      <c r="J2063"/>
      <c r="K2063" s="50" t="e">
        <f>defra_con[[#This Row],[GHG Conversion Factor 2025]]/defra_con[[#This Row],[GHG Conversion Factor 2024]]-1</f>
        <v>#DIV/0!</v>
      </c>
    </row>
    <row r="2064" spans="1:11" ht="15" hidden="1" x14ac:dyDescent="0.35">
      <c r="A2064" t="s">
        <v>637</v>
      </c>
      <c r="B2064" t="s">
        <v>709</v>
      </c>
      <c r="C2064" t="s">
        <v>674</v>
      </c>
      <c r="D2064" t="s">
        <v>675</v>
      </c>
      <c r="E2064"/>
      <c r="F2064" t="s">
        <v>711</v>
      </c>
      <c r="G2064" t="s">
        <v>101</v>
      </c>
      <c r="H2064" t="s">
        <v>102</v>
      </c>
      <c r="I2064">
        <v>4.6856799999999996</v>
      </c>
      <c r="J2064">
        <v>6.4106100000000001</v>
      </c>
      <c r="K2064" s="50">
        <f>defra_con[[#This Row],[GHG Conversion Factor 2025]]/defra_con[[#This Row],[GHG Conversion Factor 2024]]-1</f>
        <v>-0.26907423786503948</v>
      </c>
    </row>
    <row r="2065" spans="1:11" ht="15" hidden="1" x14ac:dyDescent="0.35">
      <c r="A2065" t="s">
        <v>637</v>
      </c>
      <c r="B2065" t="s">
        <v>709</v>
      </c>
      <c r="C2065" t="s">
        <v>674</v>
      </c>
      <c r="D2065" t="s">
        <v>675</v>
      </c>
      <c r="E2065"/>
      <c r="F2065" t="s">
        <v>712</v>
      </c>
      <c r="G2065" t="s">
        <v>101</v>
      </c>
      <c r="H2065" t="s">
        <v>102</v>
      </c>
      <c r="I2065">
        <v>4.6856799999999996</v>
      </c>
      <c r="J2065">
        <v>6.4106100000000001</v>
      </c>
      <c r="K2065" s="50">
        <f>defra_con[[#This Row],[GHG Conversion Factor 2025]]/defra_con[[#This Row],[GHG Conversion Factor 2024]]-1</f>
        <v>-0.26907423786503948</v>
      </c>
    </row>
    <row r="2066" spans="1:11" ht="15" hidden="1" x14ac:dyDescent="0.35">
      <c r="A2066" t="s">
        <v>637</v>
      </c>
      <c r="B2066" t="s">
        <v>709</v>
      </c>
      <c r="C2066" t="s">
        <v>674</v>
      </c>
      <c r="D2066" t="s">
        <v>675</v>
      </c>
      <c r="E2066"/>
      <c r="F2066" t="s">
        <v>713</v>
      </c>
      <c r="G2066" t="s">
        <v>101</v>
      </c>
      <c r="H2066" t="s">
        <v>102</v>
      </c>
      <c r="I2066">
        <v>8.9831099999999999</v>
      </c>
      <c r="J2066">
        <v>8.8838600000000003</v>
      </c>
      <c r="K2066" s="50">
        <f>defra_con[[#This Row],[GHG Conversion Factor 2025]]/defra_con[[#This Row],[GHG Conversion Factor 2024]]-1</f>
        <v>1.1171945528182459E-2</v>
      </c>
    </row>
    <row r="2067" spans="1:11" ht="15" hidden="1" x14ac:dyDescent="0.35">
      <c r="A2067" t="s">
        <v>637</v>
      </c>
      <c r="B2067" t="s">
        <v>709</v>
      </c>
      <c r="C2067" t="s">
        <v>674</v>
      </c>
      <c r="D2067" t="s">
        <v>675</v>
      </c>
      <c r="E2067"/>
      <c r="F2067" t="s">
        <v>714</v>
      </c>
      <c r="G2067" t="s">
        <v>101</v>
      </c>
      <c r="H2067" t="s">
        <v>102</v>
      </c>
      <c r="I2067">
        <v>1164.4893999999999</v>
      </c>
      <c r="J2067">
        <v>1164.3901499999999</v>
      </c>
      <c r="K2067" s="50">
        <f>defra_con[[#This Row],[GHG Conversion Factor 2025]]/defra_con[[#This Row],[GHG Conversion Factor 2024]]-1</f>
        <v>8.5237752998734706E-5</v>
      </c>
    </row>
    <row r="2068" spans="1:11" ht="15" hidden="1" x14ac:dyDescent="0.35">
      <c r="A2068" t="s">
        <v>637</v>
      </c>
      <c r="B2068" t="s">
        <v>709</v>
      </c>
      <c r="C2068" t="s">
        <v>674</v>
      </c>
      <c r="D2068" t="s">
        <v>675</v>
      </c>
      <c r="E2068"/>
      <c r="F2068" t="s">
        <v>715</v>
      </c>
      <c r="G2068" t="s">
        <v>101</v>
      </c>
      <c r="H2068" t="s">
        <v>102</v>
      </c>
      <c r="I2068">
        <v>0</v>
      </c>
      <c r="J2068"/>
      <c r="K2068" s="50" t="e">
        <f>defra_con[[#This Row],[GHG Conversion Factor 2025]]/defra_con[[#This Row],[GHG Conversion Factor 2024]]-1</f>
        <v>#DIV/0!</v>
      </c>
    </row>
    <row r="2069" spans="1:11" ht="15" hidden="1" x14ac:dyDescent="0.35">
      <c r="A2069" t="s">
        <v>637</v>
      </c>
      <c r="B2069" t="s">
        <v>709</v>
      </c>
      <c r="C2069" t="s">
        <v>674</v>
      </c>
      <c r="D2069" t="s">
        <v>676</v>
      </c>
      <c r="E2069"/>
      <c r="F2069" t="s">
        <v>710</v>
      </c>
      <c r="G2069" t="s">
        <v>101</v>
      </c>
      <c r="H2069" t="s">
        <v>102</v>
      </c>
      <c r="I2069">
        <v>0</v>
      </c>
      <c r="J2069"/>
      <c r="K2069" s="50" t="e">
        <f>defra_con[[#This Row],[GHG Conversion Factor 2025]]/defra_con[[#This Row],[GHG Conversion Factor 2024]]-1</f>
        <v>#DIV/0!</v>
      </c>
    </row>
    <row r="2070" spans="1:11" ht="15" hidden="1" x14ac:dyDescent="0.35">
      <c r="A2070" t="s">
        <v>637</v>
      </c>
      <c r="B2070" t="s">
        <v>709</v>
      </c>
      <c r="C2070" t="s">
        <v>674</v>
      </c>
      <c r="D2070" t="s">
        <v>676</v>
      </c>
      <c r="E2070"/>
      <c r="F2070" t="s">
        <v>711</v>
      </c>
      <c r="G2070" t="s">
        <v>101</v>
      </c>
      <c r="H2070" t="s">
        <v>102</v>
      </c>
      <c r="I2070">
        <v>4.6856799999999996</v>
      </c>
      <c r="J2070">
        <v>6.4106100000000001</v>
      </c>
      <c r="K2070" s="50">
        <f>defra_con[[#This Row],[GHG Conversion Factor 2025]]/defra_con[[#This Row],[GHG Conversion Factor 2024]]-1</f>
        <v>-0.26907423786503948</v>
      </c>
    </row>
    <row r="2071" spans="1:11" ht="15" hidden="1" x14ac:dyDescent="0.35">
      <c r="A2071" t="s">
        <v>637</v>
      </c>
      <c r="B2071" t="s">
        <v>709</v>
      </c>
      <c r="C2071" t="s">
        <v>674</v>
      </c>
      <c r="D2071" t="s">
        <v>676</v>
      </c>
      <c r="E2071"/>
      <c r="F2071" t="s">
        <v>712</v>
      </c>
      <c r="G2071" t="s">
        <v>101</v>
      </c>
      <c r="H2071" t="s">
        <v>102</v>
      </c>
      <c r="I2071">
        <v>4.6856799999999996</v>
      </c>
      <c r="J2071">
        <v>6.4106100000000001</v>
      </c>
      <c r="K2071" s="50">
        <f>defra_con[[#This Row],[GHG Conversion Factor 2025]]/defra_con[[#This Row],[GHG Conversion Factor 2024]]-1</f>
        <v>-0.26907423786503948</v>
      </c>
    </row>
    <row r="2072" spans="1:11" ht="15" hidden="1" x14ac:dyDescent="0.35">
      <c r="A2072" t="s">
        <v>637</v>
      </c>
      <c r="B2072" t="s">
        <v>709</v>
      </c>
      <c r="C2072" t="s">
        <v>674</v>
      </c>
      <c r="D2072" t="s">
        <v>676</v>
      </c>
      <c r="E2072"/>
      <c r="F2072" t="s">
        <v>713</v>
      </c>
      <c r="G2072" t="s">
        <v>101</v>
      </c>
      <c r="H2072" t="s">
        <v>102</v>
      </c>
      <c r="I2072">
        <v>0</v>
      </c>
      <c r="J2072"/>
      <c r="K2072" s="50" t="e">
        <f>defra_con[[#This Row],[GHG Conversion Factor 2025]]/defra_con[[#This Row],[GHG Conversion Factor 2024]]-1</f>
        <v>#DIV/0!</v>
      </c>
    </row>
    <row r="2073" spans="1:11" ht="15" hidden="1" x14ac:dyDescent="0.35">
      <c r="A2073" t="s">
        <v>637</v>
      </c>
      <c r="B2073" t="s">
        <v>709</v>
      </c>
      <c r="C2073" t="s">
        <v>674</v>
      </c>
      <c r="D2073" t="s">
        <v>676</v>
      </c>
      <c r="E2073"/>
      <c r="F2073" t="s">
        <v>714</v>
      </c>
      <c r="G2073" t="s">
        <v>101</v>
      </c>
      <c r="H2073" t="s">
        <v>102</v>
      </c>
      <c r="I2073">
        <v>8.9831099999999999</v>
      </c>
      <c r="J2073">
        <v>8.8838600000000003</v>
      </c>
      <c r="K2073" s="50">
        <f>defra_con[[#This Row],[GHG Conversion Factor 2025]]/defra_con[[#This Row],[GHG Conversion Factor 2024]]-1</f>
        <v>1.1171945528182459E-2</v>
      </c>
    </row>
    <row r="2074" spans="1:11" ht="15" hidden="1" x14ac:dyDescent="0.35">
      <c r="A2074" t="s">
        <v>637</v>
      </c>
      <c r="B2074" t="s">
        <v>709</v>
      </c>
      <c r="C2074" t="s">
        <v>674</v>
      </c>
      <c r="D2074" t="s">
        <v>676</v>
      </c>
      <c r="E2074"/>
      <c r="F2074" t="s">
        <v>715</v>
      </c>
      <c r="G2074" t="s">
        <v>101</v>
      </c>
      <c r="H2074" t="s">
        <v>102</v>
      </c>
      <c r="I2074">
        <v>0</v>
      </c>
      <c r="J2074"/>
      <c r="K2074" s="50" t="e">
        <f>defra_con[[#This Row],[GHG Conversion Factor 2025]]/defra_con[[#This Row],[GHG Conversion Factor 2024]]-1</f>
        <v>#DIV/0!</v>
      </c>
    </row>
    <row r="2075" spans="1:11" ht="15" hidden="1" x14ac:dyDescent="0.35">
      <c r="A2075" t="s">
        <v>637</v>
      </c>
      <c r="B2075" t="s">
        <v>709</v>
      </c>
      <c r="C2075" t="s">
        <v>674</v>
      </c>
      <c r="D2075" t="s">
        <v>677</v>
      </c>
      <c r="E2075"/>
      <c r="F2075" t="s">
        <v>710</v>
      </c>
      <c r="G2075" t="s">
        <v>101</v>
      </c>
      <c r="H2075" t="s">
        <v>102</v>
      </c>
      <c r="I2075">
        <v>0</v>
      </c>
      <c r="J2075"/>
      <c r="K2075" s="50" t="e">
        <f>defra_con[[#This Row],[GHG Conversion Factor 2025]]/defra_con[[#This Row],[GHG Conversion Factor 2024]]-1</f>
        <v>#DIV/0!</v>
      </c>
    </row>
    <row r="2076" spans="1:11" ht="15" hidden="1" x14ac:dyDescent="0.35">
      <c r="A2076" t="s">
        <v>637</v>
      </c>
      <c r="B2076" t="s">
        <v>709</v>
      </c>
      <c r="C2076" t="s">
        <v>674</v>
      </c>
      <c r="D2076" t="s">
        <v>677</v>
      </c>
      <c r="E2076"/>
      <c r="F2076" t="s">
        <v>711</v>
      </c>
      <c r="G2076" t="s">
        <v>101</v>
      </c>
      <c r="H2076" t="s">
        <v>102</v>
      </c>
      <c r="I2076">
        <v>4.6856799999999996</v>
      </c>
      <c r="J2076">
        <v>6.4106100000000001</v>
      </c>
      <c r="K2076" s="50">
        <f>defra_con[[#This Row],[GHG Conversion Factor 2025]]/defra_con[[#This Row],[GHG Conversion Factor 2024]]-1</f>
        <v>-0.26907423786503948</v>
      </c>
    </row>
    <row r="2077" spans="1:11" ht="15" hidden="1" x14ac:dyDescent="0.35">
      <c r="A2077" t="s">
        <v>637</v>
      </c>
      <c r="B2077" t="s">
        <v>709</v>
      </c>
      <c r="C2077" t="s">
        <v>674</v>
      </c>
      <c r="D2077" t="s">
        <v>677</v>
      </c>
      <c r="E2077"/>
      <c r="F2077" t="s">
        <v>712</v>
      </c>
      <c r="G2077" t="s">
        <v>101</v>
      </c>
      <c r="H2077" t="s">
        <v>102</v>
      </c>
      <c r="I2077">
        <v>4.6856799999999996</v>
      </c>
      <c r="J2077">
        <v>6.4106100000000001</v>
      </c>
      <c r="K2077" s="50">
        <f>defra_con[[#This Row],[GHG Conversion Factor 2025]]/defra_con[[#This Row],[GHG Conversion Factor 2024]]-1</f>
        <v>-0.26907423786503948</v>
      </c>
    </row>
    <row r="2078" spans="1:11" ht="15" hidden="1" x14ac:dyDescent="0.35">
      <c r="A2078" t="s">
        <v>637</v>
      </c>
      <c r="B2078" t="s">
        <v>709</v>
      </c>
      <c r="C2078" t="s">
        <v>674</v>
      </c>
      <c r="D2078" t="s">
        <v>677</v>
      </c>
      <c r="E2078"/>
      <c r="F2078" t="s">
        <v>713</v>
      </c>
      <c r="G2078" t="s">
        <v>101</v>
      </c>
      <c r="H2078" t="s">
        <v>102</v>
      </c>
      <c r="I2078">
        <v>0</v>
      </c>
      <c r="J2078"/>
      <c r="K2078" s="50" t="e">
        <f>defra_con[[#This Row],[GHG Conversion Factor 2025]]/defra_con[[#This Row],[GHG Conversion Factor 2024]]-1</f>
        <v>#DIV/0!</v>
      </c>
    </row>
    <row r="2079" spans="1:11" ht="15" hidden="1" x14ac:dyDescent="0.35">
      <c r="A2079" t="s">
        <v>637</v>
      </c>
      <c r="B2079" t="s">
        <v>709</v>
      </c>
      <c r="C2079" t="s">
        <v>674</v>
      </c>
      <c r="D2079" t="s">
        <v>677</v>
      </c>
      <c r="E2079"/>
      <c r="F2079" t="s">
        <v>714</v>
      </c>
      <c r="G2079" t="s">
        <v>101</v>
      </c>
      <c r="H2079" t="s">
        <v>102</v>
      </c>
      <c r="I2079">
        <v>496.78228000000001</v>
      </c>
      <c r="J2079">
        <v>496.68302999999997</v>
      </c>
      <c r="K2079" s="50">
        <f>defra_con[[#This Row],[GHG Conversion Factor 2025]]/defra_con[[#This Row],[GHG Conversion Factor 2024]]-1</f>
        <v>1.998256312483182E-4</v>
      </c>
    </row>
    <row r="2080" spans="1:11" ht="15" hidden="1" x14ac:dyDescent="0.35">
      <c r="A2080" t="s">
        <v>637</v>
      </c>
      <c r="B2080" t="s">
        <v>709</v>
      </c>
      <c r="C2080" t="s">
        <v>674</v>
      </c>
      <c r="D2080" t="s">
        <v>677</v>
      </c>
      <c r="E2080"/>
      <c r="F2080" t="s">
        <v>715</v>
      </c>
      <c r="G2080" t="s">
        <v>101</v>
      </c>
      <c r="H2080" t="s">
        <v>102</v>
      </c>
      <c r="I2080">
        <v>0</v>
      </c>
      <c r="J2080"/>
      <c r="K2080" s="50" t="e">
        <f>defra_con[[#This Row],[GHG Conversion Factor 2025]]/defra_con[[#This Row],[GHG Conversion Factor 2024]]-1</f>
        <v>#DIV/0!</v>
      </c>
    </row>
    <row r="2081" spans="1:11" ht="15" hidden="1" x14ac:dyDescent="0.35">
      <c r="A2081" t="s">
        <v>637</v>
      </c>
      <c r="B2081" t="s">
        <v>709</v>
      </c>
      <c r="C2081" t="s">
        <v>716</v>
      </c>
      <c r="D2081" t="s">
        <v>717</v>
      </c>
      <c r="E2081"/>
      <c r="F2081" t="s">
        <v>710</v>
      </c>
      <c r="G2081" t="s">
        <v>101</v>
      </c>
      <c r="H2081" t="s">
        <v>102</v>
      </c>
      <c r="I2081">
        <v>0</v>
      </c>
      <c r="J2081"/>
      <c r="K2081" s="50" t="e">
        <f>defra_con[[#This Row],[GHG Conversion Factor 2025]]/defra_con[[#This Row],[GHG Conversion Factor 2024]]-1</f>
        <v>#DIV/0!</v>
      </c>
    </row>
    <row r="2082" spans="1:11" ht="15" hidden="1" x14ac:dyDescent="0.35">
      <c r="A2082" t="s">
        <v>637</v>
      </c>
      <c r="B2082" t="s">
        <v>709</v>
      </c>
      <c r="C2082" t="s">
        <v>716</v>
      </c>
      <c r="D2082" t="s">
        <v>717</v>
      </c>
      <c r="E2082"/>
      <c r="F2082" t="s">
        <v>711</v>
      </c>
      <c r="G2082" t="s">
        <v>101</v>
      </c>
      <c r="H2082" t="s">
        <v>102</v>
      </c>
      <c r="I2082">
        <v>0</v>
      </c>
      <c r="J2082"/>
      <c r="K2082" s="50" t="e">
        <f>defra_con[[#This Row],[GHG Conversion Factor 2025]]/defra_con[[#This Row],[GHG Conversion Factor 2024]]-1</f>
        <v>#DIV/0!</v>
      </c>
    </row>
    <row r="2083" spans="1:11" ht="15" hidden="1" x14ac:dyDescent="0.35">
      <c r="A2083" t="s">
        <v>637</v>
      </c>
      <c r="B2083" t="s">
        <v>709</v>
      </c>
      <c r="C2083" t="s">
        <v>716</v>
      </c>
      <c r="D2083" t="s">
        <v>717</v>
      </c>
      <c r="E2083"/>
      <c r="F2083" t="s">
        <v>712</v>
      </c>
      <c r="G2083" t="s">
        <v>101</v>
      </c>
      <c r="H2083" t="s">
        <v>102</v>
      </c>
      <c r="I2083">
        <v>4.6856799999999996</v>
      </c>
      <c r="J2083">
        <v>6.4106100000000001</v>
      </c>
      <c r="K2083" s="50">
        <f>defra_con[[#This Row],[GHG Conversion Factor 2025]]/defra_con[[#This Row],[GHG Conversion Factor 2024]]-1</f>
        <v>-0.26907423786503948</v>
      </c>
    </row>
    <row r="2084" spans="1:11" ht="15" hidden="1" x14ac:dyDescent="0.35">
      <c r="A2084" t="s">
        <v>637</v>
      </c>
      <c r="B2084" t="s">
        <v>709</v>
      </c>
      <c r="C2084" t="s">
        <v>716</v>
      </c>
      <c r="D2084" t="s">
        <v>717</v>
      </c>
      <c r="E2084"/>
      <c r="F2084" t="s">
        <v>713</v>
      </c>
      <c r="G2084" t="s">
        <v>101</v>
      </c>
      <c r="H2084" t="s">
        <v>102</v>
      </c>
      <c r="I2084">
        <v>0</v>
      </c>
      <c r="J2084"/>
      <c r="K2084" s="50" t="e">
        <f>defra_con[[#This Row],[GHG Conversion Factor 2025]]/defra_con[[#This Row],[GHG Conversion Factor 2024]]-1</f>
        <v>#DIV/0!</v>
      </c>
    </row>
    <row r="2085" spans="1:11" ht="15" hidden="1" x14ac:dyDescent="0.35">
      <c r="A2085" t="s">
        <v>637</v>
      </c>
      <c r="B2085" t="s">
        <v>709</v>
      </c>
      <c r="C2085" t="s">
        <v>716</v>
      </c>
      <c r="D2085" t="s">
        <v>717</v>
      </c>
      <c r="E2085"/>
      <c r="F2085" t="s">
        <v>714</v>
      </c>
      <c r="G2085" t="s">
        <v>101</v>
      </c>
      <c r="H2085" t="s">
        <v>102</v>
      </c>
      <c r="I2085">
        <v>497.24243999999999</v>
      </c>
      <c r="J2085">
        <v>497.04415999999998</v>
      </c>
      <c r="K2085" s="50">
        <f>defra_con[[#This Row],[GHG Conversion Factor 2025]]/defra_con[[#This Row],[GHG Conversion Factor 2024]]-1</f>
        <v>3.9891827720106576E-4</v>
      </c>
    </row>
    <row r="2086" spans="1:11" ht="15" hidden="1" x14ac:dyDescent="0.35">
      <c r="A2086" t="s">
        <v>637</v>
      </c>
      <c r="B2086" t="s">
        <v>709</v>
      </c>
      <c r="C2086" t="s">
        <v>716</v>
      </c>
      <c r="D2086" t="s">
        <v>717</v>
      </c>
      <c r="E2086"/>
      <c r="F2086" t="s">
        <v>715</v>
      </c>
      <c r="G2086" t="s">
        <v>101</v>
      </c>
      <c r="H2086" t="s">
        <v>102</v>
      </c>
      <c r="I2086">
        <v>0</v>
      </c>
      <c r="J2086"/>
      <c r="K2086" s="50" t="e">
        <f>defra_con[[#This Row],[GHG Conversion Factor 2025]]/defra_con[[#This Row],[GHG Conversion Factor 2024]]-1</f>
        <v>#DIV/0!</v>
      </c>
    </row>
    <row r="2087" spans="1:11" ht="15" hidden="1" x14ac:dyDescent="0.35">
      <c r="A2087" t="s">
        <v>637</v>
      </c>
      <c r="B2087" t="s">
        <v>709</v>
      </c>
      <c r="C2087" t="s">
        <v>716</v>
      </c>
      <c r="D2087" t="s">
        <v>718</v>
      </c>
      <c r="E2087"/>
      <c r="F2087" t="s">
        <v>710</v>
      </c>
      <c r="G2087" t="s">
        <v>101</v>
      </c>
      <c r="H2087" t="s">
        <v>102</v>
      </c>
      <c r="I2087">
        <v>0</v>
      </c>
      <c r="J2087"/>
      <c r="K2087" s="50" t="e">
        <f>defra_con[[#This Row],[GHG Conversion Factor 2025]]/defra_con[[#This Row],[GHG Conversion Factor 2024]]-1</f>
        <v>#DIV/0!</v>
      </c>
    </row>
    <row r="2088" spans="1:11" ht="15" hidden="1" x14ac:dyDescent="0.35">
      <c r="A2088" t="s">
        <v>637</v>
      </c>
      <c r="B2088" t="s">
        <v>709</v>
      </c>
      <c r="C2088" t="s">
        <v>716</v>
      </c>
      <c r="D2088" t="s">
        <v>718</v>
      </c>
      <c r="E2088"/>
      <c r="F2088" t="s">
        <v>711</v>
      </c>
      <c r="G2088" t="s">
        <v>101</v>
      </c>
      <c r="H2088" t="s">
        <v>102</v>
      </c>
      <c r="I2088">
        <v>0</v>
      </c>
      <c r="J2088"/>
      <c r="K2088" s="50" t="e">
        <f>defra_con[[#This Row],[GHG Conversion Factor 2025]]/defra_con[[#This Row],[GHG Conversion Factor 2024]]-1</f>
        <v>#DIV/0!</v>
      </c>
    </row>
    <row r="2089" spans="1:11" ht="15" hidden="1" x14ac:dyDescent="0.35">
      <c r="A2089" t="s">
        <v>637</v>
      </c>
      <c r="B2089" t="s">
        <v>709</v>
      </c>
      <c r="C2089" t="s">
        <v>716</v>
      </c>
      <c r="D2089" t="s">
        <v>718</v>
      </c>
      <c r="E2089"/>
      <c r="F2089" t="s">
        <v>712</v>
      </c>
      <c r="G2089" t="s">
        <v>101</v>
      </c>
      <c r="H2089" t="s">
        <v>102</v>
      </c>
      <c r="I2089">
        <v>4.6856799999999996</v>
      </c>
      <c r="J2089">
        <v>6.4106100000000001</v>
      </c>
      <c r="K2089" s="50">
        <f>defra_con[[#This Row],[GHG Conversion Factor 2025]]/defra_con[[#This Row],[GHG Conversion Factor 2024]]-1</f>
        <v>-0.26907423786503948</v>
      </c>
    </row>
    <row r="2090" spans="1:11" ht="15" hidden="1" x14ac:dyDescent="0.35">
      <c r="A2090" t="s">
        <v>637</v>
      </c>
      <c r="B2090" t="s">
        <v>709</v>
      </c>
      <c r="C2090" t="s">
        <v>716</v>
      </c>
      <c r="D2090" t="s">
        <v>718</v>
      </c>
      <c r="E2090"/>
      <c r="F2090" t="s">
        <v>713</v>
      </c>
      <c r="G2090" t="s">
        <v>101</v>
      </c>
      <c r="H2090" t="s">
        <v>102</v>
      </c>
      <c r="I2090">
        <v>8.9831099999999999</v>
      </c>
      <c r="J2090">
        <v>8.8838600000000003</v>
      </c>
      <c r="K2090" s="50">
        <f>defra_con[[#This Row],[GHG Conversion Factor 2025]]/defra_con[[#This Row],[GHG Conversion Factor 2024]]-1</f>
        <v>1.1171945528182459E-2</v>
      </c>
    </row>
    <row r="2091" spans="1:11" ht="15" hidden="1" x14ac:dyDescent="0.35">
      <c r="A2091" t="s">
        <v>637</v>
      </c>
      <c r="B2091" t="s">
        <v>709</v>
      </c>
      <c r="C2091" t="s">
        <v>716</v>
      </c>
      <c r="D2091" t="s">
        <v>718</v>
      </c>
      <c r="E2091"/>
      <c r="F2091" t="s">
        <v>714</v>
      </c>
      <c r="G2091" t="s">
        <v>101</v>
      </c>
      <c r="H2091" t="s">
        <v>102</v>
      </c>
      <c r="I2091">
        <v>700.30885999999998</v>
      </c>
      <c r="J2091">
        <v>700.20961</v>
      </c>
      <c r="K2091" s="50">
        <f>defra_con[[#This Row],[GHG Conversion Factor 2025]]/defra_con[[#This Row],[GHG Conversion Factor 2024]]-1</f>
        <v>1.4174327027594025E-4</v>
      </c>
    </row>
    <row r="2092" spans="1:11" ht="15" hidden="1" x14ac:dyDescent="0.35">
      <c r="A2092" t="s">
        <v>637</v>
      </c>
      <c r="B2092" t="s">
        <v>709</v>
      </c>
      <c r="C2092" t="s">
        <v>716</v>
      </c>
      <c r="D2092" t="s">
        <v>718</v>
      </c>
      <c r="E2092"/>
      <c r="F2092" t="s">
        <v>715</v>
      </c>
      <c r="G2092" t="s">
        <v>101</v>
      </c>
      <c r="H2092" t="s">
        <v>102</v>
      </c>
      <c r="I2092">
        <v>8.9831099999999999</v>
      </c>
      <c r="J2092">
        <v>8.8838600000000003</v>
      </c>
      <c r="K2092" s="50">
        <f>defra_con[[#This Row],[GHG Conversion Factor 2025]]/defra_con[[#This Row],[GHG Conversion Factor 2024]]-1</f>
        <v>1.1171945528182459E-2</v>
      </c>
    </row>
    <row r="2093" spans="1:11" ht="15" hidden="1" x14ac:dyDescent="0.35">
      <c r="A2093" t="s">
        <v>637</v>
      </c>
      <c r="B2093" t="s">
        <v>709</v>
      </c>
      <c r="C2093" t="s">
        <v>716</v>
      </c>
      <c r="D2093" t="s">
        <v>719</v>
      </c>
      <c r="E2093"/>
      <c r="F2093" t="s">
        <v>710</v>
      </c>
      <c r="G2093" t="s">
        <v>101</v>
      </c>
      <c r="H2093" t="s">
        <v>102</v>
      </c>
      <c r="I2093">
        <v>0</v>
      </c>
      <c r="J2093"/>
      <c r="K2093" s="50" t="e">
        <f>defra_con[[#This Row],[GHG Conversion Factor 2025]]/defra_con[[#This Row],[GHG Conversion Factor 2024]]-1</f>
        <v>#DIV/0!</v>
      </c>
    </row>
    <row r="2094" spans="1:11" ht="15" hidden="1" x14ac:dyDescent="0.35">
      <c r="A2094" t="s">
        <v>637</v>
      </c>
      <c r="B2094" t="s">
        <v>709</v>
      </c>
      <c r="C2094" t="s">
        <v>716</v>
      </c>
      <c r="D2094" t="s">
        <v>719</v>
      </c>
      <c r="E2094"/>
      <c r="F2094" t="s">
        <v>711</v>
      </c>
      <c r="G2094" t="s">
        <v>101</v>
      </c>
      <c r="H2094" t="s">
        <v>102</v>
      </c>
      <c r="I2094">
        <v>0</v>
      </c>
      <c r="J2094"/>
      <c r="K2094" s="50" t="e">
        <f>defra_con[[#This Row],[GHG Conversion Factor 2025]]/defra_con[[#This Row],[GHG Conversion Factor 2024]]-1</f>
        <v>#DIV/0!</v>
      </c>
    </row>
    <row r="2095" spans="1:11" ht="15" hidden="1" x14ac:dyDescent="0.35">
      <c r="A2095" t="s">
        <v>637</v>
      </c>
      <c r="B2095" t="s">
        <v>709</v>
      </c>
      <c r="C2095" t="s">
        <v>716</v>
      </c>
      <c r="D2095" t="s">
        <v>719</v>
      </c>
      <c r="E2095"/>
      <c r="F2095" t="s">
        <v>712</v>
      </c>
      <c r="G2095" t="s">
        <v>101</v>
      </c>
      <c r="H2095" t="s">
        <v>102</v>
      </c>
      <c r="I2095">
        <v>4.6856799999999996</v>
      </c>
      <c r="J2095">
        <v>6.4106100000000001</v>
      </c>
      <c r="K2095" s="50">
        <f>defra_con[[#This Row],[GHG Conversion Factor 2025]]/defra_con[[#This Row],[GHG Conversion Factor 2024]]-1</f>
        <v>-0.26907423786503948</v>
      </c>
    </row>
    <row r="2096" spans="1:11" ht="15" hidden="1" x14ac:dyDescent="0.35">
      <c r="A2096" t="s">
        <v>637</v>
      </c>
      <c r="B2096" t="s">
        <v>709</v>
      </c>
      <c r="C2096" t="s">
        <v>716</v>
      </c>
      <c r="D2096" t="s">
        <v>719</v>
      </c>
      <c r="E2096"/>
      <c r="F2096" t="s">
        <v>713</v>
      </c>
      <c r="G2096" t="s">
        <v>101</v>
      </c>
      <c r="H2096" t="s">
        <v>102</v>
      </c>
      <c r="I2096">
        <v>8.9831099999999999</v>
      </c>
      <c r="J2096">
        <v>8.8838600000000003</v>
      </c>
      <c r="K2096" s="50">
        <f>defra_con[[#This Row],[GHG Conversion Factor 2025]]/defra_con[[#This Row],[GHG Conversion Factor 2024]]-1</f>
        <v>1.1171945528182459E-2</v>
      </c>
    </row>
    <row r="2097" spans="1:11" ht="15" hidden="1" x14ac:dyDescent="0.35">
      <c r="A2097" t="s">
        <v>637</v>
      </c>
      <c r="B2097" t="s">
        <v>709</v>
      </c>
      <c r="C2097" t="s">
        <v>716</v>
      </c>
      <c r="D2097" t="s">
        <v>719</v>
      </c>
      <c r="E2097"/>
      <c r="F2097" t="s">
        <v>714</v>
      </c>
      <c r="G2097" t="s">
        <v>101</v>
      </c>
      <c r="H2097" t="s">
        <v>102</v>
      </c>
      <c r="I2097">
        <v>646.70556999999997</v>
      </c>
      <c r="J2097">
        <v>646.60631999999998</v>
      </c>
      <c r="K2097" s="50">
        <f>defra_con[[#This Row],[GHG Conversion Factor 2025]]/defra_con[[#This Row],[GHG Conversion Factor 2024]]-1</f>
        <v>1.5349370541262175E-4</v>
      </c>
    </row>
    <row r="2098" spans="1:11" ht="15" hidden="1" x14ac:dyDescent="0.35">
      <c r="A2098" t="s">
        <v>637</v>
      </c>
      <c r="B2098" t="s">
        <v>709</v>
      </c>
      <c r="C2098" t="s">
        <v>716</v>
      </c>
      <c r="D2098" t="s">
        <v>719</v>
      </c>
      <c r="E2098"/>
      <c r="F2098" t="s">
        <v>715</v>
      </c>
      <c r="G2098" t="s">
        <v>101</v>
      </c>
      <c r="H2098" t="s">
        <v>102</v>
      </c>
      <c r="I2098">
        <v>8.9831099999999999</v>
      </c>
      <c r="J2098">
        <v>8.8838600000000003</v>
      </c>
      <c r="K2098" s="50">
        <f>defra_con[[#This Row],[GHG Conversion Factor 2025]]/defra_con[[#This Row],[GHG Conversion Factor 2024]]-1</f>
        <v>1.1171945528182459E-2</v>
      </c>
    </row>
    <row r="2099" spans="1:11" ht="15" hidden="1" x14ac:dyDescent="0.35">
      <c r="A2099" t="s">
        <v>637</v>
      </c>
      <c r="B2099" t="s">
        <v>709</v>
      </c>
      <c r="C2099" t="s">
        <v>716</v>
      </c>
      <c r="D2099" t="s">
        <v>720</v>
      </c>
      <c r="E2099"/>
      <c r="F2099" t="s">
        <v>710</v>
      </c>
      <c r="G2099" t="s">
        <v>101</v>
      </c>
      <c r="H2099" t="s">
        <v>102</v>
      </c>
      <c r="I2099">
        <v>0</v>
      </c>
      <c r="J2099"/>
      <c r="K2099" s="50" t="e">
        <f>defra_con[[#This Row],[GHG Conversion Factor 2025]]/defra_con[[#This Row],[GHG Conversion Factor 2024]]-1</f>
        <v>#DIV/0!</v>
      </c>
    </row>
    <row r="2100" spans="1:11" ht="15" hidden="1" x14ac:dyDescent="0.35">
      <c r="A2100" t="s">
        <v>637</v>
      </c>
      <c r="B2100" t="s">
        <v>709</v>
      </c>
      <c r="C2100" t="s">
        <v>716</v>
      </c>
      <c r="D2100" t="s">
        <v>720</v>
      </c>
      <c r="E2100"/>
      <c r="F2100" t="s">
        <v>711</v>
      </c>
      <c r="G2100" t="s">
        <v>101</v>
      </c>
      <c r="H2100" t="s">
        <v>102</v>
      </c>
      <c r="I2100">
        <v>0</v>
      </c>
      <c r="J2100"/>
      <c r="K2100" s="50" t="e">
        <f>defra_con[[#This Row],[GHG Conversion Factor 2025]]/defra_con[[#This Row],[GHG Conversion Factor 2024]]-1</f>
        <v>#DIV/0!</v>
      </c>
    </row>
    <row r="2101" spans="1:11" ht="15" hidden="1" x14ac:dyDescent="0.35">
      <c r="A2101" t="s">
        <v>637</v>
      </c>
      <c r="B2101" t="s">
        <v>709</v>
      </c>
      <c r="C2101" t="s">
        <v>716</v>
      </c>
      <c r="D2101" t="s">
        <v>720</v>
      </c>
      <c r="E2101"/>
      <c r="F2101" t="s">
        <v>712</v>
      </c>
      <c r="G2101" t="s">
        <v>101</v>
      </c>
      <c r="H2101" t="s">
        <v>102</v>
      </c>
      <c r="I2101">
        <v>4.6856799999999996</v>
      </c>
      <c r="J2101">
        <v>6.4106100000000001</v>
      </c>
      <c r="K2101" s="50">
        <f>defra_con[[#This Row],[GHG Conversion Factor 2025]]/defra_con[[#This Row],[GHG Conversion Factor 2024]]-1</f>
        <v>-0.26907423786503948</v>
      </c>
    </row>
    <row r="2102" spans="1:11" ht="15" hidden="1" x14ac:dyDescent="0.35">
      <c r="A2102" t="s">
        <v>637</v>
      </c>
      <c r="B2102" t="s">
        <v>709</v>
      </c>
      <c r="C2102" t="s">
        <v>716</v>
      </c>
      <c r="D2102" t="s">
        <v>720</v>
      </c>
      <c r="E2102"/>
      <c r="F2102" t="s">
        <v>713</v>
      </c>
      <c r="G2102" t="s">
        <v>101</v>
      </c>
      <c r="H2102" t="s">
        <v>102</v>
      </c>
      <c r="I2102">
        <v>8.9831099999999999</v>
      </c>
      <c r="J2102">
        <v>8.8838600000000003</v>
      </c>
      <c r="K2102" s="50">
        <f>defra_con[[#This Row],[GHG Conversion Factor 2025]]/defra_con[[#This Row],[GHG Conversion Factor 2024]]-1</f>
        <v>1.1171945528182459E-2</v>
      </c>
    </row>
    <row r="2103" spans="1:11" ht="15" hidden="1" x14ac:dyDescent="0.35">
      <c r="A2103" t="s">
        <v>637</v>
      </c>
      <c r="B2103" t="s">
        <v>709</v>
      </c>
      <c r="C2103" t="s">
        <v>716</v>
      </c>
      <c r="D2103" t="s">
        <v>720</v>
      </c>
      <c r="E2103"/>
      <c r="F2103" t="s">
        <v>714</v>
      </c>
      <c r="G2103" t="s">
        <v>101</v>
      </c>
      <c r="H2103" t="s">
        <v>102</v>
      </c>
      <c r="I2103">
        <v>656.08614</v>
      </c>
      <c r="J2103">
        <v>655.98689999999999</v>
      </c>
      <c r="K2103" s="50">
        <f>defra_con[[#This Row],[GHG Conversion Factor 2025]]/defra_con[[#This Row],[GHG Conversion Factor 2024]]-1</f>
        <v>1.5128350886284281E-4</v>
      </c>
    </row>
    <row r="2104" spans="1:11" ht="15" hidden="1" x14ac:dyDescent="0.35">
      <c r="A2104" t="s">
        <v>637</v>
      </c>
      <c r="B2104" t="s">
        <v>709</v>
      </c>
      <c r="C2104" t="s">
        <v>716</v>
      </c>
      <c r="D2104" t="s">
        <v>720</v>
      </c>
      <c r="E2104"/>
      <c r="F2104" t="s">
        <v>715</v>
      </c>
      <c r="G2104" t="s">
        <v>101</v>
      </c>
      <c r="H2104" t="s">
        <v>102</v>
      </c>
      <c r="I2104">
        <v>8.9831099999999999</v>
      </c>
      <c r="J2104">
        <v>8.8838600000000003</v>
      </c>
      <c r="K2104" s="50">
        <f>defra_con[[#This Row],[GHG Conversion Factor 2025]]/defra_con[[#This Row],[GHG Conversion Factor 2024]]-1</f>
        <v>1.1171945528182459E-2</v>
      </c>
    </row>
    <row r="2105" spans="1:11" ht="15" hidden="1" x14ac:dyDescent="0.35">
      <c r="A2105" t="s">
        <v>637</v>
      </c>
      <c r="B2105" t="s">
        <v>709</v>
      </c>
      <c r="C2105" t="s">
        <v>716</v>
      </c>
      <c r="D2105" t="s">
        <v>721</v>
      </c>
      <c r="E2105"/>
      <c r="F2105" t="s">
        <v>710</v>
      </c>
      <c r="G2105" t="s">
        <v>101</v>
      </c>
      <c r="H2105" t="s">
        <v>102</v>
      </c>
      <c r="I2105">
        <v>0</v>
      </c>
      <c r="J2105"/>
      <c r="K2105" s="50" t="e">
        <f>defra_con[[#This Row],[GHG Conversion Factor 2025]]/defra_con[[#This Row],[GHG Conversion Factor 2024]]-1</f>
        <v>#DIV/0!</v>
      </c>
    </row>
    <row r="2106" spans="1:11" ht="15" hidden="1" x14ac:dyDescent="0.35">
      <c r="A2106" t="s">
        <v>637</v>
      </c>
      <c r="B2106" t="s">
        <v>709</v>
      </c>
      <c r="C2106" t="s">
        <v>716</v>
      </c>
      <c r="D2106" t="s">
        <v>721</v>
      </c>
      <c r="E2106"/>
      <c r="F2106" t="s">
        <v>711</v>
      </c>
      <c r="G2106" t="s">
        <v>101</v>
      </c>
      <c r="H2106" t="s">
        <v>102</v>
      </c>
      <c r="I2106">
        <v>0</v>
      </c>
      <c r="J2106"/>
      <c r="K2106" s="50" t="e">
        <f>defra_con[[#This Row],[GHG Conversion Factor 2025]]/defra_con[[#This Row],[GHG Conversion Factor 2024]]-1</f>
        <v>#DIV/0!</v>
      </c>
    </row>
    <row r="2107" spans="1:11" ht="15" hidden="1" x14ac:dyDescent="0.35">
      <c r="A2107" t="s">
        <v>637</v>
      </c>
      <c r="B2107" t="s">
        <v>709</v>
      </c>
      <c r="C2107" t="s">
        <v>716</v>
      </c>
      <c r="D2107" t="s">
        <v>721</v>
      </c>
      <c r="E2107"/>
      <c r="F2107" t="s">
        <v>712</v>
      </c>
      <c r="G2107" t="s">
        <v>101</v>
      </c>
      <c r="H2107" t="s">
        <v>102</v>
      </c>
      <c r="I2107">
        <v>4.6856799999999996</v>
      </c>
      <c r="J2107">
        <v>6.4106100000000001</v>
      </c>
      <c r="K2107" s="50">
        <f>defra_con[[#This Row],[GHG Conversion Factor 2025]]/defra_con[[#This Row],[GHG Conversion Factor 2024]]-1</f>
        <v>-0.26907423786503948</v>
      </c>
    </row>
    <row r="2108" spans="1:11" ht="15" hidden="1" x14ac:dyDescent="0.35">
      <c r="A2108" t="s">
        <v>637</v>
      </c>
      <c r="B2108" t="s">
        <v>709</v>
      </c>
      <c r="C2108" t="s">
        <v>716</v>
      </c>
      <c r="D2108" t="s">
        <v>721</v>
      </c>
      <c r="E2108"/>
      <c r="F2108" t="s">
        <v>713</v>
      </c>
      <c r="G2108" t="s">
        <v>101</v>
      </c>
      <c r="H2108" t="s">
        <v>102</v>
      </c>
      <c r="I2108">
        <v>0</v>
      </c>
      <c r="J2108"/>
      <c r="K2108" s="50" t="e">
        <f>defra_con[[#This Row],[GHG Conversion Factor 2025]]/defra_con[[#This Row],[GHG Conversion Factor 2024]]-1</f>
        <v>#DIV/0!</v>
      </c>
    </row>
    <row r="2109" spans="1:11" ht="15" hidden="1" x14ac:dyDescent="0.35">
      <c r="A2109" t="s">
        <v>637</v>
      </c>
      <c r="B2109" t="s">
        <v>709</v>
      </c>
      <c r="C2109" t="s">
        <v>716</v>
      </c>
      <c r="D2109" t="s">
        <v>721</v>
      </c>
      <c r="E2109"/>
      <c r="F2109" t="s">
        <v>714</v>
      </c>
      <c r="G2109" t="s">
        <v>101</v>
      </c>
      <c r="H2109" t="s">
        <v>102</v>
      </c>
      <c r="I2109">
        <v>520.53269999999998</v>
      </c>
      <c r="J2109">
        <v>520.33420000000001</v>
      </c>
      <c r="K2109" s="50">
        <f>defra_con[[#This Row],[GHG Conversion Factor 2025]]/defra_con[[#This Row],[GHG Conversion Factor 2024]]-1</f>
        <v>3.814855913757409E-4</v>
      </c>
    </row>
    <row r="2110" spans="1:11" ht="15" hidden="1" x14ac:dyDescent="0.35">
      <c r="A2110" t="s">
        <v>637</v>
      </c>
      <c r="B2110" t="s">
        <v>709</v>
      </c>
      <c r="C2110" t="s">
        <v>716</v>
      </c>
      <c r="D2110" t="s">
        <v>721</v>
      </c>
      <c r="E2110"/>
      <c r="F2110" t="s">
        <v>715</v>
      </c>
      <c r="G2110" t="s">
        <v>101</v>
      </c>
      <c r="H2110" t="s">
        <v>102</v>
      </c>
      <c r="I2110">
        <v>0</v>
      </c>
      <c r="J2110"/>
      <c r="K2110" s="50" t="e">
        <f>defra_con[[#This Row],[GHG Conversion Factor 2025]]/defra_con[[#This Row],[GHG Conversion Factor 2024]]-1</f>
        <v>#DIV/0!</v>
      </c>
    </row>
    <row r="2111" spans="1:11" ht="15" hidden="1" x14ac:dyDescent="0.35">
      <c r="A2111" t="s">
        <v>637</v>
      </c>
      <c r="B2111" t="s">
        <v>709</v>
      </c>
      <c r="C2111" t="s">
        <v>682</v>
      </c>
      <c r="D2111" t="s">
        <v>722</v>
      </c>
      <c r="E2111"/>
      <c r="F2111" t="s">
        <v>710</v>
      </c>
      <c r="G2111" t="s">
        <v>101</v>
      </c>
      <c r="H2111" t="s">
        <v>102</v>
      </c>
      <c r="I2111">
        <v>0</v>
      </c>
      <c r="J2111"/>
      <c r="K2111" s="50" t="e">
        <f>defra_con[[#This Row],[GHG Conversion Factor 2025]]/defra_con[[#This Row],[GHG Conversion Factor 2024]]-1</f>
        <v>#DIV/0!</v>
      </c>
    </row>
    <row r="2112" spans="1:11" ht="15" hidden="1" x14ac:dyDescent="0.35">
      <c r="A2112" t="s">
        <v>637</v>
      </c>
      <c r="B2112" t="s">
        <v>709</v>
      </c>
      <c r="C2112" t="s">
        <v>682</v>
      </c>
      <c r="D2112" t="s">
        <v>722</v>
      </c>
      <c r="E2112"/>
      <c r="F2112" t="s">
        <v>711</v>
      </c>
      <c r="G2112" t="s">
        <v>101</v>
      </c>
      <c r="H2112" t="s">
        <v>102</v>
      </c>
      <c r="I2112">
        <v>4.6856799999999996</v>
      </c>
      <c r="J2112">
        <v>6.4106100000000001</v>
      </c>
      <c r="K2112" s="50">
        <f>defra_con[[#This Row],[GHG Conversion Factor 2025]]/defra_con[[#This Row],[GHG Conversion Factor 2024]]-1</f>
        <v>-0.26907423786503948</v>
      </c>
    </row>
    <row r="2113" spans="1:11" ht="15" hidden="1" x14ac:dyDescent="0.35">
      <c r="A2113" t="s">
        <v>637</v>
      </c>
      <c r="B2113" t="s">
        <v>709</v>
      </c>
      <c r="C2113" t="s">
        <v>682</v>
      </c>
      <c r="D2113" t="s">
        <v>722</v>
      </c>
      <c r="E2113"/>
      <c r="F2113" t="s">
        <v>712</v>
      </c>
      <c r="G2113" t="s">
        <v>101</v>
      </c>
      <c r="H2113" t="s">
        <v>102</v>
      </c>
      <c r="I2113">
        <v>0</v>
      </c>
      <c r="J2113"/>
      <c r="K2113" s="50" t="e">
        <f>defra_con[[#This Row],[GHG Conversion Factor 2025]]/defra_con[[#This Row],[GHG Conversion Factor 2024]]-1</f>
        <v>#DIV/0!</v>
      </c>
    </row>
    <row r="2114" spans="1:11" ht="15" hidden="1" x14ac:dyDescent="0.35">
      <c r="A2114" t="s">
        <v>637</v>
      </c>
      <c r="B2114" t="s">
        <v>709</v>
      </c>
      <c r="C2114" t="s">
        <v>682</v>
      </c>
      <c r="D2114" t="s">
        <v>722</v>
      </c>
      <c r="E2114"/>
      <c r="F2114" t="s">
        <v>713</v>
      </c>
      <c r="G2114" t="s">
        <v>101</v>
      </c>
      <c r="H2114" t="s">
        <v>102</v>
      </c>
      <c r="I2114">
        <v>0</v>
      </c>
      <c r="J2114"/>
      <c r="K2114" s="50" t="e">
        <f>defra_con[[#This Row],[GHG Conversion Factor 2025]]/defra_con[[#This Row],[GHG Conversion Factor 2024]]-1</f>
        <v>#DIV/0!</v>
      </c>
    </row>
    <row r="2115" spans="1:11" ht="15" hidden="1" x14ac:dyDescent="0.35">
      <c r="A2115" t="s">
        <v>637</v>
      </c>
      <c r="B2115" t="s">
        <v>709</v>
      </c>
      <c r="C2115" t="s">
        <v>682</v>
      </c>
      <c r="D2115" t="s">
        <v>722</v>
      </c>
      <c r="E2115"/>
      <c r="F2115" t="s">
        <v>714</v>
      </c>
      <c r="G2115" t="s">
        <v>101</v>
      </c>
      <c r="H2115" t="s">
        <v>102</v>
      </c>
      <c r="I2115">
        <v>8.9831099999999999</v>
      </c>
      <c r="J2115">
        <v>8.8838600000000003</v>
      </c>
      <c r="K2115" s="50">
        <f>defra_con[[#This Row],[GHG Conversion Factor 2025]]/defra_con[[#This Row],[GHG Conversion Factor 2024]]-1</f>
        <v>1.1171945528182459E-2</v>
      </c>
    </row>
    <row r="2116" spans="1:11" ht="15" hidden="1" x14ac:dyDescent="0.35">
      <c r="A2116" t="s">
        <v>637</v>
      </c>
      <c r="B2116" t="s">
        <v>709</v>
      </c>
      <c r="C2116" t="s">
        <v>682</v>
      </c>
      <c r="D2116" t="s">
        <v>722</v>
      </c>
      <c r="E2116"/>
      <c r="F2116" t="s">
        <v>715</v>
      </c>
      <c r="G2116" t="s">
        <v>101</v>
      </c>
      <c r="H2116" t="s">
        <v>102</v>
      </c>
      <c r="I2116">
        <v>0</v>
      </c>
      <c r="J2116"/>
      <c r="K2116" s="50" t="e">
        <f>defra_con[[#This Row],[GHG Conversion Factor 2025]]/defra_con[[#This Row],[GHG Conversion Factor 2024]]-1</f>
        <v>#DIV/0!</v>
      </c>
    </row>
    <row r="2117" spans="1:11" ht="15" hidden="1" x14ac:dyDescent="0.35">
      <c r="A2117" t="s">
        <v>637</v>
      </c>
      <c r="B2117" t="s">
        <v>709</v>
      </c>
      <c r="C2117" t="s">
        <v>682</v>
      </c>
      <c r="D2117" t="s">
        <v>723</v>
      </c>
      <c r="E2117"/>
      <c r="F2117" t="s">
        <v>710</v>
      </c>
      <c r="G2117" t="s">
        <v>101</v>
      </c>
      <c r="H2117" t="s">
        <v>102</v>
      </c>
      <c r="I2117">
        <v>0</v>
      </c>
      <c r="J2117"/>
      <c r="K2117" s="50" t="e">
        <f>defra_con[[#This Row],[GHG Conversion Factor 2025]]/defra_con[[#This Row],[GHG Conversion Factor 2024]]-1</f>
        <v>#DIV/0!</v>
      </c>
    </row>
    <row r="2118" spans="1:11" ht="15" hidden="1" x14ac:dyDescent="0.35">
      <c r="A2118" t="s">
        <v>637</v>
      </c>
      <c r="B2118" t="s">
        <v>709</v>
      </c>
      <c r="C2118" t="s">
        <v>682</v>
      </c>
      <c r="D2118" t="s">
        <v>723</v>
      </c>
      <c r="E2118"/>
      <c r="F2118" t="s">
        <v>711</v>
      </c>
      <c r="G2118" t="s">
        <v>101</v>
      </c>
      <c r="H2118" t="s">
        <v>102</v>
      </c>
      <c r="I2118">
        <v>4.6856799999999996</v>
      </c>
      <c r="J2118">
        <v>6.4106100000000001</v>
      </c>
      <c r="K2118" s="50">
        <f>defra_con[[#This Row],[GHG Conversion Factor 2025]]/defra_con[[#This Row],[GHG Conversion Factor 2024]]-1</f>
        <v>-0.26907423786503948</v>
      </c>
    </row>
    <row r="2119" spans="1:11" ht="15" hidden="1" x14ac:dyDescent="0.35">
      <c r="A2119" t="s">
        <v>637</v>
      </c>
      <c r="B2119" t="s">
        <v>709</v>
      </c>
      <c r="C2119" t="s">
        <v>682</v>
      </c>
      <c r="D2119" t="s">
        <v>723</v>
      </c>
      <c r="E2119"/>
      <c r="F2119" t="s">
        <v>712</v>
      </c>
      <c r="G2119" t="s">
        <v>101</v>
      </c>
      <c r="H2119" t="s">
        <v>102</v>
      </c>
      <c r="I2119">
        <v>4.6856799999999996</v>
      </c>
      <c r="J2119">
        <v>6.4106100000000001</v>
      </c>
      <c r="K2119" s="50">
        <f>defra_con[[#This Row],[GHG Conversion Factor 2025]]/defra_con[[#This Row],[GHG Conversion Factor 2024]]-1</f>
        <v>-0.26907423786503948</v>
      </c>
    </row>
    <row r="2120" spans="1:11" ht="15" hidden="1" x14ac:dyDescent="0.35">
      <c r="A2120" t="s">
        <v>637</v>
      </c>
      <c r="B2120" t="s">
        <v>709</v>
      </c>
      <c r="C2120" t="s">
        <v>682</v>
      </c>
      <c r="D2120" t="s">
        <v>723</v>
      </c>
      <c r="E2120"/>
      <c r="F2120" t="s">
        <v>713</v>
      </c>
      <c r="G2120" t="s">
        <v>101</v>
      </c>
      <c r="H2120" t="s">
        <v>102</v>
      </c>
      <c r="I2120">
        <v>0</v>
      </c>
      <c r="J2120"/>
      <c r="K2120" s="50" t="e">
        <f>defra_con[[#This Row],[GHG Conversion Factor 2025]]/defra_con[[#This Row],[GHG Conversion Factor 2024]]-1</f>
        <v>#DIV/0!</v>
      </c>
    </row>
    <row r="2121" spans="1:11" ht="15" hidden="1" x14ac:dyDescent="0.35">
      <c r="A2121" t="s">
        <v>637</v>
      </c>
      <c r="B2121" t="s">
        <v>709</v>
      </c>
      <c r="C2121" t="s">
        <v>682</v>
      </c>
      <c r="D2121" t="s">
        <v>723</v>
      </c>
      <c r="E2121"/>
      <c r="F2121" t="s">
        <v>714</v>
      </c>
      <c r="G2121" t="s">
        <v>101</v>
      </c>
      <c r="H2121" t="s">
        <v>102</v>
      </c>
      <c r="I2121">
        <v>8.9831099999999999</v>
      </c>
      <c r="J2121">
        <v>8.8838600000000003</v>
      </c>
      <c r="K2121" s="50">
        <f>defra_con[[#This Row],[GHG Conversion Factor 2025]]/defra_con[[#This Row],[GHG Conversion Factor 2024]]-1</f>
        <v>1.1171945528182459E-2</v>
      </c>
    </row>
    <row r="2122" spans="1:11" ht="15" hidden="1" x14ac:dyDescent="0.35">
      <c r="A2122" t="s">
        <v>637</v>
      </c>
      <c r="B2122" t="s">
        <v>709</v>
      </c>
      <c r="C2122" t="s">
        <v>682</v>
      </c>
      <c r="D2122" t="s">
        <v>723</v>
      </c>
      <c r="E2122"/>
      <c r="F2122" t="s">
        <v>715</v>
      </c>
      <c r="G2122" t="s">
        <v>101</v>
      </c>
      <c r="H2122" t="s">
        <v>102</v>
      </c>
      <c r="I2122">
        <v>0</v>
      </c>
      <c r="J2122"/>
      <c r="K2122" s="50" t="e">
        <f>defra_con[[#This Row],[GHG Conversion Factor 2025]]/defra_con[[#This Row],[GHG Conversion Factor 2024]]-1</f>
        <v>#DIV/0!</v>
      </c>
    </row>
    <row r="2123" spans="1:11" ht="15" hidden="1" x14ac:dyDescent="0.35">
      <c r="A2123" t="s">
        <v>637</v>
      </c>
      <c r="B2123" t="s">
        <v>709</v>
      </c>
      <c r="C2123" t="s">
        <v>682</v>
      </c>
      <c r="D2123" t="s">
        <v>724</v>
      </c>
      <c r="E2123"/>
      <c r="F2123" t="s">
        <v>710</v>
      </c>
      <c r="G2123" t="s">
        <v>101</v>
      </c>
      <c r="H2123" t="s">
        <v>102</v>
      </c>
      <c r="I2123">
        <v>0</v>
      </c>
      <c r="J2123"/>
      <c r="K2123" s="50" t="e">
        <f>defra_con[[#This Row],[GHG Conversion Factor 2025]]/defra_con[[#This Row],[GHG Conversion Factor 2024]]-1</f>
        <v>#DIV/0!</v>
      </c>
    </row>
    <row r="2124" spans="1:11" ht="15" hidden="1" x14ac:dyDescent="0.35">
      <c r="A2124" t="s">
        <v>637</v>
      </c>
      <c r="B2124" t="s">
        <v>709</v>
      </c>
      <c r="C2124" t="s">
        <v>682</v>
      </c>
      <c r="D2124" t="s">
        <v>724</v>
      </c>
      <c r="E2124"/>
      <c r="F2124" t="s">
        <v>711</v>
      </c>
      <c r="G2124" t="s">
        <v>101</v>
      </c>
      <c r="H2124" t="s">
        <v>102</v>
      </c>
      <c r="I2124">
        <v>4.6856799999999996</v>
      </c>
      <c r="J2124">
        <v>6.4106100000000001</v>
      </c>
      <c r="K2124" s="50">
        <f>defra_con[[#This Row],[GHG Conversion Factor 2025]]/defra_con[[#This Row],[GHG Conversion Factor 2024]]-1</f>
        <v>-0.26907423786503948</v>
      </c>
    </row>
    <row r="2125" spans="1:11" ht="15" hidden="1" x14ac:dyDescent="0.35">
      <c r="A2125" t="s">
        <v>637</v>
      </c>
      <c r="B2125" t="s">
        <v>709</v>
      </c>
      <c r="C2125" t="s">
        <v>682</v>
      </c>
      <c r="D2125" t="s">
        <v>724</v>
      </c>
      <c r="E2125"/>
      <c r="F2125" t="s">
        <v>712</v>
      </c>
      <c r="G2125" t="s">
        <v>101</v>
      </c>
      <c r="H2125" t="s">
        <v>102</v>
      </c>
      <c r="I2125">
        <v>4.6856799999999996</v>
      </c>
      <c r="J2125">
        <v>6.4106100000000001</v>
      </c>
      <c r="K2125" s="50">
        <f>defra_con[[#This Row],[GHG Conversion Factor 2025]]/defra_con[[#This Row],[GHG Conversion Factor 2024]]-1</f>
        <v>-0.26907423786503948</v>
      </c>
    </row>
    <row r="2126" spans="1:11" ht="15" hidden="1" x14ac:dyDescent="0.35">
      <c r="A2126" t="s">
        <v>637</v>
      </c>
      <c r="B2126" t="s">
        <v>709</v>
      </c>
      <c r="C2126" t="s">
        <v>682</v>
      </c>
      <c r="D2126" t="s">
        <v>724</v>
      </c>
      <c r="E2126"/>
      <c r="F2126" t="s">
        <v>713</v>
      </c>
      <c r="G2126" t="s">
        <v>101</v>
      </c>
      <c r="H2126" t="s">
        <v>102</v>
      </c>
      <c r="I2126">
        <v>0</v>
      </c>
      <c r="J2126"/>
      <c r="K2126" s="50" t="e">
        <f>defra_con[[#This Row],[GHG Conversion Factor 2025]]/defra_con[[#This Row],[GHG Conversion Factor 2024]]-1</f>
        <v>#DIV/0!</v>
      </c>
    </row>
    <row r="2127" spans="1:11" ht="15" hidden="1" x14ac:dyDescent="0.35">
      <c r="A2127" t="s">
        <v>637</v>
      </c>
      <c r="B2127" t="s">
        <v>709</v>
      </c>
      <c r="C2127" t="s">
        <v>682</v>
      </c>
      <c r="D2127" t="s">
        <v>724</v>
      </c>
      <c r="E2127"/>
      <c r="F2127" t="s">
        <v>714</v>
      </c>
      <c r="G2127" t="s">
        <v>101</v>
      </c>
      <c r="H2127" t="s">
        <v>102</v>
      </c>
      <c r="I2127">
        <v>8.9831099999999999</v>
      </c>
      <c r="J2127">
        <v>8.8838600000000003</v>
      </c>
      <c r="K2127" s="50">
        <f>defra_con[[#This Row],[GHG Conversion Factor 2025]]/defra_con[[#This Row],[GHG Conversion Factor 2024]]-1</f>
        <v>1.1171945528182459E-2</v>
      </c>
    </row>
    <row r="2128" spans="1:11" ht="15" hidden="1" x14ac:dyDescent="0.35">
      <c r="A2128" t="s">
        <v>637</v>
      </c>
      <c r="B2128" t="s">
        <v>709</v>
      </c>
      <c r="C2128" t="s">
        <v>682</v>
      </c>
      <c r="D2128" t="s">
        <v>724</v>
      </c>
      <c r="E2128"/>
      <c r="F2128" t="s">
        <v>715</v>
      </c>
      <c r="G2128" t="s">
        <v>101</v>
      </c>
      <c r="H2128" t="s">
        <v>102</v>
      </c>
      <c r="I2128">
        <v>0</v>
      </c>
      <c r="J2128"/>
      <c r="K2128" s="50" t="e">
        <f>defra_con[[#This Row],[GHG Conversion Factor 2025]]/defra_con[[#This Row],[GHG Conversion Factor 2024]]-1</f>
        <v>#DIV/0!</v>
      </c>
    </row>
    <row r="2129" spans="1:11" ht="15" hidden="1" x14ac:dyDescent="0.35">
      <c r="A2129" t="s">
        <v>637</v>
      </c>
      <c r="B2129" t="s">
        <v>709</v>
      </c>
      <c r="C2129" t="s">
        <v>682</v>
      </c>
      <c r="D2129" t="s">
        <v>725</v>
      </c>
      <c r="E2129"/>
      <c r="F2129" t="s">
        <v>710</v>
      </c>
      <c r="G2129" t="s">
        <v>101</v>
      </c>
      <c r="H2129" t="s">
        <v>102</v>
      </c>
      <c r="I2129">
        <v>0</v>
      </c>
      <c r="J2129"/>
      <c r="K2129" s="50" t="e">
        <f>defra_con[[#This Row],[GHG Conversion Factor 2025]]/defra_con[[#This Row],[GHG Conversion Factor 2024]]-1</f>
        <v>#DIV/0!</v>
      </c>
    </row>
    <row r="2130" spans="1:11" ht="15" hidden="1" x14ac:dyDescent="0.35">
      <c r="A2130" t="s">
        <v>637</v>
      </c>
      <c r="B2130" t="s">
        <v>709</v>
      </c>
      <c r="C2130" t="s">
        <v>682</v>
      </c>
      <c r="D2130" t="s">
        <v>725</v>
      </c>
      <c r="E2130"/>
      <c r="F2130" t="s">
        <v>711</v>
      </c>
      <c r="G2130" t="s">
        <v>101</v>
      </c>
      <c r="H2130" t="s">
        <v>102</v>
      </c>
      <c r="I2130">
        <v>4.6856799999999996</v>
      </c>
      <c r="J2130">
        <v>6.4106100000000001</v>
      </c>
      <c r="K2130" s="50">
        <f>defra_con[[#This Row],[GHG Conversion Factor 2025]]/defra_con[[#This Row],[GHG Conversion Factor 2024]]-1</f>
        <v>-0.26907423786503948</v>
      </c>
    </row>
    <row r="2131" spans="1:11" ht="15" hidden="1" x14ac:dyDescent="0.35">
      <c r="A2131" t="s">
        <v>637</v>
      </c>
      <c r="B2131" t="s">
        <v>709</v>
      </c>
      <c r="C2131" t="s">
        <v>682</v>
      </c>
      <c r="D2131" t="s">
        <v>725</v>
      </c>
      <c r="E2131"/>
      <c r="F2131" t="s">
        <v>712</v>
      </c>
      <c r="G2131" t="s">
        <v>101</v>
      </c>
      <c r="H2131" t="s">
        <v>102</v>
      </c>
      <c r="I2131">
        <v>4.6856799999999996</v>
      </c>
      <c r="J2131">
        <v>6.4106100000000001</v>
      </c>
      <c r="K2131" s="50">
        <f>defra_con[[#This Row],[GHG Conversion Factor 2025]]/defra_con[[#This Row],[GHG Conversion Factor 2024]]-1</f>
        <v>-0.26907423786503948</v>
      </c>
    </row>
    <row r="2132" spans="1:11" ht="15" hidden="1" x14ac:dyDescent="0.35">
      <c r="A2132" t="s">
        <v>637</v>
      </c>
      <c r="B2132" t="s">
        <v>709</v>
      </c>
      <c r="C2132" t="s">
        <v>682</v>
      </c>
      <c r="D2132" t="s">
        <v>725</v>
      </c>
      <c r="E2132"/>
      <c r="F2132" t="s">
        <v>713</v>
      </c>
      <c r="G2132" t="s">
        <v>101</v>
      </c>
      <c r="H2132" t="s">
        <v>102</v>
      </c>
      <c r="I2132">
        <v>0</v>
      </c>
      <c r="J2132"/>
      <c r="K2132" s="50" t="e">
        <f>defra_con[[#This Row],[GHG Conversion Factor 2025]]/defra_con[[#This Row],[GHG Conversion Factor 2024]]-1</f>
        <v>#DIV/0!</v>
      </c>
    </row>
    <row r="2133" spans="1:11" ht="15" hidden="1" x14ac:dyDescent="0.35">
      <c r="A2133" t="s">
        <v>637</v>
      </c>
      <c r="B2133" t="s">
        <v>709</v>
      </c>
      <c r="C2133" t="s">
        <v>682</v>
      </c>
      <c r="D2133" t="s">
        <v>725</v>
      </c>
      <c r="E2133"/>
      <c r="F2133" t="s">
        <v>714</v>
      </c>
      <c r="G2133" t="s">
        <v>101</v>
      </c>
      <c r="H2133" t="s">
        <v>102</v>
      </c>
      <c r="I2133">
        <v>8.9831099999999999</v>
      </c>
      <c r="J2133">
        <v>8.8838600000000003</v>
      </c>
      <c r="K2133" s="50">
        <f>defra_con[[#This Row],[GHG Conversion Factor 2025]]/defra_con[[#This Row],[GHG Conversion Factor 2024]]-1</f>
        <v>1.1171945528182459E-2</v>
      </c>
    </row>
    <row r="2134" spans="1:11" ht="15" hidden="1" x14ac:dyDescent="0.35">
      <c r="A2134" t="s">
        <v>637</v>
      </c>
      <c r="B2134" t="s">
        <v>709</v>
      </c>
      <c r="C2134" t="s">
        <v>682</v>
      </c>
      <c r="D2134" t="s">
        <v>725</v>
      </c>
      <c r="E2134"/>
      <c r="F2134" t="s">
        <v>715</v>
      </c>
      <c r="G2134" t="s">
        <v>101</v>
      </c>
      <c r="H2134" t="s">
        <v>102</v>
      </c>
      <c r="I2134">
        <v>0</v>
      </c>
      <c r="J2134"/>
      <c r="K2134" s="50" t="e">
        <f>defra_con[[#This Row],[GHG Conversion Factor 2025]]/defra_con[[#This Row],[GHG Conversion Factor 2024]]-1</f>
        <v>#DIV/0!</v>
      </c>
    </row>
    <row r="2135" spans="1:11" ht="15" hidden="1" x14ac:dyDescent="0.35">
      <c r="A2135" t="s">
        <v>637</v>
      </c>
      <c r="B2135" t="s">
        <v>709</v>
      </c>
      <c r="C2135" t="s">
        <v>682</v>
      </c>
      <c r="D2135" t="s">
        <v>726</v>
      </c>
      <c r="E2135"/>
      <c r="F2135" t="s">
        <v>710</v>
      </c>
      <c r="G2135" t="s">
        <v>101</v>
      </c>
      <c r="H2135" t="s">
        <v>102</v>
      </c>
      <c r="I2135">
        <v>0</v>
      </c>
      <c r="J2135"/>
      <c r="K2135" s="50" t="e">
        <f>defra_con[[#This Row],[GHG Conversion Factor 2025]]/defra_con[[#This Row],[GHG Conversion Factor 2024]]-1</f>
        <v>#DIV/0!</v>
      </c>
    </row>
    <row r="2136" spans="1:11" ht="15" hidden="1" x14ac:dyDescent="0.35">
      <c r="A2136" t="s">
        <v>637</v>
      </c>
      <c r="B2136" t="s">
        <v>709</v>
      </c>
      <c r="C2136" t="s">
        <v>682</v>
      </c>
      <c r="D2136" t="s">
        <v>726</v>
      </c>
      <c r="E2136"/>
      <c r="F2136" t="s">
        <v>711</v>
      </c>
      <c r="G2136" t="s">
        <v>101</v>
      </c>
      <c r="H2136" t="s">
        <v>102</v>
      </c>
      <c r="I2136">
        <v>4.6856799999999996</v>
      </c>
      <c r="J2136">
        <v>6.4106100000000001</v>
      </c>
      <c r="K2136" s="50">
        <f>defra_con[[#This Row],[GHG Conversion Factor 2025]]/defra_con[[#This Row],[GHG Conversion Factor 2024]]-1</f>
        <v>-0.26907423786503948</v>
      </c>
    </row>
    <row r="2137" spans="1:11" ht="15" hidden="1" x14ac:dyDescent="0.35">
      <c r="A2137" t="s">
        <v>637</v>
      </c>
      <c r="B2137" t="s">
        <v>709</v>
      </c>
      <c r="C2137" t="s">
        <v>682</v>
      </c>
      <c r="D2137" t="s">
        <v>726</v>
      </c>
      <c r="E2137"/>
      <c r="F2137" t="s">
        <v>712</v>
      </c>
      <c r="G2137" t="s">
        <v>101</v>
      </c>
      <c r="H2137" t="s">
        <v>102</v>
      </c>
      <c r="I2137">
        <v>0</v>
      </c>
      <c r="J2137"/>
      <c r="K2137" s="50" t="e">
        <f>defra_con[[#This Row],[GHG Conversion Factor 2025]]/defra_con[[#This Row],[GHG Conversion Factor 2024]]-1</f>
        <v>#DIV/0!</v>
      </c>
    </row>
    <row r="2138" spans="1:11" ht="15" hidden="1" x14ac:dyDescent="0.35">
      <c r="A2138" t="s">
        <v>637</v>
      </c>
      <c r="B2138" t="s">
        <v>709</v>
      </c>
      <c r="C2138" t="s">
        <v>682</v>
      </c>
      <c r="D2138" t="s">
        <v>726</v>
      </c>
      <c r="E2138"/>
      <c r="F2138" t="s">
        <v>713</v>
      </c>
      <c r="G2138" t="s">
        <v>101</v>
      </c>
      <c r="H2138" t="s">
        <v>102</v>
      </c>
      <c r="I2138">
        <v>0</v>
      </c>
      <c r="J2138"/>
      <c r="K2138" s="50" t="e">
        <f>defra_con[[#This Row],[GHG Conversion Factor 2025]]/defra_con[[#This Row],[GHG Conversion Factor 2024]]-1</f>
        <v>#DIV/0!</v>
      </c>
    </row>
    <row r="2139" spans="1:11" ht="15" hidden="1" x14ac:dyDescent="0.35">
      <c r="A2139" t="s">
        <v>637</v>
      </c>
      <c r="B2139" t="s">
        <v>709</v>
      </c>
      <c r="C2139" t="s">
        <v>682</v>
      </c>
      <c r="D2139" t="s">
        <v>726</v>
      </c>
      <c r="E2139"/>
      <c r="F2139" t="s">
        <v>714</v>
      </c>
      <c r="G2139" t="s">
        <v>101</v>
      </c>
      <c r="H2139" t="s">
        <v>102</v>
      </c>
      <c r="I2139">
        <v>8.9831099999999999</v>
      </c>
      <c r="J2139">
        <v>8.8838600000000003</v>
      </c>
      <c r="K2139" s="50">
        <f>defra_con[[#This Row],[GHG Conversion Factor 2025]]/defra_con[[#This Row],[GHG Conversion Factor 2024]]-1</f>
        <v>1.1171945528182459E-2</v>
      </c>
    </row>
    <row r="2140" spans="1:11" ht="15" hidden="1" x14ac:dyDescent="0.35">
      <c r="A2140" t="s">
        <v>637</v>
      </c>
      <c r="B2140" t="s">
        <v>709</v>
      </c>
      <c r="C2140" t="s">
        <v>682</v>
      </c>
      <c r="D2140" t="s">
        <v>726</v>
      </c>
      <c r="E2140"/>
      <c r="F2140" t="s">
        <v>715</v>
      </c>
      <c r="G2140" t="s">
        <v>101</v>
      </c>
      <c r="H2140" t="s">
        <v>102</v>
      </c>
      <c r="I2140">
        <v>0</v>
      </c>
      <c r="J2140"/>
      <c r="K2140" s="50" t="e">
        <f>defra_con[[#This Row],[GHG Conversion Factor 2025]]/defra_con[[#This Row],[GHG Conversion Factor 2024]]-1</f>
        <v>#DIV/0!</v>
      </c>
    </row>
    <row r="2141" spans="1:11" ht="15" hidden="1" x14ac:dyDescent="0.35">
      <c r="A2141" t="s">
        <v>637</v>
      </c>
      <c r="B2141" t="s">
        <v>709</v>
      </c>
      <c r="C2141" t="s">
        <v>690</v>
      </c>
      <c r="D2141" t="s">
        <v>691</v>
      </c>
      <c r="E2141"/>
      <c r="F2141" t="s">
        <v>710</v>
      </c>
      <c r="G2141" t="s">
        <v>101</v>
      </c>
      <c r="H2141" t="s">
        <v>102</v>
      </c>
      <c r="I2141">
        <v>0</v>
      </c>
      <c r="J2141"/>
      <c r="K2141" s="50" t="e">
        <f>defra_con[[#This Row],[GHG Conversion Factor 2025]]/defra_con[[#This Row],[GHG Conversion Factor 2024]]-1</f>
        <v>#DIV/0!</v>
      </c>
    </row>
    <row r="2142" spans="1:11" ht="15" hidden="1" x14ac:dyDescent="0.35">
      <c r="A2142" t="s">
        <v>637</v>
      </c>
      <c r="B2142" t="s">
        <v>709</v>
      </c>
      <c r="C2142" t="s">
        <v>690</v>
      </c>
      <c r="D2142" t="s">
        <v>691</v>
      </c>
      <c r="E2142"/>
      <c r="F2142" t="s">
        <v>711</v>
      </c>
      <c r="G2142" t="s">
        <v>101</v>
      </c>
      <c r="H2142" t="s">
        <v>102</v>
      </c>
      <c r="I2142">
        <v>4.6856799999999996</v>
      </c>
      <c r="J2142">
        <v>6.4106100000000001</v>
      </c>
      <c r="K2142" s="50">
        <f>defra_con[[#This Row],[GHG Conversion Factor 2025]]/defra_con[[#This Row],[GHG Conversion Factor 2024]]-1</f>
        <v>-0.26907423786503948</v>
      </c>
    </row>
    <row r="2143" spans="1:11" ht="15" hidden="1" x14ac:dyDescent="0.35">
      <c r="A2143" t="s">
        <v>637</v>
      </c>
      <c r="B2143" t="s">
        <v>709</v>
      </c>
      <c r="C2143" t="s">
        <v>690</v>
      </c>
      <c r="D2143" t="s">
        <v>691</v>
      </c>
      <c r="E2143"/>
      <c r="F2143" t="s">
        <v>712</v>
      </c>
      <c r="G2143" t="s">
        <v>101</v>
      </c>
      <c r="H2143" t="s">
        <v>102</v>
      </c>
      <c r="I2143">
        <v>4.6856799999999996</v>
      </c>
      <c r="J2143">
        <v>6.4106100000000001</v>
      </c>
      <c r="K2143" s="50">
        <f>defra_con[[#This Row],[GHG Conversion Factor 2025]]/defra_con[[#This Row],[GHG Conversion Factor 2024]]-1</f>
        <v>-0.26907423786503948</v>
      </c>
    </row>
    <row r="2144" spans="1:11" ht="15" hidden="1" x14ac:dyDescent="0.35">
      <c r="A2144" t="s">
        <v>637</v>
      </c>
      <c r="B2144" t="s">
        <v>709</v>
      </c>
      <c r="C2144" t="s">
        <v>690</v>
      </c>
      <c r="D2144" t="s">
        <v>691</v>
      </c>
      <c r="E2144"/>
      <c r="F2144" t="s">
        <v>713</v>
      </c>
      <c r="G2144" t="s">
        <v>101</v>
      </c>
      <c r="H2144" t="s">
        <v>102</v>
      </c>
      <c r="I2144">
        <v>0</v>
      </c>
      <c r="J2144"/>
      <c r="K2144" s="50" t="e">
        <f>defra_con[[#This Row],[GHG Conversion Factor 2025]]/defra_con[[#This Row],[GHG Conversion Factor 2024]]-1</f>
        <v>#DIV/0!</v>
      </c>
    </row>
    <row r="2145" spans="1:11" ht="15" hidden="1" x14ac:dyDescent="0.35">
      <c r="A2145" t="s">
        <v>637</v>
      </c>
      <c r="B2145" t="s">
        <v>709</v>
      </c>
      <c r="C2145" t="s">
        <v>690</v>
      </c>
      <c r="D2145" t="s">
        <v>691</v>
      </c>
      <c r="E2145"/>
      <c r="F2145" t="s">
        <v>714</v>
      </c>
      <c r="G2145" t="s">
        <v>101</v>
      </c>
      <c r="H2145" t="s">
        <v>102</v>
      </c>
      <c r="I2145">
        <v>8.9831099999999999</v>
      </c>
      <c r="J2145">
        <v>8.8838600000000003</v>
      </c>
      <c r="K2145" s="50">
        <f>defra_con[[#This Row],[GHG Conversion Factor 2025]]/defra_con[[#This Row],[GHG Conversion Factor 2024]]-1</f>
        <v>1.1171945528182459E-2</v>
      </c>
    </row>
    <row r="2146" spans="1:11" ht="15" hidden="1" x14ac:dyDescent="0.35">
      <c r="A2146" t="s">
        <v>637</v>
      </c>
      <c r="B2146" t="s">
        <v>709</v>
      </c>
      <c r="C2146" t="s">
        <v>690</v>
      </c>
      <c r="D2146" t="s">
        <v>691</v>
      </c>
      <c r="E2146"/>
      <c r="F2146" t="s">
        <v>715</v>
      </c>
      <c r="G2146" t="s">
        <v>101</v>
      </c>
      <c r="H2146" t="s">
        <v>102</v>
      </c>
      <c r="I2146">
        <v>0</v>
      </c>
      <c r="J2146"/>
      <c r="K2146" s="50" t="e">
        <f>defra_con[[#This Row],[GHG Conversion Factor 2025]]/defra_con[[#This Row],[GHG Conversion Factor 2024]]-1</f>
        <v>#DIV/0!</v>
      </c>
    </row>
    <row r="2147" spans="1:11" ht="15" hidden="1" x14ac:dyDescent="0.35">
      <c r="A2147" t="s">
        <v>637</v>
      </c>
      <c r="B2147" t="s">
        <v>709</v>
      </c>
      <c r="C2147" t="s">
        <v>690</v>
      </c>
      <c r="D2147" t="s">
        <v>692</v>
      </c>
      <c r="E2147"/>
      <c r="F2147" t="s">
        <v>710</v>
      </c>
      <c r="G2147" t="s">
        <v>101</v>
      </c>
      <c r="H2147" t="s">
        <v>102</v>
      </c>
      <c r="I2147">
        <v>0</v>
      </c>
      <c r="J2147"/>
      <c r="K2147" s="50" t="e">
        <f>defra_con[[#This Row],[GHG Conversion Factor 2025]]/defra_con[[#This Row],[GHG Conversion Factor 2024]]-1</f>
        <v>#DIV/0!</v>
      </c>
    </row>
    <row r="2148" spans="1:11" ht="15" hidden="1" x14ac:dyDescent="0.35">
      <c r="A2148" t="s">
        <v>637</v>
      </c>
      <c r="B2148" t="s">
        <v>709</v>
      </c>
      <c r="C2148" t="s">
        <v>690</v>
      </c>
      <c r="D2148" t="s">
        <v>692</v>
      </c>
      <c r="E2148"/>
      <c r="F2148" t="s">
        <v>711</v>
      </c>
      <c r="G2148" t="s">
        <v>101</v>
      </c>
      <c r="H2148" t="s">
        <v>102</v>
      </c>
      <c r="I2148">
        <v>4.6856799999999996</v>
      </c>
      <c r="J2148">
        <v>6.4106100000000001</v>
      </c>
      <c r="K2148" s="50">
        <f>defra_con[[#This Row],[GHG Conversion Factor 2025]]/defra_con[[#This Row],[GHG Conversion Factor 2024]]-1</f>
        <v>-0.26907423786503948</v>
      </c>
    </row>
    <row r="2149" spans="1:11" ht="15" hidden="1" x14ac:dyDescent="0.35">
      <c r="A2149" t="s">
        <v>637</v>
      </c>
      <c r="B2149" t="s">
        <v>709</v>
      </c>
      <c r="C2149" t="s">
        <v>690</v>
      </c>
      <c r="D2149" t="s">
        <v>692</v>
      </c>
      <c r="E2149"/>
      <c r="F2149" t="s">
        <v>712</v>
      </c>
      <c r="G2149" t="s">
        <v>101</v>
      </c>
      <c r="H2149" t="s">
        <v>102</v>
      </c>
      <c r="I2149">
        <v>4.6856799999999996</v>
      </c>
      <c r="J2149">
        <v>6.4106100000000001</v>
      </c>
      <c r="K2149" s="50">
        <f>defra_con[[#This Row],[GHG Conversion Factor 2025]]/defra_con[[#This Row],[GHG Conversion Factor 2024]]-1</f>
        <v>-0.26907423786503948</v>
      </c>
    </row>
    <row r="2150" spans="1:11" ht="15" hidden="1" x14ac:dyDescent="0.35">
      <c r="A2150" t="s">
        <v>637</v>
      </c>
      <c r="B2150" t="s">
        <v>709</v>
      </c>
      <c r="C2150" t="s">
        <v>690</v>
      </c>
      <c r="D2150" t="s">
        <v>692</v>
      </c>
      <c r="E2150"/>
      <c r="F2150" t="s">
        <v>713</v>
      </c>
      <c r="G2150" t="s">
        <v>101</v>
      </c>
      <c r="H2150" t="s">
        <v>102</v>
      </c>
      <c r="I2150">
        <v>0</v>
      </c>
      <c r="J2150"/>
      <c r="K2150" s="50" t="e">
        <f>defra_con[[#This Row],[GHG Conversion Factor 2025]]/defra_con[[#This Row],[GHG Conversion Factor 2024]]-1</f>
        <v>#DIV/0!</v>
      </c>
    </row>
    <row r="2151" spans="1:11" ht="15" hidden="1" x14ac:dyDescent="0.35">
      <c r="A2151" t="s">
        <v>637</v>
      </c>
      <c r="B2151" t="s">
        <v>709</v>
      </c>
      <c r="C2151" t="s">
        <v>690</v>
      </c>
      <c r="D2151" t="s">
        <v>692</v>
      </c>
      <c r="E2151"/>
      <c r="F2151" t="s">
        <v>714</v>
      </c>
      <c r="G2151" t="s">
        <v>101</v>
      </c>
      <c r="H2151" t="s">
        <v>102</v>
      </c>
      <c r="I2151">
        <v>8.9831099999999999</v>
      </c>
      <c r="J2151">
        <v>8.8838600000000003</v>
      </c>
      <c r="K2151" s="50">
        <f>defra_con[[#This Row],[GHG Conversion Factor 2025]]/defra_con[[#This Row],[GHG Conversion Factor 2024]]-1</f>
        <v>1.1171945528182459E-2</v>
      </c>
    </row>
    <row r="2152" spans="1:11" ht="15" hidden="1" x14ac:dyDescent="0.35">
      <c r="A2152" t="s">
        <v>637</v>
      </c>
      <c r="B2152" t="s">
        <v>709</v>
      </c>
      <c r="C2152" t="s">
        <v>690</v>
      </c>
      <c r="D2152" t="s">
        <v>692</v>
      </c>
      <c r="E2152"/>
      <c r="F2152" t="s">
        <v>715</v>
      </c>
      <c r="G2152" t="s">
        <v>101</v>
      </c>
      <c r="H2152" t="s">
        <v>102</v>
      </c>
      <c r="I2152">
        <v>0</v>
      </c>
      <c r="J2152"/>
      <c r="K2152" s="50" t="e">
        <f>defra_con[[#This Row],[GHG Conversion Factor 2025]]/defra_con[[#This Row],[GHG Conversion Factor 2024]]-1</f>
        <v>#DIV/0!</v>
      </c>
    </row>
    <row r="2153" spans="1:11" ht="15" hidden="1" x14ac:dyDescent="0.35">
      <c r="A2153" t="s">
        <v>637</v>
      </c>
      <c r="B2153" t="s">
        <v>709</v>
      </c>
      <c r="C2153" t="s">
        <v>690</v>
      </c>
      <c r="D2153" t="s">
        <v>693</v>
      </c>
      <c r="E2153"/>
      <c r="F2153" t="s">
        <v>710</v>
      </c>
      <c r="G2153" t="s">
        <v>101</v>
      </c>
      <c r="H2153" t="s">
        <v>102</v>
      </c>
      <c r="I2153">
        <v>0</v>
      </c>
      <c r="J2153"/>
      <c r="K2153" s="50" t="e">
        <f>defra_con[[#This Row],[GHG Conversion Factor 2025]]/defra_con[[#This Row],[GHG Conversion Factor 2024]]-1</f>
        <v>#DIV/0!</v>
      </c>
    </row>
    <row r="2154" spans="1:11" ht="15" hidden="1" x14ac:dyDescent="0.35">
      <c r="A2154" t="s">
        <v>637</v>
      </c>
      <c r="B2154" t="s">
        <v>709</v>
      </c>
      <c r="C2154" t="s">
        <v>690</v>
      </c>
      <c r="D2154" t="s">
        <v>693</v>
      </c>
      <c r="E2154"/>
      <c r="F2154" t="s">
        <v>711</v>
      </c>
      <c r="G2154" t="s">
        <v>101</v>
      </c>
      <c r="H2154" t="s">
        <v>102</v>
      </c>
      <c r="I2154">
        <v>4.6856799999999996</v>
      </c>
      <c r="J2154">
        <v>6.4106100000000001</v>
      </c>
      <c r="K2154" s="50">
        <f>defra_con[[#This Row],[GHG Conversion Factor 2025]]/defra_con[[#This Row],[GHG Conversion Factor 2024]]-1</f>
        <v>-0.26907423786503948</v>
      </c>
    </row>
    <row r="2155" spans="1:11" ht="15" hidden="1" x14ac:dyDescent="0.35">
      <c r="A2155" t="s">
        <v>637</v>
      </c>
      <c r="B2155" t="s">
        <v>709</v>
      </c>
      <c r="C2155" t="s">
        <v>690</v>
      </c>
      <c r="D2155" t="s">
        <v>693</v>
      </c>
      <c r="E2155"/>
      <c r="F2155" t="s">
        <v>712</v>
      </c>
      <c r="G2155" t="s">
        <v>101</v>
      </c>
      <c r="H2155" t="s">
        <v>102</v>
      </c>
      <c r="I2155">
        <v>4.6856799999999996</v>
      </c>
      <c r="J2155">
        <v>6.4106100000000001</v>
      </c>
      <c r="K2155" s="50">
        <f>defra_con[[#This Row],[GHG Conversion Factor 2025]]/defra_con[[#This Row],[GHG Conversion Factor 2024]]-1</f>
        <v>-0.26907423786503948</v>
      </c>
    </row>
    <row r="2156" spans="1:11" ht="15" hidden="1" x14ac:dyDescent="0.35">
      <c r="A2156" t="s">
        <v>637</v>
      </c>
      <c r="B2156" t="s">
        <v>709</v>
      </c>
      <c r="C2156" t="s">
        <v>690</v>
      </c>
      <c r="D2156" t="s">
        <v>693</v>
      </c>
      <c r="E2156"/>
      <c r="F2156" t="s">
        <v>713</v>
      </c>
      <c r="G2156" t="s">
        <v>101</v>
      </c>
      <c r="H2156" t="s">
        <v>102</v>
      </c>
      <c r="I2156">
        <v>0</v>
      </c>
      <c r="J2156"/>
      <c r="K2156" s="50" t="e">
        <f>defra_con[[#This Row],[GHG Conversion Factor 2025]]/defra_con[[#This Row],[GHG Conversion Factor 2024]]-1</f>
        <v>#DIV/0!</v>
      </c>
    </row>
    <row r="2157" spans="1:11" ht="15" hidden="1" x14ac:dyDescent="0.35">
      <c r="A2157" t="s">
        <v>637</v>
      </c>
      <c r="B2157" t="s">
        <v>709</v>
      </c>
      <c r="C2157" t="s">
        <v>690</v>
      </c>
      <c r="D2157" t="s">
        <v>693</v>
      </c>
      <c r="E2157"/>
      <c r="F2157" t="s">
        <v>714</v>
      </c>
      <c r="G2157" t="s">
        <v>101</v>
      </c>
      <c r="H2157" t="s">
        <v>102</v>
      </c>
      <c r="I2157">
        <v>8.9831099999999999</v>
      </c>
      <c r="J2157">
        <v>8.8838600000000003</v>
      </c>
      <c r="K2157" s="50">
        <f>defra_con[[#This Row],[GHG Conversion Factor 2025]]/defra_con[[#This Row],[GHG Conversion Factor 2024]]-1</f>
        <v>1.1171945528182459E-2</v>
      </c>
    </row>
    <row r="2158" spans="1:11" ht="15" hidden="1" x14ac:dyDescent="0.35">
      <c r="A2158" t="s">
        <v>637</v>
      </c>
      <c r="B2158" t="s">
        <v>709</v>
      </c>
      <c r="C2158" t="s">
        <v>690</v>
      </c>
      <c r="D2158" t="s">
        <v>693</v>
      </c>
      <c r="E2158"/>
      <c r="F2158" t="s">
        <v>715</v>
      </c>
      <c r="G2158" t="s">
        <v>101</v>
      </c>
      <c r="H2158" t="s">
        <v>102</v>
      </c>
      <c r="I2158">
        <v>0</v>
      </c>
      <c r="J2158"/>
      <c r="K2158" s="50" t="e">
        <f>defra_con[[#This Row],[GHG Conversion Factor 2025]]/defra_con[[#This Row],[GHG Conversion Factor 2024]]-1</f>
        <v>#DIV/0!</v>
      </c>
    </row>
    <row r="2159" spans="1:11" ht="15" hidden="1" x14ac:dyDescent="0.35">
      <c r="A2159" t="s">
        <v>637</v>
      </c>
      <c r="B2159" t="s">
        <v>709</v>
      </c>
      <c r="C2159" t="s">
        <v>690</v>
      </c>
      <c r="D2159" t="s">
        <v>694</v>
      </c>
      <c r="E2159"/>
      <c r="F2159" t="s">
        <v>710</v>
      </c>
      <c r="G2159" t="s">
        <v>101</v>
      </c>
      <c r="H2159" t="s">
        <v>102</v>
      </c>
      <c r="I2159">
        <v>0</v>
      </c>
      <c r="J2159"/>
      <c r="K2159" s="50" t="e">
        <f>defra_con[[#This Row],[GHG Conversion Factor 2025]]/defra_con[[#This Row],[GHG Conversion Factor 2024]]-1</f>
        <v>#DIV/0!</v>
      </c>
    </row>
    <row r="2160" spans="1:11" ht="15" hidden="1" x14ac:dyDescent="0.35">
      <c r="A2160" t="s">
        <v>637</v>
      </c>
      <c r="B2160" t="s">
        <v>709</v>
      </c>
      <c r="C2160" t="s">
        <v>690</v>
      </c>
      <c r="D2160" t="s">
        <v>694</v>
      </c>
      <c r="E2160"/>
      <c r="F2160" t="s">
        <v>711</v>
      </c>
      <c r="G2160" t="s">
        <v>101</v>
      </c>
      <c r="H2160" t="s">
        <v>102</v>
      </c>
      <c r="I2160">
        <v>4.6856799999999996</v>
      </c>
      <c r="J2160">
        <v>6.4106100000000001</v>
      </c>
      <c r="K2160" s="50">
        <f>defra_con[[#This Row],[GHG Conversion Factor 2025]]/defra_con[[#This Row],[GHG Conversion Factor 2024]]-1</f>
        <v>-0.26907423786503948</v>
      </c>
    </row>
    <row r="2161" spans="1:11" ht="15" hidden="1" x14ac:dyDescent="0.35">
      <c r="A2161" t="s">
        <v>637</v>
      </c>
      <c r="B2161" t="s">
        <v>709</v>
      </c>
      <c r="C2161" t="s">
        <v>690</v>
      </c>
      <c r="D2161" t="s">
        <v>694</v>
      </c>
      <c r="E2161"/>
      <c r="F2161" t="s">
        <v>712</v>
      </c>
      <c r="G2161" t="s">
        <v>101</v>
      </c>
      <c r="H2161" t="s">
        <v>102</v>
      </c>
      <c r="I2161">
        <v>4.6856799999999996</v>
      </c>
      <c r="J2161">
        <v>6.4106100000000001</v>
      </c>
      <c r="K2161" s="50">
        <f>defra_con[[#This Row],[GHG Conversion Factor 2025]]/defra_con[[#This Row],[GHG Conversion Factor 2024]]-1</f>
        <v>-0.26907423786503948</v>
      </c>
    </row>
    <row r="2162" spans="1:11" ht="15" hidden="1" x14ac:dyDescent="0.35">
      <c r="A2162" t="s">
        <v>637</v>
      </c>
      <c r="B2162" t="s">
        <v>709</v>
      </c>
      <c r="C2162" t="s">
        <v>690</v>
      </c>
      <c r="D2162" t="s">
        <v>694</v>
      </c>
      <c r="E2162"/>
      <c r="F2162" t="s">
        <v>713</v>
      </c>
      <c r="G2162" t="s">
        <v>101</v>
      </c>
      <c r="H2162" t="s">
        <v>102</v>
      </c>
      <c r="I2162">
        <v>0</v>
      </c>
      <c r="J2162"/>
      <c r="K2162" s="50" t="e">
        <f>defra_con[[#This Row],[GHG Conversion Factor 2025]]/defra_con[[#This Row],[GHG Conversion Factor 2024]]-1</f>
        <v>#DIV/0!</v>
      </c>
    </row>
    <row r="2163" spans="1:11" ht="15" hidden="1" x14ac:dyDescent="0.35">
      <c r="A2163" t="s">
        <v>637</v>
      </c>
      <c r="B2163" t="s">
        <v>709</v>
      </c>
      <c r="C2163" t="s">
        <v>690</v>
      </c>
      <c r="D2163" t="s">
        <v>694</v>
      </c>
      <c r="E2163"/>
      <c r="F2163" t="s">
        <v>714</v>
      </c>
      <c r="G2163" t="s">
        <v>101</v>
      </c>
      <c r="H2163" t="s">
        <v>102</v>
      </c>
      <c r="I2163">
        <v>8.9831099999999999</v>
      </c>
      <c r="J2163">
        <v>8.8838600000000003</v>
      </c>
      <c r="K2163" s="50">
        <f>defra_con[[#This Row],[GHG Conversion Factor 2025]]/defra_con[[#This Row],[GHG Conversion Factor 2024]]-1</f>
        <v>1.1171945528182459E-2</v>
      </c>
    </row>
    <row r="2164" spans="1:11" ht="15" hidden="1" x14ac:dyDescent="0.35">
      <c r="A2164" t="s">
        <v>637</v>
      </c>
      <c r="B2164" t="s">
        <v>709</v>
      </c>
      <c r="C2164" t="s">
        <v>690</v>
      </c>
      <c r="D2164" t="s">
        <v>694</v>
      </c>
      <c r="E2164"/>
      <c r="F2164" t="s">
        <v>715</v>
      </c>
      <c r="G2164" t="s">
        <v>101</v>
      </c>
      <c r="H2164" t="s">
        <v>102</v>
      </c>
      <c r="I2164">
        <v>0</v>
      </c>
      <c r="J2164"/>
      <c r="K2164" s="50" t="e">
        <f>defra_con[[#This Row],[GHG Conversion Factor 2025]]/defra_con[[#This Row],[GHG Conversion Factor 2024]]-1</f>
        <v>#DIV/0!</v>
      </c>
    </row>
    <row r="2165" spans="1:11" ht="15" hidden="1" x14ac:dyDescent="0.35">
      <c r="A2165" t="s">
        <v>637</v>
      </c>
      <c r="B2165" t="s">
        <v>709</v>
      </c>
      <c r="C2165" t="s">
        <v>695</v>
      </c>
      <c r="D2165" t="s">
        <v>696</v>
      </c>
      <c r="E2165"/>
      <c r="F2165" t="s">
        <v>710</v>
      </c>
      <c r="G2165" t="s">
        <v>101</v>
      </c>
      <c r="H2165" t="s">
        <v>102</v>
      </c>
      <c r="I2165">
        <v>0</v>
      </c>
      <c r="J2165"/>
      <c r="K2165" s="50" t="e">
        <f>defra_con[[#This Row],[GHG Conversion Factor 2025]]/defra_con[[#This Row],[GHG Conversion Factor 2024]]-1</f>
        <v>#DIV/0!</v>
      </c>
    </row>
    <row r="2166" spans="1:11" ht="15" hidden="1" x14ac:dyDescent="0.35">
      <c r="A2166" t="s">
        <v>637</v>
      </c>
      <c r="B2166" t="s">
        <v>709</v>
      </c>
      <c r="C2166" t="s">
        <v>695</v>
      </c>
      <c r="D2166" t="s">
        <v>696</v>
      </c>
      <c r="E2166"/>
      <c r="F2166" t="s">
        <v>711</v>
      </c>
      <c r="G2166" t="s">
        <v>101</v>
      </c>
      <c r="H2166" t="s">
        <v>102</v>
      </c>
      <c r="I2166">
        <v>4.6856799999999996</v>
      </c>
      <c r="J2166">
        <v>6.4106100000000001</v>
      </c>
      <c r="K2166" s="50">
        <f>defra_con[[#This Row],[GHG Conversion Factor 2025]]/defra_con[[#This Row],[GHG Conversion Factor 2024]]-1</f>
        <v>-0.26907423786503948</v>
      </c>
    </row>
    <row r="2167" spans="1:11" ht="15" hidden="1" x14ac:dyDescent="0.35">
      <c r="A2167" t="s">
        <v>637</v>
      </c>
      <c r="B2167" t="s">
        <v>709</v>
      </c>
      <c r="C2167" t="s">
        <v>695</v>
      </c>
      <c r="D2167" t="s">
        <v>696</v>
      </c>
      <c r="E2167"/>
      <c r="F2167" t="s">
        <v>712</v>
      </c>
      <c r="G2167" t="s">
        <v>101</v>
      </c>
      <c r="H2167" t="s">
        <v>102</v>
      </c>
      <c r="I2167">
        <v>4.6856799999999996</v>
      </c>
      <c r="J2167">
        <v>6.4106100000000001</v>
      </c>
      <c r="K2167" s="50">
        <f>defra_con[[#This Row],[GHG Conversion Factor 2025]]/defra_con[[#This Row],[GHG Conversion Factor 2024]]-1</f>
        <v>-0.26907423786503948</v>
      </c>
    </row>
    <row r="2168" spans="1:11" ht="15" hidden="1" x14ac:dyDescent="0.35">
      <c r="A2168" t="s">
        <v>637</v>
      </c>
      <c r="B2168" t="s">
        <v>709</v>
      </c>
      <c r="C2168" t="s">
        <v>695</v>
      </c>
      <c r="D2168" t="s">
        <v>696</v>
      </c>
      <c r="E2168"/>
      <c r="F2168" t="s">
        <v>713</v>
      </c>
      <c r="G2168" t="s">
        <v>101</v>
      </c>
      <c r="H2168" t="s">
        <v>102</v>
      </c>
      <c r="I2168">
        <v>0</v>
      </c>
      <c r="J2168"/>
      <c r="K2168" s="50" t="e">
        <f>defra_con[[#This Row],[GHG Conversion Factor 2025]]/defra_con[[#This Row],[GHG Conversion Factor 2024]]-1</f>
        <v>#DIV/0!</v>
      </c>
    </row>
    <row r="2169" spans="1:11" ht="15" hidden="1" x14ac:dyDescent="0.35">
      <c r="A2169" t="s">
        <v>637</v>
      </c>
      <c r="B2169" t="s">
        <v>709</v>
      </c>
      <c r="C2169" t="s">
        <v>695</v>
      </c>
      <c r="D2169" t="s">
        <v>696</v>
      </c>
      <c r="E2169"/>
      <c r="F2169" t="s">
        <v>714</v>
      </c>
      <c r="G2169" t="s">
        <v>101</v>
      </c>
      <c r="H2169" t="s">
        <v>102</v>
      </c>
      <c r="I2169">
        <v>8.9831099999999999</v>
      </c>
      <c r="J2169">
        <v>8.8838600000000003</v>
      </c>
      <c r="K2169" s="50">
        <f>defra_con[[#This Row],[GHG Conversion Factor 2025]]/defra_con[[#This Row],[GHG Conversion Factor 2024]]-1</f>
        <v>1.1171945528182459E-2</v>
      </c>
    </row>
    <row r="2170" spans="1:11" ht="15" hidden="1" x14ac:dyDescent="0.35">
      <c r="A2170" t="s">
        <v>637</v>
      </c>
      <c r="B2170" t="s">
        <v>709</v>
      </c>
      <c r="C2170" t="s">
        <v>695</v>
      </c>
      <c r="D2170" t="s">
        <v>696</v>
      </c>
      <c r="E2170"/>
      <c r="F2170" t="s">
        <v>715</v>
      </c>
      <c r="G2170" t="s">
        <v>101</v>
      </c>
      <c r="H2170" t="s">
        <v>102</v>
      </c>
      <c r="I2170">
        <v>0</v>
      </c>
      <c r="J2170"/>
      <c r="K2170" s="50" t="e">
        <f>defra_con[[#This Row],[GHG Conversion Factor 2025]]/defra_con[[#This Row],[GHG Conversion Factor 2024]]-1</f>
        <v>#DIV/0!</v>
      </c>
    </row>
    <row r="2171" spans="1:11" ht="15" hidden="1" x14ac:dyDescent="0.35">
      <c r="A2171" t="s">
        <v>637</v>
      </c>
      <c r="B2171" t="s">
        <v>709</v>
      </c>
      <c r="C2171" t="s">
        <v>695</v>
      </c>
      <c r="D2171" t="s">
        <v>697</v>
      </c>
      <c r="E2171"/>
      <c r="F2171" t="s">
        <v>710</v>
      </c>
      <c r="G2171" t="s">
        <v>101</v>
      </c>
      <c r="H2171" t="s">
        <v>102</v>
      </c>
      <c r="I2171">
        <v>0</v>
      </c>
      <c r="J2171"/>
      <c r="K2171" s="50" t="e">
        <f>defra_con[[#This Row],[GHG Conversion Factor 2025]]/defra_con[[#This Row],[GHG Conversion Factor 2024]]-1</f>
        <v>#DIV/0!</v>
      </c>
    </row>
    <row r="2172" spans="1:11" ht="15" hidden="1" x14ac:dyDescent="0.35">
      <c r="A2172" t="s">
        <v>637</v>
      </c>
      <c r="B2172" t="s">
        <v>709</v>
      </c>
      <c r="C2172" t="s">
        <v>695</v>
      </c>
      <c r="D2172" t="s">
        <v>697</v>
      </c>
      <c r="E2172"/>
      <c r="F2172" t="s">
        <v>711</v>
      </c>
      <c r="G2172" t="s">
        <v>101</v>
      </c>
      <c r="H2172" t="s">
        <v>102</v>
      </c>
      <c r="I2172">
        <v>4.6856799999999996</v>
      </c>
      <c r="J2172">
        <v>6.4106100000000001</v>
      </c>
      <c r="K2172" s="50">
        <f>defra_con[[#This Row],[GHG Conversion Factor 2025]]/defra_con[[#This Row],[GHG Conversion Factor 2024]]-1</f>
        <v>-0.26907423786503948</v>
      </c>
    </row>
    <row r="2173" spans="1:11" ht="15" hidden="1" x14ac:dyDescent="0.35">
      <c r="A2173" t="s">
        <v>637</v>
      </c>
      <c r="B2173" t="s">
        <v>709</v>
      </c>
      <c r="C2173" t="s">
        <v>695</v>
      </c>
      <c r="D2173" t="s">
        <v>697</v>
      </c>
      <c r="E2173"/>
      <c r="F2173" t="s">
        <v>712</v>
      </c>
      <c r="G2173" t="s">
        <v>101</v>
      </c>
      <c r="H2173" t="s">
        <v>102</v>
      </c>
      <c r="I2173">
        <v>4.6856799999999996</v>
      </c>
      <c r="J2173">
        <v>6.4106100000000001</v>
      </c>
      <c r="K2173" s="50">
        <f>defra_con[[#This Row],[GHG Conversion Factor 2025]]/defra_con[[#This Row],[GHG Conversion Factor 2024]]-1</f>
        <v>-0.26907423786503948</v>
      </c>
    </row>
    <row r="2174" spans="1:11" ht="15" hidden="1" x14ac:dyDescent="0.35">
      <c r="A2174" t="s">
        <v>637</v>
      </c>
      <c r="B2174" t="s">
        <v>709</v>
      </c>
      <c r="C2174" t="s">
        <v>695</v>
      </c>
      <c r="D2174" t="s">
        <v>697</v>
      </c>
      <c r="E2174"/>
      <c r="F2174" t="s">
        <v>713</v>
      </c>
      <c r="G2174" t="s">
        <v>101</v>
      </c>
      <c r="H2174" t="s">
        <v>102</v>
      </c>
      <c r="I2174">
        <v>0</v>
      </c>
      <c r="J2174"/>
      <c r="K2174" s="50" t="e">
        <f>defra_con[[#This Row],[GHG Conversion Factor 2025]]/defra_con[[#This Row],[GHG Conversion Factor 2024]]-1</f>
        <v>#DIV/0!</v>
      </c>
    </row>
    <row r="2175" spans="1:11" ht="15" hidden="1" x14ac:dyDescent="0.35">
      <c r="A2175" t="s">
        <v>637</v>
      </c>
      <c r="B2175" t="s">
        <v>709</v>
      </c>
      <c r="C2175" t="s">
        <v>695</v>
      </c>
      <c r="D2175" t="s">
        <v>697</v>
      </c>
      <c r="E2175"/>
      <c r="F2175" t="s">
        <v>714</v>
      </c>
      <c r="G2175" t="s">
        <v>101</v>
      </c>
      <c r="H2175" t="s">
        <v>102</v>
      </c>
      <c r="I2175">
        <v>8.9831099999999999</v>
      </c>
      <c r="J2175">
        <v>8.8838600000000003</v>
      </c>
      <c r="K2175" s="50">
        <f>defra_con[[#This Row],[GHG Conversion Factor 2025]]/defra_con[[#This Row],[GHG Conversion Factor 2024]]-1</f>
        <v>1.1171945528182459E-2</v>
      </c>
    </row>
    <row r="2176" spans="1:11" ht="15" hidden="1" x14ac:dyDescent="0.35">
      <c r="A2176" t="s">
        <v>637</v>
      </c>
      <c r="B2176" t="s">
        <v>709</v>
      </c>
      <c r="C2176" t="s">
        <v>695</v>
      </c>
      <c r="D2176" t="s">
        <v>697</v>
      </c>
      <c r="E2176"/>
      <c r="F2176" t="s">
        <v>715</v>
      </c>
      <c r="G2176" t="s">
        <v>101</v>
      </c>
      <c r="H2176" t="s">
        <v>102</v>
      </c>
      <c r="I2176">
        <v>0</v>
      </c>
      <c r="J2176"/>
      <c r="K2176" s="50" t="e">
        <f>defra_con[[#This Row],[GHG Conversion Factor 2025]]/defra_con[[#This Row],[GHG Conversion Factor 2024]]-1</f>
        <v>#DIV/0!</v>
      </c>
    </row>
    <row r="2177" spans="1:11" ht="15" hidden="1" x14ac:dyDescent="0.35">
      <c r="A2177" t="s">
        <v>637</v>
      </c>
      <c r="B2177" t="s">
        <v>709</v>
      </c>
      <c r="C2177" t="s">
        <v>695</v>
      </c>
      <c r="D2177" t="s">
        <v>698</v>
      </c>
      <c r="E2177"/>
      <c r="F2177" t="s">
        <v>710</v>
      </c>
      <c r="G2177" t="s">
        <v>101</v>
      </c>
      <c r="H2177" t="s">
        <v>102</v>
      </c>
      <c r="I2177">
        <v>0</v>
      </c>
      <c r="J2177"/>
      <c r="K2177" s="50" t="e">
        <f>defra_con[[#This Row],[GHG Conversion Factor 2025]]/defra_con[[#This Row],[GHG Conversion Factor 2024]]-1</f>
        <v>#DIV/0!</v>
      </c>
    </row>
    <row r="2178" spans="1:11" ht="15" hidden="1" x14ac:dyDescent="0.35">
      <c r="A2178" t="s">
        <v>637</v>
      </c>
      <c r="B2178" t="s">
        <v>709</v>
      </c>
      <c r="C2178" t="s">
        <v>695</v>
      </c>
      <c r="D2178" t="s">
        <v>698</v>
      </c>
      <c r="E2178"/>
      <c r="F2178" t="s">
        <v>711</v>
      </c>
      <c r="G2178" t="s">
        <v>101</v>
      </c>
      <c r="H2178" t="s">
        <v>102</v>
      </c>
      <c r="I2178">
        <v>4.6856799999999996</v>
      </c>
      <c r="J2178">
        <v>6.4106100000000001</v>
      </c>
      <c r="K2178" s="50">
        <f>defra_con[[#This Row],[GHG Conversion Factor 2025]]/defra_con[[#This Row],[GHG Conversion Factor 2024]]-1</f>
        <v>-0.26907423786503948</v>
      </c>
    </row>
    <row r="2179" spans="1:11" ht="15" hidden="1" x14ac:dyDescent="0.35">
      <c r="A2179" t="s">
        <v>637</v>
      </c>
      <c r="B2179" t="s">
        <v>709</v>
      </c>
      <c r="C2179" t="s">
        <v>695</v>
      </c>
      <c r="D2179" t="s">
        <v>698</v>
      </c>
      <c r="E2179"/>
      <c r="F2179" t="s">
        <v>712</v>
      </c>
      <c r="G2179" t="s">
        <v>101</v>
      </c>
      <c r="H2179" t="s">
        <v>102</v>
      </c>
      <c r="I2179">
        <v>4.6856799999999996</v>
      </c>
      <c r="J2179">
        <v>6.4106100000000001</v>
      </c>
      <c r="K2179" s="50">
        <f>defra_con[[#This Row],[GHG Conversion Factor 2025]]/defra_con[[#This Row],[GHG Conversion Factor 2024]]-1</f>
        <v>-0.26907423786503948</v>
      </c>
    </row>
    <row r="2180" spans="1:11" ht="15" hidden="1" x14ac:dyDescent="0.35">
      <c r="A2180" t="s">
        <v>637</v>
      </c>
      <c r="B2180" t="s">
        <v>709</v>
      </c>
      <c r="C2180" t="s">
        <v>695</v>
      </c>
      <c r="D2180" t="s">
        <v>698</v>
      </c>
      <c r="E2180"/>
      <c r="F2180" t="s">
        <v>713</v>
      </c>
      <c r="G2180" t="s">
        <v>101</v>
      </c>
      <c r="H2180" t="s">
        <v>102</v>
      </c>
      <c r="I2180">
        <v>0</v>
      </c>
      <c r="J2180"/>
      <c r="K2180" s="50" t="e">
        <f>defra_con[[#This Row],[GHG Conversion Factor 2025]]/defra_con[[#This Row],[GHG Conversion Factor 2024]]-1</f>
        <v>#DIV/0!</v>
      </c>
    </row>
    <row r="2181" spans="1:11" ht="15" hidden="1" x14ac:dyDescent="0.35">
      <c r="A2181" t="s">
        <v>637</v>
      </c>
      <c r="B2181" t="s">
        <v>709</v>
      </c>
      <c r="C2181" t="s">
        <v>695</v>
      </c>
      <c r="D2181" t="s">
        <v>698</v>
      </c>
      <c r="E2181"/>
      <c r="F2181" t="s">
        <v>714</v>
      </c>
      <c r="G2181" t="s">
        <v>101</v>
      </c>
      <c r="H2181" t="s">
        <v>102</v>
      </c>
      <c r="I2181">
        <v>8.9831099999999999</v>
      </c>
      <c r="J2181">
        <v>8.8838600000000003</v>
      </c>
      <c r="K2181" s="50">
        <f>defra_con[[#This Row],[GHG Conversion Factor 2025]]/defra_con[[#This Row],[GHG Conversion Factor 2024]]-1</f>
        <v>1.1171945528182459E-2</v>
      </c>
    </row>
    <row r="2182" spans="1:11" ht="15" hidden="1" x14ac:dyDescent="0.35">
      <c r="A2182" t="s">
        <v>637</v>
      </c>
      <c r="B2182" t="s">
        <v>709</v>
      </c>
      <c r="C2182" t="s">
        <v>695</v>
      </c>
      <c r="D2182" t="s">
        <v>698</v>
      </c>
      <c r="E2182"/>
      <c r="F2182" t="s">
        <v>715</v>
      </c>
      <c r="G2182" t="s">
        <v>101</v>
      </c>
      <c r="H2182" t="s">
        <v>102</v>
      </c>
      <c r="I2182">
        <v>0</v>
      </c>
      <c r="J2182"/>
      <c r="K2182" s="50" t="e">
        <f>defra_con[[#This Row],[GHG Conversion Factor 2025]]/defra_con[[#This Row],[GHG Conversion Factor 2024]]-1</f>
        <v>#DIV/0!</v>
      </c>
    </row>
    <row r="2183" spans="1:11" ht="15" hidden="1" x14ac:dyDescent="0.35">
      <c r="A2183" t="s">
        <v>637</v>
      </c>
      <c r="B2183" t="s">
        <v>709</v>
      </c>
      <c r="C2183" t="s">
        <v>695</v>
      </c>
      <c r="D2183" t="s">
        <v>699</v>
      </c>
      <c r="E2183"/>
      <c r="F2183" t="s">
        <v>710</v>
      </c>
      <c r="G2183" t="s">
        <v>101</v>
      </c>
      <c r="H2183" t="s">
        <v>102</v>
      </c>
      <c r="I2183">
        <v>0</v>
      </c>
      <c r="J2183"/>
      <c r="K2183" s="50" t="e">
        <f>defra_con[[#This Row],[GHG Conversion Factor 2025]]/defra_con[[#This Row],[GHG Conversion Factor 2024]]-1</f>
        <v>#DIV/0!</v>
      </c>
    </row>
    <row r="2184" spans="1:11" ht="15" hidden="1" x14ac:dyDescent="0.35">
      <c r="A2184" t="s">
        <v>637</v>
      </c>
      <c r="B2184" t="s">
        <v>709</v>
      </c>
      <c r="C2184" t="s">
        <v>695</v>
      </c>
      <c r="D2184" t="s">
        <v>699</v>
      </c>
      <c r="E2184"/>
      <c r="F2184" t="s">
        <v>711</v>
      </c>
      <c r="G2184" t="s">
        <v>101</v>
      </c>
      <c r="H2184" t="s">
        <v>102</v>
      </c>
      <c r="I2184">
        <v>4.6856799999999996</v>
      </c>
      <c r="J2184">
        <v>6.4106100000000001</v>
      </c>
      <c r="K2184" s="50">
        <f>defra_con[[#This Row],[GHG Conversion Factor 2025]]/defra_con[[#This Row],[GHG Conversion Factor 2024]]-1</f>
        <v>-0.26907423786503948</v>
      </c>
    </row>
    <row r="2185" spans="1:11" ht="15" hidden="1" x14ac:dyDescent="0.35">
      <c r="A2185" t="s">
        <v>637</v>
      </c>
      <c r="B2185" t="s">
        <v>709</v>
      </c>
      <c r="C2185" t="s">
        <v>695</v>
      </c>
      <c r="D2185" t="s">
        <v>699</v>
      </c>
      <c r="E2185"/>
      <c r="F2185" t="s">
        <v>712</v>
      </c>
      <c r="G2185" t="s">
        <v>101</v>
      </c>
      <c r="H2185" t="s">
        <v>102</v>
      </c>
      <c r="I2185">
        <v>4.6856799999999996</v>
      </c>
      <c r="J2185">
        <v>6.4106100000000001</v>
      </c>
      <c r="K2185" s="50">
        <f>defra_con[[#This Row],[GHG Conversion Factor 2025]]/defra_con[[#This Row],[GHG Conversion Factor 2024]]-1</f>
        <v>-0.26907423786503948</v>
      </c>
    </row>
    <row r="2186" spans="1:11" ht="15" hidden="1" x14ac:dyDescent="0.35">
      <c r="A2186" t="s">
        <v>637</v>
      </c>
      <c r="B2186" t="s">
        <v>709</v>
      </c>
      <c r="C2186" t="s">
        <v>695</v>
      </c>
      <c r="D2186" t="s">
        <v>699</v>
      </c>
      <c r="E2186"/>
      <c r="F2186" t="s">
        <v>713</v>
      </c>
      <c r="G2186" t="s">
        <v>101</v>
      </c>
      <c r="H2186" t="s">
        <v>102</v>
      </c>
      <c r="I2186">
        <v>0</v>
      </c>
      <c r="J2186"/>
      <c r="K2186" s="50" t="e">
        <f>defra_con[[#This Row],[GHG Conversion Factor 2025]]/defra_con[[#This Row],[GHG Conversion Factor 2024]]-1</f>
        <v>#DIV/0!</v>
      </c>
    </row>
    <row r="2187" spans="1:11" ht="15" hidden="1" x14ac:dyDescent="0.35">
      <c r="A2187" t="s">
        <v>637</v>
      </c>
      <c r="B2187" t="s">
        <v>709</v>
      </c>
      <c r="C2187" t="s">
        <v>695</v>
      </c>
      <c r="D2187" t="s">
        <v>699</v>
      </c>
      <c r="E2187"/>
      <c r="F2187" t="s">
        <v>714</v>
      </c>
      <c r="G2187" t="s">
        <v>101</v>
      </c>
      <c r="H2187" t="s">
        <v>102</v>
      </c>
      <c r="I2187">
        <v>8.9831099999999999</v>
      </c>
      <c r="J2187">
        <v>8.8838600000000003</v>
      </c>
      <c r="K2187" s="50">
        <f>defra_con[[#This Row],[GHG Conversion Factor 2025]]/defra_con[[#This Row],[GHG Conversion Factor 2024]]-1</f>
        <v>1.1171945528182459E-2</v>
      </c>
    </row>
    <row r="2188" spans="1:11" ht="15" hidden="1" x14ac:dyDescent="0.35">
      <c r="A2188" t="s">
        <v>637</v>
      </c>
      <c r="B2188" t="s">
        <v>709</v>
      </c>
      <c r="C2188" t="s">
        <v>695</v>
      </c>
      <c r="D2188" t="s">
        <v>699</v>
      </c>
      <c r="E2188"/>
      <c r="F2188" t="s">
        <v>715</v>
      </c>
      <c r="G2188" t="s">
        <v>101</v>
      </c>
      <c r="H2188" t="s">
        <v>102</v>
      </c>
      <c r="I2188">
        <v>0</v>
      </c>
      <c r="J2188"/>
      <c r="K2188" s="50" t="e">
        <f>defra_con[[#This Row],[GHG Conversion Factor 2025]]/defra_con[[#This Row],[GHG Conversion Factor 2024]]-1</f>
        <v>#DIV/0!</v>
      </c>
    </row>
    <row r="2189" spans="1:11" ht="15" hidden="1" x14ac:dyDescent="0.35">
      <c r="A2189" t="s">
        <v>637</v>
      </c>
      <c r="B2189" t="s">
        <v>709</v>
      </c>
      <c r="C2189" t="s">
        <v>695</v>
      </c>
      <c r="D2189" t="s">
        <v>700</v>
      </c>
      <c r="E2189"/>
      <c r="F2189" t="s">
        <v>710</v>
      </c>
      <c r="G2189" t="s">
        <v>101</v>
      </c>
      <c r="H2189" t="s">
        <v>102</v>
      </c>
      <c r="I2189">
        <v>0</v>
      </c>
      <c r="J2189"/>
      <c r="K2189" s="50" t="e">
        <f>defra_con[[#This Row],[GHG Conversion Factor 2025]]/defra_con[[#This Row],[GHG Conversion Factor 2024]]-1</f>
        <v>#DIV/0!</v>
      </c>
    </row>
    <row r="2190" spans="1:11" ht="15" hidden="1" x14ac:dyDescent="0.35">
      <c r="A2190" t="s">
        <v>637</v>
      </c>
      <c r="B2190" t="s">
        <v>709</v>
      </c>
      <c r="C2190" t="s">
        <v>695</v>
      </c>
      <c r="D2190" t="s">
        <v>700</v>
      </c>
      <c r="E2190"/>
      <c r="F2190" t="s">
        <v>711</v>
      </c>
      <c r="G2190" t="s">
        <v>101</v>
      </c>
      <c r="H2190" t="s">
        <v>102</v>
      </c>
      <c r="I2190">
        <v>4.6856799999999996</v>
      </c>
      <c r="J2190">
        <v>6.4106100000000001</v>
      </c>
      <c r="K2190" s="50">
        <f>defra_con[[#This Row],[GHG Conversion Factor 2025]]/defra_con[[#This Row],[GHG Conversion Factor 2024]]-1</f>
        <v>-0.26907423786503948</v>
      </c>
    </row>
    <row r="2191" spans="1:11" ht="15" hidden="1" x14ac:dyDescent="0.35">
      <c r="A2191" t="s">
        <v>637</v>
      </c>
      <c r="B2191" t="s">
        <v>709</v>
      </c>
      <c r="C2191" t="s">
        <v>695</v>
      </c>
      <c r="D2191" t="s">
        <v>700</v>
      </c>
      <c r="E2191"/>
      <c r="F2191" t="s">
        <v>712</v>
      </c>
      <c r="G2191" t="s">
        <v>101</v>
      </c>
      <c r="H2191" t="s">
        <v>102</v>
      </c>
      <c r="I2191">
        <v>4.6856799999999996</v>
      </c>
      <c r="J2191">
        <v>6.4106100000000001</v>
      </c>
      <c r="K2191" s="50">
        <f>defra_con[[#This Row],[GHG Conversion Factor 2025]]/defra_con[[#This Row],[GHG Conversion Factor 2024]]-1</f>
        <v>-0.26907423786503948</v>
      </c>
    </row>
    <row r="2192" spans="1:11" ht="15" hidden="1" x14ac:dyDescent="0.35">
      <c r="A2192" t="s">
        <v>637</v>
      </c>
      <c r="B2192" t="s">
        <v>709</v>
      </c>
      <c r="C2192" t="s">
        <v>695</v>
      </c>
      <c r="D2192" t="s">
        <v>700</v>
      </c>
      <c r="E2192"/>
      <c r="F2192" t="s">
        <v>713</v>
      </c>
      <c r="G2192" t="s">
        <v>101</v>
      </c>
      <c r="H2192" t="s">
        <v>102</v>
      </c>
      <c r="I2192">
        <v>0</v>
      </c>
      <c r="J2192"/>
      <c r="K2192" s="50" t="e">
        <f>defra_con[[#This Row],[GHG Conversion Factor 2025]]/defra_con[[#This Row],[GHG Conversion Factor 2024]]-1</f>
        <v>#DIV/0!</v>
      </c>
    </row>
    <row r="2193" spans="1:11" ht="15" hidden="1" x14ac:dyDescent="0.35">
      <c r="A2193" t="s">
        <v>637</v>
      </c>
      <c r="B2193" t="s">
        <v>709</v>
      </c>
      <c r="C2193" t="s">
        <v>695</v>
      </c>
      <c r="D2193" t="s">
        <v>700</v>
      </c>
      <c r="E2193"/>
      <c r="F2193" t="s">
        <v>714</v>
      </c>
      <c r="G2193" t="s">
        <v>101</v>
      </c>
      <c r="H2193" t="s">
        <v>102</v>
      </c>
      <c r="I2193">
        <v>8.9831099999999999</v>
      </c>
      <c r="J2193">
        <v>8.8838600000000003</v>
      </c>
      <c r="K2193" s="50">
        <f>defra_con[[#This Row],[GHG Conversion Factor 2025]]/defra_con[[#This Row],[GHG Conversion Factor 2024]]-1</f>
        <v>1.1171945528182459E-2</v>
      </c>
    </row>
    <row r="2194" spans="1:11" ht="15" hidden="1" x14ac:dyDescent="0.35">
      <c r="A2194" t="s">
        <v>637</v>
      </c>
      <c r="B2194" t="s">
        <v>709</v>
      </c>
      <c r="C2194" t="s">
        <v>695</v>
      </c>
      <c r="D2194" t="s">
        <v>700</v>
      </c>
      <c r="E2194"/>
      <c r="F2194" t="s">
        <v>715</v>
      </c>
      <c r="G2194" t="s">
        <v>101</v>
      </c>
      <c r="H2194" t="s">
        <v>102</v>
      </c>
      <c r="I2194">
        <v>0</v>
      </c>
      <c r="J2194"/>
      <c r="K2194" s="50" t="e">
        <f>defra_con[[#This Row],[GHG Conversion Factor 2025]]/defra_con[[#This Row],[GHG Conversion Factor 2024]]-1</f>
        <v>#DIV/0!</v>
      </c>
    </row>
    <row r="2195" spans="1:11" ht="15" hidden="1" x14ac:dyDescent="0.35">
      <c r="A2195" t="s">
        <v>637</v>
      </c>
      <c r="B2195" t="s">
        <v>709</v>
      </c>
      <c r="C2195" t="s">
        <v>695</v>
      </c>
      <c r="D2195" t="s">
        <v>701</v>
      </c>
      <c r="E2195"/>
      <c r="F2195" t="s">
        <v>710</v>
      </c>
      <c r="G2195" t="s">
        <v>101</v>
      </c>
      <c r="H2195" t="s">
        <v>102</v>
      </c>
      <c r="I2195">
        <v>0</v>
      </c>
      <c r="J2195"/>
      <c r="K2195" s="50" t="e">
        <f>defra_con[[#This Row],[GHG Conversion Factor 2025]]/defra_con[[#This Row],[GHG Conversion Factor 2024]]-1</f>
        <v>#DIV/0!</v>
      </c>
    </row>
    <row r="2196" spans="1:11" ht="15" hidden="1" x14ac:dyDescent="0.35">
      <c r="A2196" t="s">
        <v>637</v>
      </c>
      <c r="B2196" t="s">
        <v>709</v>
      </c>
      <c r="C2196" t="s">
        <v>695</v>
      </c>
      <c r="D2196" t="s">
        <v>701</v>
      </c>
      <c r="E2196"/>
      <c r="F2196" t="s">
        <v>711</v>
      </c>
      <c r="G2196" t="s">
        <v>101</v>
      </c>
      <c r="H2196" t="s">
        <v>102</v>
      </c>
      <c r="I2196">
        <v>4.6856799999999996</v>
      </c>
      <c r="J2196">
        <v>6.4106100000000001</v>
      </c>
      <c r="K2196" s="50">
        <f>defra_con[[#This Row],[GHG Conversion Factor 2025]]/defra_con[[#This Row],[GHG Conversion Factor 2024]]-1</f>
        <v>-0.26907423786503948</v>
      </c>
    </row>
    <row r="2197" spans="1:11" ht="15" hidden="1" x14ac:dyDescent="0.35">
      <c r="A2197" t="s">
        <v>637</v>
      </c>
      <c r="B2197" t="s">
        <v>709</v>
      </c>
      <c r="C2197" t="s">
        <v>695</v>
      </c>
      <c r="D2197" t="s">
        <v>701</v>
      </c>
      <c r="E2197"/>
      <c r="F2197" t="s">
        <v>712</v>
      </c>
      <c r="G2197" t="s">
        <v>101</v>
      </c>
      <c r="H2197" t="s">
        <v>102</v>
      </c>
      <c r="I2197">
        <v>4.6856799999999996</v>
      </c>
      <c r="J2197">
        <v>6.4106100000000001</v>
      </c>
      <c r="K2197" s="50">
        <f>defra_con[[#This Row],[GHG Conversion Factor 2025]]/defra_con[[#This Row],[GHG Conversion Factor 2024]]-1</f>
        <v>-0.26907423786503948</v>
      </c>
    </row>
    <row r="2198" spans="1:11" ht="15" hidden="1" x14ac:dyDescent="0.35">
      <c r="A2198" t="s">
        <v>637</v>
      </c>
      <c r="B2198" t="s">
        <v>709</v>
      </c>
      <c r="C2198" t="s">
        <v>695</v>
      </c>
      <c r="D2198" t="s">
        <v>701</v>
      </c>
      <c r="E2198"/>
      <c r="F2198" t="s">
        <v>713</v>
      </c>
      <c r="G2198" t="s">
        <v>101</v>
      </c>
      <c r="H2198" t="s">
        <v>102</v>
      </c>
      <c r="I2198">
        <v>0</v>
      </c>
      <c r="J2198"/>
      <c r="K2198" s="50" t="e">
        <f>defra_con[[#This Row],[GHG Conversion Factor 2025]]/defra_con[[#This Row],[GHG Conversion Factor 2024]]-1</f>
        <v>#DIV/0!</v>
      </c>
    </row>
    <row r="2199" spans="1:11" ht="15" hidden="1" x14ac:dyDescent="0.35">
      <c r="A2199" t="s">
        <v>637</v>
      </c>
      <c r="B2199" t="s">
        <v>709</v>
      </c>
      <c r="C2199" t="s">
        <v>695</v>
      </c>
      <c r="D2199" t="s">
        <v>701</v>
      </c>
      <c r="E2199"/>
      <c r="F2199" t="s">
        <v>714</v>
      </c>
      <c r="G2199" t="s">
        <v>101</v>
      </c>
      <c r="H2199" t="s">
        <v>102</v>
      </c>
      <c r="I2199">
        <v>8.9831099999999999</v>
      </c>
      <c r="J2199">
        <v>8.8838600000000003</v>
      </c>
      <c r="K2199" s="50">
        <f>defra_con[[#This Row],[GHG Conversion Factor 2025]]/defra_con[[#This Row],[GHG Conversion Factor 2024]]-1</f>
        <v>1.1171945528182459E-2</v>
      </c>
    </row>
    <row r="2200" spans="1:11" ht="15" hidden="1" x14ac:dyDescent="0.35">
      <c r="A2200" t="s">
        <v>637</v>
      </c>
      <c r="B2200" t="s">
        <v>709</v>
      </c>
      <c r="C2200" t="s">
        <v>695</v>
      </c>
      <c r="D2200" t="s">
        <v>701</v>
      </c>
      <c r="E2200"/>
      <c r="F2200" t="s">
        <v>715</v>
      </c>
      <c r="G2200" t="s">
        <v>101</v>
      </c>
      <c r="H2200" t="s">
        <v>102</v>
      </c>
      <c r="I2200">
        <v>0</v>
      </c>
      <c r="J2200"/>
      <c r="K2200" s="50" t="e">
        <f>defra_con[[#This Row],[GHG Conversion Factor 2025]]/defra_con[[#This Row],[GHG Conversion Factor 2024]]-1</f>
        <v>#DIV/0!</v>
      </c>
    </row>
    <row r="2201" spans="1:11" ht="15" hidden="1" x14ac:dyDescent="0.35">
      <c r="A2201" t="s">
        <v>637</v>
      </c>
      <c r="B2201" t="s">
        <v>709</v>
      </c>
      <c r="C2201" t="s">
        <v>695</v>
      </c>
      <c r="D2201" t="s">
        <v>702</v>
      </c>
      <c r="E2201"/>
      <c r="F2201" t="s">
        <v>710</v>
      </c>
      <c r="G2201" t="s">
        <v>101</v>
      </c>
      <c r="H2201" t="s">
        <v>102</v>
      </c>
      <c r="I2201">
        <v>0</v>
      </c>
      <c r="J2201"/>
      <c r="K2201" s="50" t="e">
        <f>defra_con[[#This Row],[GHG Conversion Factor 2025]]/defra_con[[#This Row],[GHG Conversion Factor 2024]]-1</f>
        <v>#DIV/0!</v>
      </c>
    </row>
    <row r="2202" spans="1:11" ht="15" hidden="1" x14ac:dyDescent="0.35">
      <c r="A2202" t="s">
        <v>637</v>
      </c>
      <c r="B2202" t="s">
        <v>709</v>
      </c>
      <c r="C2202" t="s">
        <v>695</v>
      </c>
      <c r="D2202" t="s">
        <v>702</v>
      </c>
      <c r="E2202"/>
      <c r="F2202" t="s">
        <v>711</v>
      </c>
      <c r="G2202" t="s">
        <v>101</v>
      </c>
      <c r="H2202" t="s">
        <v>102</v>
      </c>
      <c r="I2202">
        <v>4.6856799999999996</v>
      </c>
      <c r="J2202">
        <v>6.4106100000000001</v>
      </c>
      <c r="K2202" s="50">
        <f>defra_con[[#This Row],[GHG Conversion Factor 2025]]/defra_con[[#This Row],[GHG Conversion Factor 2024]]-1</f>
        <v>-0.26907423786503948</v>
      </c>
    </row>
    <row r="2203" spans="1:11" ht="15" hidden="1" x14ac:dyDescent="0.35">
      <c r="A2203" t="s">
        <v>637</v>
      </c>
      <c r="B2203" t="s">
        <v>709</v>
      </c>
      <c r="C2203" t="s">
        <v>695</v>
      </c>
      <c r="D2203" t="s">
        <v>702</v>
      </c>
      <c r="E2203"/>
      <c r="F2203" t="s">
        <v>712</v>
      </c>
      <c r="G2203" t="s">
        <v>101</v>
      </c>
      <c r="H2203" t="s">
        <v>102</v>
      </c>
      <c r="I2203">
        <v>4.6856799999999996</v>
      </c>
      <c r="J2203">
        <v>6.4106100000000001</v>
      </c>
      <c r="K2203" s="50">
        <f>defra_con[[#This Row],[GHG Conversion Factor 2025]]/defra_con[[#This Row],[GHG Conversion Factor 2024]]-1</f>
        <v>-0.26907423786503948</v>
      </c>
    </row>
    <row r="2204" spans="1:11" ht="15" hidden="1" x14ac:dyDescent="0.35">
      <c r="A2204" t="s">
        <v>637</v>
      </c>
      <c r="B2204" t="s">
        <v>709</v>
      </c>
      <c r="C2204" t="s">
        <v>695</v>
      </c>
      <c r="D2204" t="s">
        <v>702</v>
      </c>
      <c r="E2204"/>
      <c r="F2204" t="s">
        <v>713</v>
      </c>
      <c r="G2204" t="s">
        <v>101</v>
      </c>
      <c r="H2204" t="s">
        <v>102</v>
      </c>
      <c r="I2204">
        <v>0</v>
      </c>
      <c r="J2204"/>
      <c r="K2204" s="50" t="e">
        <f>defra_con[[#This Row],[GHG Conversion Factor 2025]]/defra_con[[#This Row],[GHG Conversion Factor 2024]]-1</f>
        <v>#DIV/0!</v>
      </c>
    </row>
    <row r="2205" spans="1:11" ht="15" hidden="1" x14ac:dyDescent="0.35">
      <c r="A2205" t="s">
        <v>637</v>
      </c>
      <c r="B2205" t="s">
        <v>709</v>
      </c>
      <c r="C2205" t="s">
        <v>695</v>
      </c>
      <c r="D2205" t="s">
        <v>702</v>
      </c>
      <c r="E2205"/>
      <c r="F2205" t="s">
        <v>714</v>
      </c>
      <c r="G2205" t="s">
        <v>101</v>
      </c>
      <c r="H2205" t="s">
        <v>102</v>
      </c>
      <c r="I2205">
        <v>8.9831099999999999</v>
      </c>
      <c r="J2205">
        <v>8.8838600000000003</v>
      </c>
      <c r="K2205" s="50">
        <f>defra_con[[#This Row],[GHG Conversion Factor 2025]]/defra_con[[#This Row],[GHG Conversion Factor 2024]]-1</f>
        <v>1.1171945528182459E-2</v>
      </c>
    </row>
    <row r="2206" spans="1:11" ht="15" hidden="1" x14ac:dyDescent="0.35">
      <c r="A2206" t="s">
        <v>637</v>
      </c>
      <c r="B2206" t="s">
        <v>709</v>
      </c>
      <c r="C2206" t="s">
        <v>695</v>
      </c>
      <c r="D2206" t="s">
        <v>702</v>
      </c>
      <c r="E2206"/>
      <c r="F2206" t="s">
        <v>715</v>
      </c>
      <c r="G2206" t="s">
        <v>101</v>
      </c>
      <c r="H2206" t="s">
        <v>102</v>
      </c>
      <c r="I2206">
        <v>0</v>
      </c>
      <c r="J2206"/>
      <c r="K2206" s="50" t="e">
        <f>defra_con[[#This Row],[GHG Conversion Factor 2025]]/defra_con[[#This Row],[GHG Conversion Factor 2024]]-1</f>
        <v>#DIV/0!</v>
      </c>
    </row>
    <row r="2207" spans="1:11" ht="15" hidden="1" x14ac:dyDescent="0.35">
      <c r="A2207" t="s">
        <v>637</v>
      </c>
      <c r="B2207" t="s">
        <v>709</v>
      </c>
      <c r="C2207" t="s">
        <v>695</v>
      </c>
      <c r="D2207" t="s">
        <v>703</v>
      </c>
      <c r="E2207"/>
      <c r="F2207" t="s">
        <v>710</v>
      </c>
      <c r="G2207" t="s">
        <v>101</v>
      </c>
      <c r="H2207" t="s">
        <v>102</v>
      </c>
      <c r="I2207">
        <v>0</v>
      </c>
      <c r="J2207"/>
      <c r="K2207" s="50" t="e">
        <f>defra_con[[#This Row],[GHG Conversion Factor 2025]]/defra_con[[#This Row],[GHG Conversion Factor 2024]]-1</f>
        <v>#DIV/0!</v>
      </c>
    </row>
    <row r="2208" spans="1:11" ht="15" hidden="1" x14ac:dyDescent="0.35">
      <c r="A2208" t="s">
        <v>637</v>
      </c>
      <c r="B2208" t="s">
        <v>709</v>
      </c>
      <c r="C2208" t="s">
        <v>695</v>
      </c>
      <c r="D2208" t="s">
        <v>703</v>
      </c>
      <c r="E2208"/>
      <c r="F2208" t="s">
        <v>711</v>
      </c>
      <c r="G2208" t="s">
        <v>101</v>
      </c>
      <c r="H2208" t="s">
        <v>102</v>
      </c>
      <c r="I2208">
        <v>4.6856799999999996</v>
      </c>
      <c r="J2208">
        <v>6.4106100000000001</v>
      </c>
      <c r="K2208" s="50">
        <f>defra_con[[#This Row],[GHG Conversion Factor 2025]]/defra_con[[#This Row],[GHG Conversion Factor 2024]]-1</f>
        <v>-0.26907423786503948</v>
      </c>
    </row>
    <row r="2209" spans="1:11" ht="15" hidden="1" x14ac:dyDescent="0.35">
      <c r="A2209" t="s">
        <v>637</v>
      </c>
      <c r="B2209" t="s">
        <v>709</v>
      </c>
      <c r="C2209" t="s">
        <v>695</v>
      </c>
      <c r="D2209" t="s">
        <v>703</v>
      </c>
      <c r="E2209"/>
      <c r="F2209" t="s">
        <v>712</v>
      </c>
      <c r="G2209" t="s">
        <v>101</v>
      </c>
      <c r="H2209" t="s">
        <v>102</v>
      </c>
      <c r="I2209">
        <v>4.6856799999999996</v>
      </c>
      <c r="J2209">
        <v>6.4106100000000001</v>
      </c>
      <c r="K2209" s="50">
        <f>defra_con[[#This Row],[GHG Conversion Factor 2025]]/defra_con[[#This Row],[GHG Conversion Factor 2024]]-1</f>
        <v>-0.26907423786503948</v>
      </c>
    </row>
    <row r="2210" spans="1:11" ht="15" hidden="1" x14ac:dyDescent="0.35">
      <c r="A2210" t="s">
        <v>637</v>
      </c>
      <c r="B2210" t="s">
        <v>709</v>
      </c>
      <c r="C2210" t="s">
        <v>695</v>
      </c>
      <c r="D2210" t="s">
        <v>703</v>
      </c>
      <c r="E2210"/>
      <c r="F2210" t="s">
        <v>713</v>
      </c>
      <c r="G2210" t="s">
        <v>101</v>
      </c>
      <c r="H2210" t="s">
        <v>102</v>
      </c>
      <c r="I2210">
        <v>0</v>
      </c>
      <c r="J2210"/>
      <c r="K2210" s="50" t="e">
        <f>defra_con[[#This Row],[GHG Conversion Factor 2025]]/defra_con[[#This Row],[GHG Conversion Factor 2024]]-1</f>
        <v>#DIV/0!</v>
      </c>
    </row>
    <row r="2211" spans="1:11" ht="15" hidden="1" x14ac:dyDescent="0.35">
      <c r="A2211" t="s">
        <v>637</v>
      </c>
      <c r="B2211" t="s">
        <v>709</v>
      </c>
      <c r="C2211" t="s">
        <v>695</v>
      </c>
      <c r="D2211" t="s">
        <v>703</v>
      </c>
      <c r="E2211"/>
      <c r="F2211" t="s">
        <v>714</v>
      </c>
      <c r="G2211" t="s">
        <v>101</v>
      </c>
      <c r="H2211" t="s">
        <v>102</v>
      </c>
      <c r="I2211">
        <v>8.9831099999999999</v>
      </c>
      <c r="J2211">
        <v>8.8838600000000003</v>
      </c>
      <c r="K2211" s="50">
        <f>defra_con[[#This Row],[GHG Conversion Factor 2025]]/defra_con[[#This Row],[GHG Conversion Factor 2024]]-1</f>
        <v>1.1171945528182459E-2</v>
      </c>
    </row>
    <row r="2212" spans="1:11" ht="15" hidden="1" x14ac:dyDescent="0.35">
      <c r="A2212" t="s">
        <v>637</v>
      </c>
      <c r="B2212" t="s">
        <v>709</v>
      </c>
      <c r="C2212" t="s">
        <v>695</v>
      </c>
      <c r="D2212" t="s">
        <v>703</v>
      </c>
      <c r="E2212"/>
      <c r="F2212" t="s">
        <v>715</v>
      </c>
      <c r="G2212" t="s">
        <v>101</v>
      </c>
      <c r="H2212" t="s">
        <v>102</v>
      </c>
      <c r="I2212">
        <v>0</v>
      </c>
      <c r="J2212"/>
      <c r="K2212" s="50" t="e">
        <f>defra_con[[#This Row],[GHG Conversion Factor 2025]]/defra_con[[#This Row],[GHG Conversion Factor 2024]]-1</f>
        <v>#DIV/0!</v>
      </c>
    </row>
    <row r="2213" spans="1:11" ht="15" hidden="1" x14ac:dyDescent="0.35">
      <c r="A2213" t="s">
        <v>637</v>
      </c>
      <c r="B2213" t="s">
        <v>709</v>
      </c>
      <c r="C2213" t="s">
        <v>695</v>
      </c>
      <c r="D2213" t="s">
        <v>704</v>
      </c>
      <c r="E2213"/>
      <c r="F2213" t="s">
        <v>710</v>
      </c>
      <c r="G2213" t="s">
        <v>101</v>
      </c>
      <c r="H2213" t="s">
        <v>102</v>
      </c>
      <c r="I2213">
        <v>0</v>
      </c>
      <c r="J2213"/>
      <c r="K2213" s="50" t="e">
        <f>defra_con[[#This Row],[GHG Conversion Factor 2025]]/defra_con[[#This Row],[GHG Conversion Factor 2024]]-1</f>
        <v>#DIV/0!</v>
      </c>
    </row>
    <row r="2214" spans="1:11" ht="15" hidden="1" x14ac:dyDescent="0.35">
      <c r="A2214" t="s">
        <v>637</v>
      </c>
      <c r="B2214" t="s">
        <v>709</v>
      </c>
      <c r="C2214" t="s">
        <v>695</v>
      </c>
      <c r="D2214" t="s">
        <v>704</v>
      </c>
      <c r="E2214"/>
      <c r="F2214" t="s">
        <v>711</v>
      </c>
      <c r="G2214" t="s">
        <v>101</v>
      </c>
      <c r="H2214" t="s">
        <v>102</v>
      </c>
      <c r="I2214">
        <v>4.6856799999999996</v>
      </c>
      <c r="J2214">
        <v>6.4106100000000001</v>
      </c>
      <c r="K2214" s="50">
        <f>defra_con[[#This Row],[GHG Conversion Factor 2025]]/defra_con[[#This Row],[GHG Conversion Factor 2024]]-1</f>
        <v>-0.26907423786503948</v>
      </c>
    </row>
    <row r="2215" spans="1:11" ht="15" hidden="1" x14ac:dyDescent="0.35">
      <c r="A2215" t="s">
        <v>637</v>
      </c>
      <c r="B2215" t="s">
        <v>709</v>
      </c>
      <c r="C2215" t="s">
        <v>695</v>
      </c>
      <c r="D2215" t="s">
        <v>704</v>
      </c>
      <c r="E2215"/>
      <c r="F2215" t="s">
        <v>712</v>
      </c>
      <c r="G2215" t="s">
        <v>101</v>
      </c>
      <c r="H2215" t="s">
        <v>102</v>
      </c>
      <c r="I2215">
        <v>4.6856799999999996</v>
      </c>
      <c r="J2215">
        <v>6.4106100000000001</v>
      </c>
      <c r="K2215" s="50">
        <f>defra_con[[#This Row],[GHG Conversion Factor 2025]]/defra_con[[#This Row],[GHG Conversion Factor 2024]]-1</f>
        <v>-0.26907423786503948</v>
      </c>
    </row>
    <row r="2216" spans="1:11" ht="15" hidden="1" x14ac:dyDescent="0.35">
      <c r="A2216" t="s">
        <v>637</v>
      </c>
      <c r="B2216" t="s">
        <v>709</v>
      </c>
      <c r="C2216" t="s">
        <v>695</v>
      </c>
      <c r="D2216" t="s">
        <v>704</v>
      </c>
      <c r="E2216"/>
      <c r="F2216" t="s">
        <v>713</v>
      </c>
      <c r="G2216" t="s">
        <v>101</v>
      </c>
      <c r="H2216" t="s">
        <v>102</v>
      </c>
      <c r="I2216">
        <v>0</v>
      </c>
      <c r="J2216"/>
      <c r="K2216" s="50" t="e">
        <f>defra_con[[#This Row],[GHG Conversion Factor 2025]]/defra_con[[#This Row],[GHG Conversion Factor 2024]]-1</f>
        <v>#DIV/0!</v>
      </c>
    </row>
    <row r="2217" spans="1:11" ht="15" hidden="1" x14ac:dyDescent="0.35">
      <c r="A2217" t="s">
        <v>637</v>
      </c>
      <c r="B2217" t="s">
        <v>709</v>
      </c>
      <c r="C2217" t="s">
        <v>695</v>
      </c>
      <c r="D2217" t="s">
        <v>704</v>
      </c>
      <c r="E2217"/>
      <c r="F2217" t="s">
        <v>714</v>
      </c>
      <c r="G2217" t="s">
        <v>101</v>
      </c>
      <c r="H2217" t="s">
        <v>102</v>
      </c>
      <c r="I2217">
        <v>8.9831099999999999</v>
      </c>
      <c r="J2217">
        <v>8.8838600000000003</v>
      </c>
      <c r="K2217" s="50">
        <f>defra_con[[#This Row],[GHG Conversion Factor 2025]]/defra_con[[#This Row],[GHG Conversion Factor 2024]]-1</f>
        <v>1.1171945528182459E-2</v>
      </c>
    </row>
    <row r="2218" spans="1:11" ht="15" hidden="1" x14ac:dyDescent="0.35">
      <c r="A2218" t="s">
        <v>637</v>
      </c>
      <c r="B2218" t="s">
        <v>709</v>
      </c>
      <c r="C2218" t="s">
        <v>695</v>
      </c>
      <c r="D2218" t="s">
        <v>704</v>
      </c>
      <c r="E2218"/>
      <c r="F2218" t="s">
        <v>715</v>
      </c>
      <c r="G2218" t="s">
        <v>101</v>
      </c>
      <c r="H2218" t="s">
        <v>102</v>
      </c>
      <c r="I2218">
        <v>0</v>
      </c>
      <c r="J2218"/>
      <c r="K2218" s="50" t="e">
        <f>defra_con[[#This Row],[GHG Conversion Factor 2025]]/defra_con[[#This Row],[GHG Conversion Factor 2024]]-1</f>
        <v>#DIV/0!</v>
      </c>
    </row>
    <row r="2219" spans="1:11" ht="15" hidden="1" x14ac:dyDescent="0.35">
      <c r="A2219" t="s">
        <v>637</v>
      </c>
      <c r="B2219" t="s">
        <v>709</v>
      </c>
      <c r="C2219" t="s">
        <v>705</v>
      </c>
      <c r="D2219" t="s">
        <v>706</v>
      </c>
      <c r="E2219"/>
      <c r="F2219" t="s">
        <v>710</v>
      </c>
      <c r="G2219" t="s">
        <v>101</v>
      </c>
      <c r="H2219" t="s">
        <v>102</v>
      </c>
      <c r="I2219">
        <v>0</v>
      </c>
      <c r="J2219"/>
      <c r="K2219" s="50" t="e">
        <f>defra_con[[#This Row],[GHG Conversion Factor 2025]]/defra_con[[#This Row],[GHG Conversion Factor 2024]]-1</f>
        <v>#DIV/0!</v>
      </c>
    </row>
    <row r="2220" spans="1:11" ht="15" hidden="1" x14ac:dyDescent="0.35">
      <c r="A2220" t="s">
        <v>637</v>
      </c>
      <c r="B2220" t="s">
        <v>709</v>
      </c>
      <c r="C2220" t="s">
        <v>705</v>
      </c>
      <c r="D2220" t="s">
        <v>706</v>
      </c>
      <c r="E2220"/>
      <c r="F2220" t="s">
        <v>711</v>
      </c>
      <c r="G2220" t="s">
        <v>101</v>
      </c>
      <c r="H2220" t="s">
        <v>102</v>
      </c>
      <c r="I2220">
        <v>4.6856799999999996</v>
      </c>
      <c r="J2220">
        <v>6.4106100000000001</v>
      </c>
      <c r="K2220" s="50">
        <f>defra_con[[#This Row],[GHG Conversion Factor 2025]]/defra_con[[#This Row],[GHG Conversion Factor 2024]]-1</f>
        <v>-0.26907423786503948</v>
      </c>
    </row>
    <row r="2221" spans="1:11" ht="15" hidden="1" x14ac:dyDescent="0.35">
      <c r="A2221" t="s">
        <v>637</v>
      </c>
      <c r="B2221" t="s">
        <v>709</v>
      </c>
      <c r="C2221" t="s">
        <v>705</v>
      </c>
      <c r="D2221" t="s">
        <v>706</v>
      </c>
      <c r="E2221"/>
      <c r="F2221" t="s">
        <v>712</v>
      </c>
      <c r="G2221" t="s">
        <v>101</v>
      </c>
      <c r="H2221" t="s">
        <v>102</v>
      </c>
      <c r="I2221">
        <v>4.6856799999999996</v>
      </c>
      <c r="J2221">
        <v>6.4106100000000001</v>
      </c>
      <c r="K2221" s="50">
        <f>defra_con[[#This Row],[GHG Conversion Factor 2025]]/defra_con[[#This Row],[GHG Conversion Factor 2024]]-1</f>
        <v>-0.26907423786503948</v>
      </c>
    </row>
    <row r="2222" spans="1:11" ht="15" hidden="1" x14ac:dyDescent="0.35">
      <c r="A2222" t="s">
        <v>637</v>
      </c>
      <c r="B2222" t="s">
        <v>709</v>
      </c>
      <c r="C2222" t="s">
        <v>705</v>
      </c>
      <c r="D2222" t="s">
        <v>706</v>
      </c>
      <c r="E2222"/>
      <c r="F2222" t="s">
        <v>713</v>
      </c>
      <c r="G2222" t="s">
        <v>101</v>
      </c>
      <c r="H2222" t="s">
        <v>102</v>
      </c>
      <c r="I2222">
        <v>8.9831099999999999</v>
      </c>
      <c r="J2222">
        <v>8.8838600000000003</v>
      </c>
      <c r="K2222" s="50">
        <f>defra_con[[#This Row],[GHG Conversion Factor 2025]]/defra_con[[#This Row],[GHG Conversion Factor 2024]]-1</f>
        <v>1.1171945528182459E-2</v>
      </c>
    </row>
    <row r="2223" spans="1:11" ht="15" hidden="1" x14ac:dyDescent="0.35">
      <c r="A2223" t="s">
        <v>637</v>
      </c>
      <c r="B2223" t="s">
        <v>709</v>
      </c>
      <c r="C2223" t="s">
        <v>705</v>
      </c>
      <c r="D2223" t="s">
        <v>706</v>
      </c>
      <c r="E2223"/>
      <c r="F2223" t="s">
        <v>714</v>
      </c>
      <c r="G2223" t="s">
        <v>101</v>
      </c>
      <c r="H2223" t="s">
        <v>102</v>
      </c>
      <c r="I2223">
        <v>1164.4893999999999</v>
      </c>
      <c r="J2223">
        <v>1164.3901499999999</v>
      </c>
      <c r="K2223" s="50">
        <f>defra_con[[#This Row],[GHG Conversion Factor 2025]]/defra_con[[#This Row],[GHG Conversion Factor 2024]]-1</f>
        <v>8.5237752998734706E-5</v>
      </c>
    </row>
    <row r="2224" spans="1:11" ht="15" hidden="1" x14ac:dyDescent="0.35">
      <c r="A2224" t="s">
        <v>637</v>
      </c>
      <c r="B2224" t="s">
        <v>709</v>
      </c>
      <c r="C2224" t="s">
        <v>705</v>
      </c>
      <c r="D2224" t="s">
        <v>706</v>
      </c>
      <c r="E2224"/>
      <c r="F2224" t="s">
        <v>715</v>
      </c>
      <c r="G2224" t="s">
        <v>101</v>
      </c>
      <c r="H2224" t="s">
        <v>102</v>
      </c>
      <c r="I2224">
        <v>0</v>
      </c>
      <c r="J2224"/>
      <c r="K2224" s="50" t="e">
        <f>defra_con[[#This Row],[GHG Conversion Factor 2025]]/defra_con[[#This Row],[GHG Conversion Factor 2024]]-1</f>
        <v>#DIV/0!</v>
      </c>
    </row>
    <row r="2225" spans="1:11" ht="15" hidden="1" x14ac:dyDescent="0.35">
      <c r="A2225" t="s">
        <v>637</v>
      </c>
      <c r="B2225" t="s">
        <v>709</v>
      </c>
      <c r="C2225" t="s">
        <v>705</v>
      </c>
      <c r="D2225" t="s">
        <v>707</v>
      </c>
      <c r="E2225"/>
      <c r="F2225" t="s">
        <v>710</v>
      </c>
      <c r="G2225" t="s">
        <v>101</v>
      </c>
      <c r="H2225" t="s">
        <v>102</v>
      </c>
      <c r="I2225">
        <v>0</v>
      </c>
      <c r="J2225"/>
      <c r="K2225" s="50" t="e">
        <f>defra_con[[#This Row],[GHG Conversion Factor 2025]]/defra_con[[#This Row],[GHG Conversion Factor 2024]]-1</f>
        <v>#DIV/0!</v>
      </c>
    </row>
    <row r="2226" spans="1:11" ht="15" hidden="1" x14ac:dyDescent="0.35">
      <c r="A2226" t="s">
        <v>637</v>
      </c>
      <c r="B2226" t="s">
        <v>709</v>
      </c>
      <c r="C2226" t="s">
        <v>705</v>
      </c>
      <c r="D2226" t="s">
        <v>707</v>
      </c>
      <c r="E2226"/>
      <c r="F2226" t="s">
        <v>711</v>
      </c>
      <c r="G2226" t="s">
        <v>101</v>
      </c>
      <c r="H2226" t="s">
        <v>102</v>
      </c>
      <c r="I2226">
        <v>4.6856799999999996</v>
      </c>
      <c r="J2226">
        <v>6.4106100000000001</v>
      </c>
      <c r="K2226" s="50">
        <f>defra_con[[#This Row],[GHG Conversion Factor 2025]]/defra_con[[#This Row],[GHG Conversion Factor 2024]]-1</f>
        <v>-0.26907423786503948</v>
      </c>
    </row>
    <row r="2227" spans="1:11" ht="15" hidden="1" x14ac:dyDescent="0.35">
      <c r="A2227" t="s">
        <v>637</v>
      </c>
      <c r="B2227" t="s">
        <v>709</v>
      </c>
      <c r="C2227" t="s">
        <v>705</v>
      </c>
      <c r="D2227" t="s">
        <v>707</v>
      </c>
      <c r="E2227"/>
      <c r="F2227" t="s">
        <v>712</v>
      </c>
      <c r="G2227" t="s">
        <v>101</v>
      </c>
      <c r="H2227" t="s">
        <v>102</v>
      </c>
      <c r="I2227">
        <v>4.6856799999999996</v>
      </c>
      <c r="J2227">
        <v>6.4106100000000001</v>
      </c>
      <c r="K2227" s="50">
        <f>defra_con[[#This Row],[GHG Conversion Factor 2025]]/defra_con[[#This Row],[GHG Conversion Factor 2024]]-1</f>
        <v>-0.26907423786503948</v>
      </c>
    </row>
    <row r="2228" spans="1:11" ht="15" hidden="1" x14ac:dyDescent="0.35">
      <c r="A2228" t="s">
        <v>637</v>
      </c>
      <c r="B2228" t="s">
        <v>709</v>
      </c>
      <c r="C2228" t="s">
        <v>705</v>
      </c>
      <c r="D2228" t="s">
        <v>707</v>
      </c>
      <c r="E2228"/>
      <c r="F2228" t="s">
        <v>713</v>
      </c>
      <c r="G2228" t="s">
        <v>101</v>
      </c>
      <c r="H2228" t="s">
        <v>102</v>
      </c>
      <c r="I2228">
        <v>8.9831099999999999</v>
      </c>
      <c r="J2228">
        <v>8.8838600000000003</v>
      </c>
      <c r="K2228" s="50">
        <f>defra_con[[#This Row],[GHG Conversion Factor 2025]]/defra_con[[#This Row],[GHG Conversion Factor 2024]]-1</f>
        <v>1.1171945528182459E-2</v>
      </c>
    </row>
    <row r="2229" spans="1:11" ht="15" hidden="1" x14ac:dyDescent="0.35">
      <c r="A2229" t="s">
        <v>637</v>
      </c>
      <c r="B2229" t="s">
        <v>709</v>
      </c>
      <c r="C2229" t="s">
        <v>705</v>
      </c>
      <c r="D2229" t="s">
        <v>707</v>
      </c>
      <c r="E2229"/>
      <c r="F2229" t="s">
        <v>714</v>
      </c>
      <c r="G2229" t="s">
        <v>101</v>
      </c>
      <c r="H2229" t="s">
        <v>102</v>
      </c>
      <c r="I2229">
        <v>1164.4893999999999</v>
      </c>
      <c r="J2229">
        <v>1164.3901499999999</v>
      </c>
      <c r="K2229" s="50">
        <f>defra_con[[#This Row],[GHG Conversion Factor 2025]]/defra_con[[#This Row],[GHG Conversion Factor 2024]]-1</f>
        <v>8.5237752998734706E-5</v>
      </c>
    </row>
    <row r="2230" spans="1:11" ht="15" hidden="1" x14ac:dyDescent="0.35">
      <c r="A2230" t="s">
        <v>637</v>
      </c>
      <c r="B2230" t="s">
        <v>709</v>
      </c>
      <c r="C2230" t="s">
        <v>705</v>
      </c>
      <c r="D2230" t="s">
        <v>707</v>
      </c>
      <c r="E2230"/>
      <c r="F2230" t="s">
        <v>715</v>
      </c>
      <c r="G2230" t="s">
        <v>101</v>
      </c>
      <c r="H2230" t="s">
        <v>102</v>
      </c>
      <c r="I2230">
        <v>0</v>
      </c>
      <c r="J2230"/>
      <c r="K2230" s="50" t="e">
        <f>defra_con[[#This Row],[GHG Conversion Factor 2025]]/defra_con[[#This Row],[GHG Conversion Factor 2024]]-1</f>
        <v>#DIV/0!</v>
      </c>
    </row>
    <row r="2231" spans="1:11" ht="15" hidden="1" x14ac:dyDescent="0.35">
      <c r="A2231" t="s">
        <v>637</v>
      </c>
      <c r="B2231" t="s">
        <v>709</v>
      </c>
      <c r="C2231" t="s">
        <v>705</v>
      </c>
      <c r="D2231" t="s">
        <v>708</v>
      </c>
      <c r="E2231"/>
      <c r="F2231" t="s">
        <v>710</v>
      </c>
      <c r="G2231" t="s">
        <v>101</v>
      </c>
      <c r="H2231" t="s">
        <v>102</v>
      </c>
      <c r="I2231">
        <v>0</v>
      </c>
      <c r="J2231"/>
      <c r="K2231" s="50" t="e">
        <f>defra_con[[#This Row],[GHG Conversion Factor 2025]]/defra_con[[#This Row],[GHG Conversion Factor 2024]]-1</f>
        <v>#DIV/0!</v>
      </c>
    </row>
    <row r="2232" spans="1:11" ht="15" hidden="1" x14ac:dyDescent="0.35">
      <c r="A2232" t="s">
        <v>637</v>
      </c>
      <c r="B2232" t="s">
        <v>709</v>
      </c>
      <c r="C2232" t="s">
        <v>705</v>
      </c>
      <c r="D2232" t="s">
        <v>708</v>
      </c>
      <c r="E2232"/>
      <c r="F2232" t="s">
        <v>711</v>
      </c>
      <c r="G2232" t="s">
        <v>101</v>
      </c>
      <c r="H2232" t="s">
        <v>102</v>
      </c>
      <c r="I2232">
        <v>4.6856799999999996</v>
      </c>
      <c r="J2232">
        <v>6.4106100000000001</v>
      </c>
      <c r="K2232" s="50">
        <f>defra_con[[#This Row],[GHG Conversion Factor 2025]]/defra_con[[#This Row],[GHG Conversion Factor 2024]]-1</f>
        <v>-0.26907423786503948</v>
      </c>
    </row>
    <row r="2233" spans="1:11" ht="15" hidden="1" x14ac:dyDescent="0.35">
      <c r="A2233" t="s">
        <v>637</v>
      </c>
      <c r="B2233" t="s">
        <v>709</v>
      </c>
      <c r="C2233" t="s">
        <v>705</v>
      </c>
      <c r="D2233" t="s">
        <v>708</v>
      </c>
      <c r="E2233"/>
      <c r="F2233" t="s">
        <v>712</v>
      </c>
      <c r="G2233" t="s">
        <v>101</v>
      </c>
      <c r="H2233" t="s">
        <v>102</v>
      </c>
      <c r="I2233">
        <v>4.6856799999999996</v>
      </c>
      <c r="J2233">
        <v>6.4106100000000001</v>
      </c>
      <c r="K2233" s="50">
        <f>defra_con[[#This Row],[GHG Conversion Factor 2025]]/defra_con[[#This Row],[GHG Conversion Factor 2024]]-1</f>
        <v>-0.26907423786503948</v>
      </c>
    </row>
    <row r="2234" spans="1:11" ht="15" hidden="1" x14ac:dyDescent="0.35">
      <c r="A2234" t="s">
        <v>637</v>
      </c>
      <c r="B2234" t="s">
        <v>709</v>
      </c>
      <c r="C2234" t="s">
        <v>705</v>
      </c>
      <c r="D2234" t="s">
        <v>708</v>
      </c>
      <c r="E2234"/>
      <c r="F2234" t="s">
        <v>713</v>
      </c>
      <c r="G2234" t="s">
        <v>101</v>
      </c>
      <c r="H2234" t="s">
        <v>102</v>
      </c>
      <c r="I2234">
        <v>8.9831099999999999</v>
      </c>
      <c r="J2234">
        <v>8.8838600000000003</v>
      </c>
      <c r="K2234" s="50">
        <f>defra_con[[#This Row],[GHG Conversion Factor 2025]]/defra_con[[#This Row],[GHG Conversion Factor 2024]]-1</f>
        <v>1.1171945528182459E-2</v>
      </c>
    </row>
    <row r="2235" spans="1:11" ht="15" hidden="1" x14ac:dyDescent="0.35">
      <c r="A2235" t="s">
        <v>637</v>
      </c>
      <c r="B2235" t="s">
        <v>709</v>
      </c>
      <c r="C2235" t="s">
        <v>705</v>
      </c>
      <c r="D2235" t="s">
        <v>708</v>
      </c>
      <c r="E2235"/>
      <c r="F2235" t="s">
        <v>714</v>
      </c>
      <c r="G2235" t="s">
        <v>101</v>
      </c>
      <c r="H2235" t="s">
        <v>102</v>
      </c>
      <c r="I2235">
        <v>1164.4893999999999</v>
      </c>
      <c r="J2235">
        <v>1164.3901499999999</v>
      </c>
      <c r="K2235" s="50">
        <f>defra_con[[#This Row],[GHG Conversion Factor 2025]]/defra_con[[#This Row],[GHG Conversion Factor 2024]]-1</f>
        <v>8.5237752998734706E-5</v>
      </c>
    </row>
    <row r="2236" spans="1:11" ht="15" hidden="1" x14ac:dyDescent="0.35">
      <c r="A2236" t="s">
        <v>637</v>
      </c>
      <c r="B2236" t="s">
        <v>709</v>
      </c>
      <c r="C2236" t="s">
        <v>705</v>
      </c>
      <c r="D2236" t="s">
        <v>708</v>
      </c>
      <c r="E2236"/>
      <c r="F2236" t="s">
        <v>715</v>
      </c>
      <c r="G2236" t="s">
        <v>101</v>
      </c>
      <c r="H2236" t="s">
        <v>102</v>
      </c>
      <c r="I2236">
        <v>0</v>
      </c>
      <c r="J2236"/>
      <c r="K2236" s="50" t="e">
        <f>defra_con[[#This Row],[GHG Conversion Factor 2025]]/defra_con[[#This Row],[GHG Conversion Factor 2024]]-1</f>
        <v>#DIV/0!</v>
      </c>
    </row>
    <row r="2237" spans="1:11" ht="15" hidden="1" x14ac:dyDescent="0.35">
      <c r="A2237" t="s">
        <v>637</v>
      </c>
      <c r="B2237" t="s">
        <v>116</v>
      </c>
      <c r="C2237" t="s">
        <v>118</v>
      </c>
      <c r="D2237" t="s">
        <v>119</v>
      </c>
      <c r="E2237" t="s">
        <v>120</v>
      </c>
      <c r="F2237" t="s">
        <v>727</v>
      </c>
      <c r="G2237" t="s">
        <v>240</v>
      </c>
      <c r="H2237" t="s">
        <v>102</v>
      </c>
      <c r="I2237">
        <v>0.22928000000000001</v>
      </c>
      <c r="J2237">
        <v>0.27256999999999998</v>
      </c>
      <c r="K2237" s="50">
        <f>defra_con[[#This Row],[GHG Conversion Factor 2025]]/defra_con[[#This Row],[GHG Conversion Factor 2024]]-1</f>
        <v>-0.15882158711523631</v>
      </c>
    </row>
    <row r="2238" spans="1:11" ht="15" hidden="1" x14ac:dyDescent="0.35">
      <c r="A2238" t="s">
        <v>637</v>
      </c>
      <c r="B2238" t="s">
        <v>116</v>
      </c>
      <c r="C2238" t="s">
        <v>118</v>
      </c>
      <c r="D2238" t="s">
        <v>119</v>
      </c>
      <c r="E2238" t="s">
        <v>120</v>
      </c>
      <c r="F2238" t="s">
        <v>121</v>
      </c>
      <c r="G2238" t="s">
        <v>240</v>
      </c>
      <c r="H2238" t="s">
        <v>102</v>
      </c>
      <c r="I2238">
        <v>0.13552</v>
      </c>
      <c r="J2238">
        <v>0.16098000000000001</v>
      </c>
      <c r="K2238" s="50">
        <f>defra_con[[#This Row],[GHG Conversion Factor 2025]]/defra_con[[#This Row],[GHG Conversion Factor 2024]]-1</f>
        <v>-0.15815629270716869</v>
      </c>
    </row>
    <row r="2239" spans="1:11" ht="15" hidden="1" x14ac:dyDescent="0.35">
      <c r="A2239" t="s">
        <v>637</v>
      </c>
      <c r="B2239" t="s">
        <v>116</v>
      </c>
      <c r="C2239" t="s">
        <v>118</v>
      </c>
      <c r="D2239" t="s">
        <v>128</v>
      </c>
      <c r="E2239" t="s">
        <v>120</v>
      </c>
      <c r="F2239" t="s">
        <v>727</v>
      </c>
      <c r="G2239" t="s">
        <v>240</v>
      </c>
      <c r="H2239" t="s">
        <v>102</v>
      </c>
      <c r="I2239">
        <v>0.12786</v>
      </c>
      <c r="J2239">
        <v>0.18592</v>
      </c>
      <c r="K2239" s="50">
        <f>defra_con[[#This Row],[GHG Conversion Factor 2025]]/defra_con[[#This Row],[GHG Conversion Factor 2024]]-1</f>
        <v>-0.3122848537005164</v>
      </c>
    </row>
    <row r="2240" spans="1:11" ht="15" hidden="1" x14ac:dyDescent="0.35">
      <c r="A2240" t="s">
        <v>637</v>
      </c>
      <c r="B2240" t="s">
        <v>116</v>
      </c>
      <c r="C2240" t="s">
        <v>118</v>
      </c>
      <c r="D2240" t="s">
        <v>128</v>
      </c>
      <c r="E2240" t="s">
        <v>120</v>
      </c>
      <c r="F2240" t="s">
        <v>121</v>
      </c>
      <c r="G2240" t="s">
        <v>240</v>
      </c>
      <c r="H2240" t="s">
        <v>102</v>
      </c>
      <c r="I2240">
        <v>7.5590000000000004E-2</v>
      </c>
      <c r="J2240">
        <v>0.10974</v>
      </c>
      <c r="K2240" s="50">
        <f>defra_con[[#This Row],[GHG Conversion Factor 2025]]/defra_con[[#This Row],[GHG Conversion Factor 2024]]-1</f>
        <v>-0.31119008565700745</v>
      </c>
    </row>
    <row r="2241" spans="1:11" ht="15" hidden="1" x14ac:dyDescent="0.35">
      <c r="A2241" t="s">
        <v>637</v>
      </c>
      <c r="B2241" t="s">
        <v>116</v>
      </c>
      <c r="C2241" t="s">
        <v>118</v>
      </c>
      <c r="D2241" t="s">
        <v>128</v>
      </c>
      <c r="E2241" t="s">
        <v>147</v>
      </c>
      <c r="F2241" t="s">
        <v>727</v>
      </c>
      <c r="G2241" t="s">
        <v>240</v>
      </c>
      <c r="H2241" t="s">
        <v>102</v>
      </c>
      <c r="I2241">
        <v>0.12576000000000001</v>
      </c>
      <c r="J2241">
        <v>0.18287</v>
      </c>
      <c r="K2241" s="50">
        <f>defra_con[[#This Row],[GHG Conversion Factor 2025]]/defra_con[[#This Row],[GHG Conversion Factor 2024]]-1</f>
        <v>-0.3122983540219828</v>
      </c>
    </row>
    <row r="2242" spans="1:11" ht="15" hidden="1" x14ac:dyDescent="0.35">
      <c r="A2242" t="s">
        <v>637</v>
      </c>
      <c r="B2242" t="s">
        <v>116</v>
      </c>
      <c r="C2242" t="s">
        <v>118</v>
      </c>
      <c r="D2242" t="s">
        <v>128</v>
      </c>
      <c r="E2242" t="s">
        <v>147</v>
      </c>
      <c r="F2242" t="s">
        <v>121</v>
      </c>
      <c r="G2242" t="s">
        <v>240</v>
      </c>
      <c r="H2242" t="s">
        <v>102</v>
      </c>
      <c r="I2242">
        <v>7.4349999999999999E-2</v>
      </c>
      <c r="J2242">
        <v>0.10793999999999999</v>
      </c>
      <c r="K2242" s="50">
        <f>defra_con[[#This Row],[GHG Conversion Factor 2025]]/defra_con[[#This Row],[GHG Conversion Factor 2024]]-1</f>
        <v>-0.31119140263109135</v>
      </c>
    </row>
    <row r="2243" spans="1:11" ht="15" hidden="1" x14ac:dyDescent="0.35">
      <c r="A2243" t="s">
        <v>637</v>
      </c>
      <c r="B2243" t="s">
        <v>116</v>
      </c>
      <c r="C2243" t="s">
        <v>118</v>
      </c>
      <c r="D2243" t="s">
        <v>128</v>
      </c>
      <c r="E2243" t="s">
        <v>178</v>
      </c>
      <c r="F2243" t="s">
        <v>727</v>
      </c>
      <c r="G2243" t="s">
        <v>240</v>
      </c>
      <c r="H2243" t="s">
        <v>102</v>
      </c>
      <c r="I2243">
        <v>0.18862999999999999</v>
      </c>
      <c r="J2243">
        <v>0.27429999999999999</v>
      </c>
      <c r="K2243" s="50">
        <f>defra_con[[#This Row],[GHG Conversion Factor 2025]]/defra_con[[#This Row],[GHG Conversion Factor 2024]]-1</f>
        <v>-0.31232227488151654</v>
      </c>
    </row>
    <row r="2244" spans="1:11" ht="15" hidden="1" x14ac:dyDescent="0.35">
      <c r="A2244" t="s">
        <v>637</v>
      </c>
      <c r="B2244" t="s">
        <v>116</v>
      </c>
      <c r="C2244" t="s">
        <v>118</v>
      </c>
      <c r="D2244" t="s">
        <v>128</v>
      </c>
      <c r="E2244" t="s">
        <v>178</v>
      </c>
      <c r="F2244" t="s">
        <v>121</v>
      </c>
      <c r="G2244" t="s">
        <v>240</v>
      </c>
      <c r="H2244" t="s">
        <v>102</v>
      </c>
      <c r="I2244">
        <v>0.11151999999999999</v>
      </c>
      <c r="J2244">
        <v>0.16191</v>
      </c>
      <c r="K2244" s="50">
        <f>defra_con[[#This Row],[GHG Conversion Factor 2025]]/defra_con[[#This Row],[GHG Conversion Factor 2024]]-1</f>
        <v>-0.3112222839849299</v>
      </c>
    </row>
    <row r="2245" spans="1:11" ht="15" hidden="1" x14ac:dyDescent="0.35">
      <c r="A2245" t="s">
        <v>637</v>
      </c>
      <c r="B2245" t="s">
        <v>116</v>
      </c>
      <c r="C2245" t="s">
        <v>118</v>
      </c>
      <c r="D2245" t="s">
        <v>133</v>
      </c>
      <c r="E2245" t="s">
        <v>120</v>
      </c>
      <c r="F2245" t="s">
        <v>727</v>
      </c>
      <c r="G2245" t="s">
        <v>240</v>
      </c>
      <c r="H2245" t="s">
        <v>102</v>
      </c>
      <c r="I2245">
        <v>0.15282000000000001</v>
      </c>
      <c r="J2245">
        <v>0.26128000000000001</v>
      </c>
      <c r="K2245" s="50">
        <f>defra_con[[#This Row],[GHG Conversion Factor 2025]]/defra_con[[#This Row],[GHG Conversion Factor 2024]]-1</f>
        <v>-0.41511022657685237</v>
      </c>
    </row>
    <row r="2246" spans="1:11" ht="15" hidden="1" x14ac:dyDescent="0.35">
      <c r="A2246" t="s">
        <v>637</v>
      </c>
      <c r="B2246" t="s">
        <v>116</v>
      </c>
      <c r="C2246" t="s">
        <v>118</v>
      </c>
      <c r="D2246" t="s">
        <v>133</v>
      </c>
      <c r="E2246" t="s">
        <v>120</v>
      </c>
      <c r="F2246" t="s">
        <v>121</v>
      </c>
      <c r="G2246" t="s">
        <v>240</v>
      </c>
      <c r="H2246" t="s">
        <v>102</v>
      </c>
      <c r="I2246">
        <v>9.0429999999999996E-2</v>
      </c>
      <c r="J2246">
        <v>0.15423000000000001</v>
      </c>
      <c r="K2246" s="50">
        <f>defra_con[[#This Row],[GHG Conversion Factor 2025]]/defra_con[[#This Row],[GHG Conversion Factor 2024]]-1</f>
        <v>-0.41366789859301045</v>
      </c>
    </row>
    <row r="2247" spans="1:11" ht="15" hidden="1" x14ac:dyDescent="0.35">
      <c r="A2247" t="s">
        <v>637</v>
      </c>
      <c r="B2247" t="s">
        <v>116</v>
      </c>
      <c r="C2247" t="s">
        <v>118</v>
      </c>
      <c r="D2247" t="s">
        <v>133</v>
      </c>
      <c r="E2247" t="s">
        <v>147</v>
      </c>
      <c r="F2247" t="s">
        <v>727</v>
      </c>
      <c r="G2247" t="s">
        <v>240</v>
      </c>
      <c r="H2247" t="s">
        <v>102</v>
      </c>
      <c r="I2247">
        <v>0.11704000000000001</v>
      </c>
      <c r="J2247">
        <v>0.20011000000000001</v>
      </c>
      <c r="K2247" s="50">
        <f>defra_con[[#This Row],[GHG Conversion Factor 2025]]/defra_con[[#This Row],[GHG Conversion Factor 2024]]-1</f>
        <v>-0.41512168307430919</v>
      </c>
    </row>
    <row r="2248" spans="1:11" ht="15" hidden="1" x14ac:dyDescent="0.35">
      <c r="A2248" t="s">
        <v>637</v>
      </c>
      <c r="B2248" t="s">
        <v>116</v>
      </c>
      <c r="C2248" t="s">
        <v>118</v>
      </c>
      <c r="D2248" t="s">
        <v>133</v>
      </c>
      <c r="E2248" t="s">
        <v>147</v>
      </c>
      <c r="F2248" t="s">
        <v>121</v>
      </c>
      <c r="G2248" t="s">
        <v>240</v>
      </c>
      <c r="H2248" t="s">
        <v>102</v>
      </c>
      <c r="I2248">
        <v>6.9260000000000002E-2</v>
      </c>
      <c r="J2248">
        <v>0.11812</v>
      </c>
      <c r="K2248" s="50">
        <f>defra_con[[#This Row],[GHG Conversion Factor 2025]]/defra_con[[#This Row],[GHG Conversion Factor 2024]]-1</f>
        <v>-0.4136471385032171</v>
      </c>
    </row>
    <row r="2249" spans="1:11" ht="15" hidden="1" x14ac:dyDescent="0.35">
      <c r="A2249" t="s">
        <v>637</v>
      </c>
      <c r="B2249" t="s">
        <v>116</v>
      </c>
      <c r="C2249" t="s">
        <v>118</v>
      </c>
      <c r="D2249" t="s">
        <v>133</v>
      </c>
      <c r="E2249" t="s">
        <v>164</v>
      </c>
      <c r="F2249" t="s">
        <v>727</v>
      </c>
      <c r="G2249" t="s">
        <v>240</v>
      </c>
      <c r="H2249" t="s">
        <v>102</v>
      </c>
      <c r="I2249">
        <v>0.18726000000000001</v>
      </c>
      <c r="J2249">
        <v>0.32014999999999999</v>
      </c>
      <c r="K2249" s="50">
        <f>defra_con[[#This Row],[GHG Conversion Factor 2025]]/defra_con[[#This Row],[GHG Conversion Factor 2024]]-1</f>
        <v>-0.4150866781196314</v>
      </c>
    </row>
    <row r="2250" spans="1:11" ht="15" hidden="1" x14ac:dyDescent="0.35">
      <c r="A2250" t="s">
        <v>637</v>
      </c>
      <c r="B2250" t="s">
        <v>116</v>
      </c>
      <c r="C2250" t="s">
        <v>118</v>
      </c>
      <c r="D2250" t="s">
        <v>133</v>
      </c>
      <c r="E2250" t="s">
        <v>164</v>
      </c>
      <c r="F2250" t="s">
        <v>121</v>
      </c>
      <c r="G2250" t="s">
        <v>240</v>
      </c>
      <c r="H2250" t="s">
        <v>102</v>
      </c>
      <c r="I2250">
        <v>0.11081000000000001</v>
      </c>
      <c r="J2250">
        <v>0.18897</v>
      </c>
      <c r="K2250" s="50">
        <f>defra_con[[#This Row],[GHG Conversion Factor 2025]]/defra_con[[#This Row],[GHG Conversion Factor 2024]]-1</f>
        <v>-0.41361062602529497</v>
      </c>
    </row>
    <row r="2251" spans="1:11" ht="15" hidden="1" x14ac:dyDescent="0.35">
      <c r="A2251" t="s">
        <v>637</v>
      </c>
      <c r="B2251" t="s">
        <v>116</v>
      </c>
      <c r="C2251" t="s">
        <v>118</v>
      </c>
      <c r="D2251" t="s">
        <v>133</v>
      </c>
      <c r="E2251" t="s">
        <v>178</v>
      </c>
      <c r="F2251" t="s">
        <v>727</v>
      </c>
      <c r="G2251" t="s">
        <v>240</v>
      </c>
      <c r="H2251" t="s">
        <v>102</v>
      </c>
      <c r="I2251">
        <v>0.33939999999999998</v>
      </c>
      <c r="J2251">
        <v>0.58028000000000002</v>
      </c>
      <c r="K2251" s="50">
        <f>defra_con[[#This Row],[GHG Conversion Factor 2025]]/defra_con[[#This Row],[GHG Conversion Factor 2024]]-1</f>
        <v>-0.41510994692217551</v>
      </c>
    </row>
    <row r="2252" spans="1:11" ht="15" hidden="1" x14ac:dyDescent="0.35">
      <c r="A2252" t="s">
        <v>637</v>
      </c>
      <c r="B2252" t="s">
        <v>116</v>
      </c>
      <c r="C2252" t="s">
        <v>118</v>
      </c>
      <c r="D2252" t="s">
        <v>133</v>
      </c>
      <c r="E2252" t="s">
        <v>178</v>
      </c>
      <c r="F2252" t="s">
        <v>121</v>
      </c>
      <c r="G2252" t="s">
        <v>240</v>
      </c>
      <c r="H2252" t="s">
        <v>102</v>
      </c>
      <c r="I2252">
        <v>0.20083000000000001</v>
      </c>
      <c r="J2252">
        <v>0.34251999999999999</v>
      </c>
      <c r="K2252" s="50">
        <f>defra_con[[#This Row],[GHG Conversion Factor 2025]]/defra_con[[#This Row],[GHG Conversion Factor 2024]]-1</f>
        <v>-0.41366927478687376</v>
      </c>
    </row>
    <row r="2253" spans="1:11" ht="15" hidden="1" x14ac:dyDescent="0.35">
      <c r="A2253" t="s">
        <v>637</v>
      </c>
      <c r="B2253" t="s">
        <v>116</v>
      </c>
      <c r="C2253" t="s">
        <v>118</v>
      </c>
      <c r="D2253" t="s">
        <v>133</v>
      </c>
      <c r="E2253" t="s">
        <v>185</v>
      </c>
      <c r="F2253" t="s">
        <v>727</v>
      </c>
      <c r="G2253" t="s">
        <v>240</v>
      </c>
      <c r="H2253" t="s">
        <v>102</v>
      </c>
      <c r="I2253">
        <v>0.46814</v>
      </c>
      <c r="J2253">
        <v>0.8004</v>
      </c>
      <c r="K2253" s="50">
        <f>defra_con[[#This Row],[GHG Conversion Factor 2025]]/defra_con[[#This Row],[GHG Conversion Factor 2024]]-1</f>
        <v>-0.41511744127936034</v>
      </c>
    </row>
    <row r="2254" spans="1:11" ht="15" hidden="1" x14ac:dyDescent="0.35">
      <c r="A2254" t="s">
        <v>637</v>
      </c>
      <c r="B2254" t="s">
        <v>116</v>
      </c>
      <c r="C2254" t="s">
        <v>118</v>
      </c>
      <c r="D2254" t="s">
        <v>133</v>
      </c>
      <c r="E2254" t="s">
        <v>185</v>
      </c>
      <c r="F2254" t="s">
        <v>121</v>
      </c>
      <c r="G2254" t="s">
        <v>240</v>
      </c>
      <c r="H2254" t="s">
        <v>102</v>
      </c>
      <c r="I2254">
        <v>0.27700999999999998</v>
      </c>
      <c r="J2254">
        <v>0.47245999999999999</v>
      </c>
      <c r="K2254" s="50">
        <f>defra_con[[#This Row],[GHG Conversion Factor 2025]]/defra_con[[#This Row],[GHG Conversion Factor 2024]]-1</f>
        <v>-0.41368581467214161</v>
      </c>
    </row>
    <row r="2255" spans="1:11" ht="15" hidden="1" x14ac:dyDescent="0.35">
      <c r="A2255" t="s">
        <v>637</v>
      </c>
      <c r="B2255" t="s">
        <v>116</v>
      </c>
      <c r="C2255" t="s">
        <v>118</v>
      </c>
      <c r="D2255" t="s">
        <v>142</v>
      </c>
      <c r="E2255" t="s">
        <v>120</v>
      </c>
      <c r="F2255" t="s">
        <v>727</v>
      </c>
      <c r="G2255" t="s">
        <v>240</v>
      </c>
      <c r="H2255" t="s">
        <v>102</v>
      </c>
      <c r="I2255">
        <v>0.14252999999999999</v>
      </c>
      <c r="J2255">
        <v>0.17580000000000001</v>
      </c>
      <c r="K2255" s="50">
        <f>defra_con[[#This Row],[GHG Conversion Factor 2025]]/defra_con[[#This Row],[GHG Conversion Factor 2024]]-1</f>
        <v>-0.18924914675767934</v>
      </c>
    </row>
    <row r="2256" spans="1:11" ht="15" hidden="1" x14ac:dyDescent="0.35">
      <c r="A2256" t="s">
        <v>637</v>
      </c>
      <c r="B2256" t="s">
        <v>116</v>
      </c>
      <c r="C2256" t="s">
        <v>118</v>
      </c>
      <c r="D2256" t="s">
        <v>142</v>
      </c>
      <c r="E2256" t="s">
        <v>120</v>
      </c>
      <c r="F2256" t="s">
        <v>121</v>
      </c>
      <c r="G2256" t="s">
        <v>240</v>
      </c>
      <c r="H2256" t="s">
        <v>102</v>
      </c>
      <c r="I2256">
        <v>8.4199999999999997E-2</v>
      </c>
      <c r="J2256">
        <v>0.10377</v>
      </c>
      <c r="K2256" s="50">
        <f>defra_con[[#This Row],[GHG Conversion Factor 2025]]/defra_con[[#This Row],[GHG Conversion Factor 2024]]-1</f>
        <v>-0.18859015129613577</v>
      </c>
    </row>
    <row r="2257" spans="1:11" ht="15" hidden="1" x14ac:dyDescent="0.35">
      <c r="A2257" t="s">
        <v>637</v>
      </c>
      <c r="B2257" t="s">
        <v>116</v>
      </c>
      <c r="C2257" t="s">
        <v>118</v>
      </c>
      <c r="D2257" t="s">
        <v>142</v>
      </c>
      <c r="E2257" t="s">
        <v>147</v>
      </c>
      <c r="F2257" t="s">
        <v>727</v>
      </c>
      <c r="G2257" t="s">
        <v>240</v>
      </c>
      <c r="H2257" t="s">
        <v>102</v>
      </c>
      <c r="I2257">
        <v>0.10915999999999999</v>
      </c>
      <c r="J2257">
        <v>0.13464999999999999</v>
      </c>
      <c r="K2257" s="50">
        <f>defra_con[[#This Row],[GHG Conversion Factor 2025]]/defra_con[[#This Row],[GHG Conversion Factor 2024]]-1</f>
        <v>-0.18930560712959521</v>
      </c>
    </row>
    <row r="2258" spans="1:11" ht="15" hidden="1" x14ac:dyDescent="0.35">
      <c r="A2258" t="s">
        <v>637</v>
      </c>
      <c r="B2258" t="s">
        <v>116</v>
      </c>
      <c r="C2258" t="s">
        <v>118</v>
      </c>
      <c r="D2258" t="s">
        <v>142</v>
      </c>
      <c r="E2258" t="s">
        <v>147</v>
      </c>
      <c r="F2258" t="s">
        <v>121</v>
      </c>
      <c r="G2258" t="s">
        <v>240</v>
      </c>
      <c r="H2258" t="s">
        <v>102</v>
      </c>
      <c r="I2258">
        <v>6.4490000000000006E-2</v>
      </c>
      <c r="J2258">
        <v>7.9479999999999995E-2</v>
      </c>
      <c r="K2258" s="50">
        <f>defra_con[[#This Row],[GHG Conversion Factor 2025]]/defra_con[[#This Row],[GHG Conversion Factor 2024]]-1</f>
        <v>-0.18860090588827361</v>
      </c>
    </row>
    <row r="2259" spans="1:11" ht="15" hidden="1" x14ac:dyDescent="0.35">
      <c r="A2259" t="s">
        <v>637</v>
      </c>
      <c r="B2259" t="s">
        <v>116</v>
      </c>
      <c r="C2259" t="s">
        <v>118</v>
      </c>
      <c r="D2259" t="s">
        <v>142</v>
      </c>
      <c r="E2259" t="s">
        <v>164</v>
      </c>
      <c r="F2259" t="s">
        <v>727</v>
      </c>
      <c r="G2259" t="s">
        <v>240</v>
      </c>
      <c r="H2259" t="s">
        <v>102</v>
      </c>
      <c r="I2259">
        <v>0.17465</v>
      </c>
      <c r="J2259">
        <v>0.21542</v>
      </c>
      <c r="K2259" s="50">
        <f>defra_con[[#This Row],[GHG Conversion Factor 2025]]/defra_con[[#This Row],[GHG Conversion Factor 2024]]-1</f>
        <v>-0.18925819329681548</v>
      </c>
    </row>
    <row r="2260" spans="1:11" ht="15" hidden="1" x14ac:dyDescent="0.35">
      <c r="A2260" t="s">
        <v>637</v>
      </c>
      <c r="B2260" t="s">
        <v>116</v>
      </c>
      <c r="C2260" t="s">
        <v>118</v>
      </c>
      <c r="D2260" t="s">
        <v>142</v>
      </c>
      <c r="E2260" t="s">
        <v>164</v>
      </c>
      <c r="F2260" t="s">
        <v>121</v>
      </c>
      <c r="G2260" t="s">
        <v>240</v>
      </c>
      <c r="H2260" t="s">
        <v>102</v>
      </c>
      <c r="I2260">
        <v>0.10317999999999999</v>
      </c>
      <c r="J2260">
        <v>0.12716</v>
      </c>
      <c r="K2260" s="50">
        <f>defra_con[[#This Row],[GHG Conversion Factor 2025]]/defra_con[[#This Row],[GHG Conversion Factor 2024]]-1</f>
        <v>-0.18858131487889274</v>
      </c>
    </row>
    <row r="2261" spans="1:11" ht="15" hidden="1" x14ac:dyDescent="0.35">
      <c r="A2261" t="s">
        <v>637</v>
      </c>
      <c r="B2261" t="s">
        <v>116</v>
      </c>
      <c r="C2261" t="s">
        <v>118</v>
      </c>
      <c r="D2261" t="s">
        <v>142</v>
      </c>
      <c r="E2261" t="s">
        <v>178</v>
      </c>
      <c r="F2261" t="s">
        <v>727</v>
      </c>
      <c r="G2261" t="s">
        <v>240</v>
      </c>
      <c r="H2261" t="s">
        <v>102</v>
      </c>
      <c r="I2261">
        <v>0.31656000000000001</v>
      </c>
      <c r="J2261">
        <v>0.39044000000000001</v>
      </c>
      <c r="K2261" s="50">
        <f>defra_con[[#This Row],[GHG Conversion Factor 2025]]/defra_con[[#This Row],[GHG Conversion Factor 2024]]-1</f>
        <v>-0.18922241573609266</v>
      </c>
    </row>
    <row r="2262" spans="1:11" ht="15" hidden="1" x14ac:dyDescent="0.35">
      <c r="A2262" t="s">
        <v>637</v>
      </c>
      <c r="B2262" t="s">
        <v>116</v>
      </c>
      <c r="C2262" t="s">
        <v>118</v>
      </c>
      <c r="D2262" t="s">
        <v>142</v>
      </c>
      <c r="E2262" t="s">
        <v>178</v>
      </c>
      <c r="F2262" t="s">
        <v>121</v>
      </c>
      <c r="G2262" t="s">
        <v>240</v>
      </c>
      <c r="H2262" t="s">
        <v>102</v>
      </c>
      <c r="I2262">
        <v>0.18701000000000001</v>
      </c>
      <c r="J2262">
        <v>0.23047000000000001</v>
      </c>
      <c r="K2262" s="50">
        <f>defra_con[[#This Row],[GHG Conversion Factor 2025]]/defra_con[[#This Row],[GHG Conversion Factor 2024]]-1</f>
        <v>-0.18857118063088474</v>
      </c>
    </row>
    <row r="2263" spans="1:11" ht="15" hidden="1" x14ac:dyDescent="0.35">
      <c r="A2263" t="s">
        <v>637</v>
      </c>
      <c r="B2263" t="s">
        <v>116</v>
      </c>
      <c r="C2263" t="s">
        <v>118</v>
      </c>
      <c r="D2263" t="s">
        <v>142</v>
      </c>
      <c r="E2263" t="s">
        <v>185</v>
      </c>
      <c r="F2263" t="s">
        <v>727</v>
      </c>
      <c r="G2263" t="s">
        <v>240</v>
      </c>
      <c r="H2263" t="s">
        <v>102</v>
      </c>
      <c r="I2263">
        <v>0.43663000000000002</v>
      </c>
      <c r="J2263">
        <v>0.53854000000000002</v>
      </c>
      <c r="K2263" s="50">
        <f>defra_con[[#This Row],[GHG Conversion Factor 2025]]/defra_con[[#This Row],[GHG Conversion Factor 2024]]-1</f>
        <v>-0.1892338544954878</v>
      </c>
    </row>
    <row r="2264" spans="1:11" ht="15" hidden="1" x14ac:dyDescent="0.35">
      <c r="A2264" t="s">
        <v>637</v>
      </c>
      <c r="B2264" t="s">
        <v>116</v>
      </c>
      <c r="C2264" t="s">
        <v>118</v>
      </c>
      <c r="D2264" t="s">
        <v>142</v>
      </c>
      <c r="E2264" t="s">
        <v>185</v>
      </c>
      <c r="F2264" t="s">
        <v>121</v>
      </c>
      <c r="G2264" t="s">
        <v>240</v>
      </c>
      <c r="H2264" t="s">
        <v>102</v>
      </c>
      <c r="I2264">
        <v>0.25794</v>
      </c>
      <c r="J2264">
        <v>0.31789000000000001</v>
      </c>
      <c r="K2264" s="50">
        <f>defra_con[[#This Row],[GHG Conversion Factor 2025]]/defra_con[[#This Row],[GHG Conversion Factor 2024]]-1</f>
        <v>-0.18858724716096764</v>
      </c>
    </row>
    <row r="2265" spans="1:11" ht="15" hidden="1" x14ac:dyDescent="0.35">
      <c r="A2265" t="s">
        <v>637</v>
      </c>
      <c r="B2265" t="s">
        <v>728</v>
      </c>
      <c r="C2265" t="s">
        <v>729</v>
      </c>
      <c r="D2265" t="s">
        <v>119</v>
      </c>
      <c r="E2265" t="s">
        <v>120</v>
      </c>
      <c r="F2265" t="s">
        <v>727</v>
      </c>
      <c r="G2265" t="s">
        <v>240</v>
      </c>
      <c r="H2265" t="s">
        <v>102</v>
      </c>
      <c r="I2265">
        <v>3.3500000000000002E-2</v>
      </c>
      <c r="J2265">
        <v>3.3500000000000002E-2</v>
      </c>
      <c r="K2265" s="50">
        <f>defra_con[[#This Row],[GHG Conversion Factor 2025]]/defra_con[[#This Row],[GHG Conversion Factor 2024]]-1</f>
        <v>0</v>
      </c>
    </row>
    <row r="2266" spans="1:11" ht="15" hidden="1" x14ac:dyDescent="0.35">
      <c r="A2266" t="s">
        <v>637</v>
      </c>
      <c r="B2266" t="s">
        <v>728</v>
      </c>
      <c r="C2266" t="s">
        <v>729</v>
      </c>
      <c r="D2266" t="s">
        <v>119</v>
      </c>
      <c r="E2266" t="s">
        <v>120</v>
      </c>
      <c r="F2266" t="s">
        <v>121</v>
      </c>
      <c r="G2266" t="s">
        <v>240</v>
      </c>
      <c r="H2266" t="s">
        <v>102</v>
      </c>
      <c r="I2266">
        <v>3.3500000000000002E-2</v>
      </c>
      <c r="J2266">
        <v>3.3500000000000002E-2</v>
      </c>
      <c r="K2266" s="50">
        <f>defra_con[[#This Row],[GHG Conversion Factor 2025]]/defra_con[[#This Row],[GHG Conversion Factor 2024]]-1</f>
        <v>0</v>
      </c>
    </row>
    <row r="2267" spans="1:11" ht="15" hidden="1" x14ac:dyDescent="0.35">
      <c r="A2267" t="s">
        <v>637</v>
      </c>
      <c r="B2267" t="s">
        <v>728</v>
      </c>
      <c r="C2267" t="s">
        <v>729</v>
      </c>
      <c r="D2267" t="s">
        <v>128</v>
      </c>
      <c r="E2267" t="s">
        <v>120</v>
      </c>
      <c r="F2267" t="s">
        <v>727</v>
      </c>
      <c r="G2267" t="s">
        <v>240</v>
      </c>
      <c r="H2267" t="s">
        <v>102</v>
      </c>
      <c r="I2267">
        <v>2.2859999999999998E-2</v>
      </c>
      <c r="J2267">
        <v>2.2859999999999998E-2</v>
      </c>
      <c r="K2267" s="50">
        <f>defra_con[[#This Row],[GHG Conversion Factor 2025]]/defra_con[[#This Row],[GHG Conversion Factor 2024]]-1</f>
        <v>0</v>
      </c>
    </row>
    <row r="2268" spans="1:11" ht="15" hidden="1" x14ac:dyDescent="0.35">
      <c r="A2268" t="s">
        <v>637</v>
      </c>
      <c r="B2268" t="s">
        <v>728</v>
      </c>
      <c r="C2268" t="s">
        <v>729</v>
      </c>
      <c r="D2268" t="s">
        <v>128</v>
      </c>
      <c r="E2268" t="s">
        <v>120</v>
      </c>
      <c r="F2268" t="s">
        <v>121</v>
      </c>
      <c r="G2268" t="s">
        <v>240</v>
      </c>
      <c r="H2268" t="s">
        <v>102</v>
      </c>
      <c r="I2268">
        <v>2.2859999999999998E-2</v>
      </c>
      <c r="J2268">
        <v>2.2859999999999998E-2</v>
      </c>
      <c r="K2268" s="50">
        <f>defra_con[[#This Row],[GHG Conversion Factor 2025]]/defra_con[[#This Row],[GHG Conversion Factor 2024]]-1</f>
        <v>0</v>
      </c>
    </row>
    <row r="2269" spans="1:11" ht="15" hidden="1" x14ac:dyDescent="0.35">
      <c r="A2269" t="s">
        <v>637</v>
      </c>
      <c r="B2269" t="s">
        <v>728</v>
      </c>
      <c r="C2269" t="s">
        <v>729</v>
      </c>
      <c r="D2269" t="s">
        <v>128</v>
      </c>
      <c r="E2269" t="s">
        <v>147</v>
      </c>
      <c r="F2269" t="s">
        <v>727</v>
      </c>
      <c r="G2269" t="s">
        <v>240</v>
      </c>
      <c r="H2269" t="s">
        <v>102</v>
      </c>
      <c r="I2269">
        <v>2.249E-2</v>
      </c>
      <c r="J2269">
        <v>2.249E-2</v>
      </c>
      <c r="K2269" s="50">
        <f>defra_con[[#This Row],[GHG Conversion Factor 2025]]/defra_con[[#This Row],[GHG Conversion Factor 2024]]-1</f>
        <v>0</v>
      </c>
    </row>
    <row r="2270" spans="1:11" ht="15" hidden="1" x14ac:dyDescent="0.35">
      <c r="A2270" t="s">
        <v>637</v>
      </c>
      <c r="B2270" t="s">
        <v>728</v>
      </c>
      <c r="C2270" t="s">
        <v>729</v>
      </c>
      <c r="D2270" t="s">
        <v>128</v>
      </c>
      <c r="E2270" t="s">
        <v>147</v>
      </c>
      <c r="F2270" t="s">
        <v>121</v>
      </c>
      <c r="G2270" t="s">
        <v>240</v>
      </c>
      <c r="H2270" t="s">
        <v>102</v>
      </c>
      <c r="I2270">
        <v>2.249E-2</v>
      </c>
      <c r="J2270">
        <v>2.249E-2</v>
      </c>
      <c r="K2270" s="50">
        <f>defra_con[[#This Row],[GHG Conversion Factor 2025]]/defra_con[[#This Row],[GHG Conversion Factor 2024]]-1</f>
        <v>0</v>
      </c>
    </row>
    <row r="2271" spans="1:11" ht="15" hidden="1" x14ac:dyDescent="0.35">
      <c r="A2271" t="s">
        <v>637</v>
      </c>
      <c r="B2271" t="s">
        <v>728</v>
      </c>
      <c r="C2271" t="s">
        <v>729</v>
      </c>
      <c r="D2271" t="s">
        <v>128</v>
      </c>
      <c r="E2271" t="s">
        <v>178</v>
      </c>
      <c r="F2271" t="s">
        <v>727</v>
      </c>
      <c r="G2271" t="s">
        <v>240</v>
      </c>
      <c r="H2271" t="s">
        <v>102</v>
      </c>
      <c r="I2271">
        <v>3.3730000000000003E-2</v>
      </c>
      <c r="J2271">
        <v>3.3730000000000003E-2</v>
      </c>
      <c r="K2271" s="50">
        <f>defra_con[[#This Row],[GHG Conversion Factor 2025]]/defra_con[[#This Row],[GHG Conversion Factor 2024]]-1</f>
        <v>0</v>
      </c>
    </row>
    <row r="2272" spans="1:11" ht="15" hidden="1" x14ac:dyDescent="0.35">
      <c r="A2272" t="s">
        <v>637</v>
      </c>
      <c r="B2272" t="s">
        <v>728</v>
      </c>
      <c r="C2272" t="s">
        <v>729</v>
      </c>
      <c r="D2272" t="s">
        <v>128</v>
      </c>
      <c r="E2272" t="s">
        <v>178</v>
      </c>
      <c r="F2272" t="s">
        <v>121</v>
      </c>
      <c r="G2272" t="s">
        <v>240</v>
      </c>
      <c r="H2272" t="s">
        <v>102</v>
      </c>
      <c r="I2272">
        <v>3.3730000000000003E-2</v>
      </c>
      <c r="J2272">
        <v>3.3730000000000003E-2</v>
      </c>
      <c r="K2272" s="50">
        <f>defra_con[[#This Row],[GHG Conversion Factor 2025]]/defra_con[[#This Row],[GHG Conversion Factor 2024]]-1</f>
        <v>0</v>
      </c>
    </row>
    <row r="2273" spans="1:11" ht="15" hidden="1" x14ac:dyDescent="0.35">
      <c r="A2273" t="s">
        <v>637</v>
      </c>
      <c r="B2273" t="s">
        <v>728</v>
      </c>
      <c r="C2273" t="s">
        <v>729</v>
      </c>
      <c r="D2273" t="s">
        <v>133</v>
      </c>
      <c r="E2273" t="s">
        <v>120</v>
      </c>
      <c r="F2273" t="s">
        <v>727</v>
      </c>
      <c r="G2273" t="s">
        <v>240</v>
      </c>
      <c r="H2273" t="s">
        <v>102</v>
      </c>
      <c r="I2273">
        <v>3.2129999999999999E-2</v>
      </c>
      <c r="J2273">
        <v>3.2129999999999999E-2</v>
      </c>
      <c r="K2273" s="50">
        <f>defra_con[[#This Row],[GHG Conversion Factor 2025]]/defra_con[[#This Row],[GHG Conversion Factor 2024]]-1</f>
        <v>0</v>
      </c>
    </row>
    <row r="2274" spans="1:11" ht="15" hidden="1" x14ac:dyDescent="0.35">
      <c r="A2274" t="s">
        <v>637</v>
      </c>
      <c r="B2274" t="s">
        <v>728</v>
      </c>
      <c r="C2274" t="s">
        <v>729</v>
      </c>
      <c r="D2274" t="s">
        <v>133</v>
      </c>
      <c r="E2274" t="s">
        <v>120</v>
      </c>
      <c r="F2274" t="s">
        <v>121</v>
      </c>
      <c r="G2274" t="s">
        <v>240</v>
      </c>
      <c r="H2274" t="s">
        <v>102</v>
      </c>
      <c r="I2274">
        <v>3.2129999999999999E-2</v>
      </c>
      <c r="J2274">
        <v>3.2129999999999999E-2</v>
      </c>
      <c r="K2274" s="50">
        <f>defra_con[[#This Row],[GHG Conversion Factor 2025]]/defra_con[[#This Row],[GHG Conversion Factor 2024]]-1</f>
        <v>0</v>
      </c>
    </row>
    <row r="2275" spans="1:11" ht="15" hidden="1" x14ac:dyDescent="0.35">
      <c r="A2275" t="s">
        <v>637</v>
      </c>
      <c r="B2275" t="s">
        <v>728</v>
      </c>
      <c r="C2275" t="s">
        <v>729</v>
      </c>
      <c r="D2275" t="s">
        <v>133</v>
      </c>
      <c r="E2275" t="s">
        <v>147</v>
      </c>
      <c r="F2275" t="s">
        <v>727</v>
      </c>
      <c r="G2275" t="s">
        <v>240</v>
      </c>
      <c r="H2275" t="s">
        <v>102</v>
      </c>
      <c r="I2275">
        <v>2.461E-2</v>
      </c>
      <c r="J2275">
        <v>2.461E-2</v>
      </c>
      <c r="K2275" s="50">
        <f>defra_con[[#This Row],[GHG Conversion Factor 2025]]/defra_con[[#This Row],[GHG Conversion Factor 2024]]-1</f>
        <v>0</v>
      </c>
    </row>
    <row r="2276" spans="1:11" ht="15" hidden="1" x14ac:dyDescent="0.35">
      <c r="A2276" t="s">
        <v>637</v>
      </c>
      <c r="B2276" t="s">
        <v>728</v>
      </c>
      <c r="C2276" t="s">
        <v>729</v>
      </c>
      <c r="D2276" t="s">
        <v>133</v>
      </c>
      <c r="E2276" t="s">
        <v>147</v>
      </c>
      <c r="F2276" t="s">
        <v>121</v>
      </c>
      <c r="G2276" t="s">
        <v>240</v>
      </c>
      <c r="H2276" t="s">
        <v>102</v>
      </c>
      <c r="I2276">
        <v>2.461E-2</v>
      </c>
      <c r="J2276">
        <v>2.461E-2</v>
      </c>
      <c r="K2276" s="50">
        <f>defra_con[[#This Row],[GHG Conversion Factor 2025]]/defra_con[[#This Row],[GHG Conversion Factor 2024]]-1</f>
        <v>0</v>
      </c>
    </row>
    <row r="2277" spans="1:11" ht="15" hidden="1" x14ac:dyDescent="0.35">
      <c r="A2277" t="s">
        <v>637</v>
      </c>
      <c r="B2277" t="s">
        <v>728</v>
      </c>
      <c r="C2277" t="s">
        <v>729</v>
      </c>
      <c r="D2277" t="s">
        <v>133</v>
      </c>
      <c r="E2277" t="s">
        <v>164</v>
      </c>
      <c r="F2277" t="s">
        <v>727</v>
      </c>
      <c r="G2277" t="s">
        <v>240</v>
      </c>
      <c r="H2277" t="s">
        <v>102</v>
      </c>
      <c r="I2277">
        <v>3.9370000000000002E-2</v>
      </c>
      <c r="J2277">
        <v>3.9370000000000002E-2</v>
      </c>
      <c r="K2277" s="50">
        <f>defra_con[[#This Row],[GHG Conversion Factor 2025]]/defra_con[[#This Row],[GHG Conversion Factor 2024]]-1</f>
        <v>0</v>
      </c>
    </row>
    <row r="2278" spans="1:11" ht="15" hidden="1" x14ac:dyDescent="0.35">
      <c r="A2278" t="s">
        <v>637</v>
      </c>
      <c r="B2278" t="s">
        <v>728</v>
      </c>
      <c r="C2278" t="s">
        <v>729</v>
      </c>
      <c r="D2278" t="s">
        <v>133</v>
      </c>
      <c r="E2278" t="s">
        <v>164</v>
      </c>
      <c r="F2278" t="s">
        <v>121</v>
      </c>
      <c r="G2278" t="s">
        <v>240</v>
      </c>
      <c r="H2278" t="s">
        <v>102</v>
      </c>
      <c r="I2278">
        <v>3.9370000000000002E-2</v>
      </c>
      <c r="J2278">
        <v>3.9370000000000002E-2</v>
      </c>
      <c r="K2278" s="50">
        <f>defra_con[[#This Row],[GHG Conversion Factor 2025]]/defra_con[[#This Row],[GHG Conversion Factor 2024]]-1</f>
        <v>0</v>
      </c>
    </row>
    <row r="2279" spans="1:11" ht="15" hidden="1" x14ac:dyDescent="0.35">
      <c r="A2279" t="s">
        <v>637</v>
      </c>
      <c r="B2279" t="s">
        <v>728</v>
      </c>
      <c r="C2279" t="s">
        <v>729</v>
      </c>
      <c r="D2279" t="s">
        <v>133</v>
      </c>
      <c r="E2279" t="s">
        <v>178</v>
      </c>
      <c r="F2279" t="s">
        <v>727</v>
      </c>
      <c r="G2279" t="s">
        <v>240</v>
      </c>
      <c r="H2279" t="s">
        <v>102</v>
      </c>
      <c r="I2279">
        <v>7.1370000000000003E-2</v>
      </c>
      <c r="J2279">
        <v>7.1370000000000003E-2</v>
      </c>
      <c r="K2279" s="50">
        <f>defra_con[[#This Row],[GHG Conversion Factor 2025]]/defra_con[[#This Row],[GHG Conversion Factor 2024]]-1</f>
        <v>0</v>
      </c>
    </row>
    <row r="2280" spans="1:11" ht="15" hidden="1" x14ac:dyDescent="0.35">
      <c r="A2280" t="s">
        <v>637</v>
      </c>
      <c r="B2280" t="s">
        <v>728</v>
      </c>
      <c r="C2280" t="s">
        <v>729</v>
      </c>
      <c r="D2280" t="s">
        <v>133</v>
      </c>
      <c r="E2280" t="s">
        <v>178</v>
      </c>
      <c r="F2280" t="s">
        <v>121</v>
      </c>
      <c r="G2280" t="s">
        <v>240</v>
      </c>
      <c r="H2280" t="s">
        <v>102</v>
      </c>
      <c r="I2280">
        <v>7.1370000000000003E-2</v>
      </c>
      <c r="J2280">
        <v>7.1370000000000003E-2</v>
      </c>
      <c r="K2280" s="50">
        <f>defra_con[[#This Row],[GHG Conversion Factor 2025]]/defra_con[[#This Row],[GHG Conversion Factor 2024]]-1</f>
        <v>0</v>
      </c>
    </row>
    <row r="2281" spans="1:11" ht="15" hidden="1" x14ac:dyDescent="0.35">
      <c r="A2281" t="s">
        <v>637</v>
      </c>
      <c r="B2281" t="s">
        <v>728</v>
      </c>
      <c r="C2281" t="s">
        <v>729</v>
      </c>
      <c r="D2281" t="s">
        <v>133</v>
      </c>
      <c r="E2281" t="s">
        <v>185</v>
      </c>
      <c r="F2281" t="s">
        <v>727</v>
      </c>
      <c r="G2281" t="s">
        <v>240</v>
      </c>
      <c r="H2281" t="s">
        <v>102</v>
      </c>
      <c r="I2281">
        <v>9.844E-2</v>
      </c>
      <c r="J2281">
        <v>9.844E-2</v>
      </c>
      <c r="K2281" s="50">
        <f>defra_con[[#This Row],[GHG Conversion Factor 2025]]/defra_con[[#This Row],[GHG Conversion Factor 2024]]-1</f>
        <v>0</v>
      </c>
    </row>
    <row r="2282" spans="1:11" ht="15" hidden="1" x14ac:dyDescent="0.35">
      <c r="A2282" t="s">
        <v>637</v>
      </c>
      <c r="B2282" t="s">
        <v>728</v>
      </c>
      <c r="C2282" t="s">
        <v>729</v>
      </c>
      <c r="D2282" t="s">
        <v>133</v>
      </c>
      <c r="E2282" t="s">
        <v>185</v>
      </c>
      <c r="F2282" t="s">
        <v>121</v>
      </c>
      <c r="G2282" t="s">
        <v>240</v>
      </c>
      <c r="H2282" t="s">
        <v>102</v>
      </c>
      <c r="I2282">
        <v>9.844E-2</v>
      </c>
      <c r="J2282">
        <v>9.844E-2</v>
      </c>
      <c r="K2282" s="50">
        <f>defra_con[[#This Row],[GHG Conversion Factor 2025]]/defra_con[[#This Row],[GHG Conversion Factor 2024]]-1</f>
        <v>0</v>
      </c>
    </row>
    <row r="2283" spans="1:11" ht="15" hidden="1" x14ac:dyDescent="0.35">
      <c r="A2283" t="s">
        <v>637</v>
      </c>
      <c r="B2283" t="s">
        <v>728</v>
      </c>
      <c r="C2283" t="s">
        <v>729</v>
      </c>
      <c r="D2283" t="s">
        <v>142</v>
      </c>
      <c r="E2283" t="s">
        <v>120</v>
      </c>
      <c r="F2283" t="s">
        <v>727</v>
      </c>
      <c r="G2283" t="s">
        <v>240</v>
      </c>
      <c r="H2283" t="s">
        <v>102</v>
      </c>
      <c r="I2283">
        <v>2.162E-2</v>
      </c>
      <c r="J2283">
        <v>2.162E-2</v>
      </c>
      <c r="K2283" s="50">
        <f>defra_con[[#This Row],[GHG Conversion Factor 2025]]/defra_con[[#This Row],[GHG Conversion Factor 2024]]-1</f>
        <v>0</v>
      </c>
    </row>
    <row r="2284" spans="1:11" ht="15" hidden="1" x14ac:dyDescent="0.35">
      <c r="A2284" t="s">
        <v>637</v>
      </c>
      <c r="B2284" t="s">
        <v>728</v>
      </c>
      <c r="C2284" t="s">
        <v>729</v>
      </c>
      <c r="D2284" t="s">
        <v>142</v>
      </c>
      <c r="E2284" t="s">
        <v>120</v>
      </c>
      <c r="F2284" t="s">
        <v>121</v>
      </c>
      <c r="G2284" t="s">
        <v>240</v>
      </c>
      <c r="H2284" t="s">
        <v>102</v>
      </c>
      <c r="I2284">
        <v>2.162E-2</v>
      </c>
      <c r="J2284">
        <v>2.162E-2</v>
      </c>
      <c r="K2284" s="50">
        <f>defra_con[[#This Row],[GHG Conversion Factor 2025]]/defra_con[[#This Row],[GHG Conversion Factor 2024]]-1</f>
        <v>0</v>
      </c>
    </row>
    <row r="2285" spans="1:11" ht="15" hidden="1" x14ac:dyDescent="0.35">
      <c r="A2285" t="s">
        <v>637</v>
      </c>
      <c r="B2285" t="s">
        <v>728</v>
      </c>
      <c r="C2285" t="s">
        <v>729</v>
      </c>
      <c r="D2285" t="s">
        <v>142</v>
      </c>
      <c r="E2285" t="s">
        <v>147</v>
      </c>
      <c r="F2285" t="s">
        <v>727</v>
      </c>
      <c r="G2285" t="s">
        <v>240</v>
      </c>
      <c r="H2285" t="s">
        <v>102</v>
      </c>
      <c r="I2285">
        <v>1.6559999999999998E-2</v>
      </c>
      <c r="J2285">
        <v>1.6559999999999998E-2</v>
      </c>
      <c r="K2285" s="50">
        <f>defra_con[[#This Row],[GHG Conversion Factor 2025]]/defra_con[[#This Row],[GHG Conversion Factor 2024]]-1</f>
        <v>0</v>
      </c>
    </row>
    <row r="2286" spans="1:11" ht="15" hidden="1" x14ac:dyDescent="0.35">
      <c r="A2286" t="s">
        <v>637</v>
      </c>
      <c r="B2286" t="s">
        <v>728</v>
      </c>
      <c r="C2286" t="s">
        <v>729</v>
      </c>
      <c r="D2286" t="s">
        <v>142</v>
      </c>
      <c r="E2286" t="s">
        <v>147</v>
      </c>
      <c r="F2286" t="s">
        <v>121</v>
      </c>
      <c r="G2286" t="s">
        <v>240</v>
      </c>
      <c r="H2286" t="s">
        <v>102</v>
      </c>
      <c r="I2286">
        <v>1.6559999999999998E-2</v>
      </c>
      <c r="J2286">
        <v>1.6559999999999998E-2</v>
      </c>
      <c r="K2286" s="50">
        <f>defra_con[[#This Row],[GHG Conversion Factor 2025]]/defra_con[[#This Row],[GHG Conversion Factor 2024]]-1</f>
        <v>0</v>
      </c>
    </row>
    <row r="2287" spans="1:11" ht="15" hidden="1" x14ac:dyDescent="0.35">
      <c r="A2287" t="s">
        <v>637</v>
      </c>
      <c r="B2287" t="s">
        <v>728</v>
      </c>
      <c r="C2287" t="s">
        <v>729</v>
      </c>
      <c r="D2287" t="s">
        <v>142</v>
      </c>
      <c r="E2287" t="s">
        <v>164</v>
      </c>
      <c r="F2287" t="s">
        <v>727</v>
      </c>
      <c r="G2287" t="s">
        <v>240</v>
      </c>
      <c r="H2287" t="s">
        <v>102</v>
      </c>
      <c r="I2287">
        <v>2.649E-2</v>
      </c>
      <c r="J2287">
        <v>2.649E-2</v>
      </c>
      <c r="K2287" s="50">
        <f>defra_con[[#This Row],[GHG Conversion Factor 2025]]/defra_con[[#This Row],[GHG Conversion Factor 2024]]-1</f>
        <v>0</v>
      </c>
    </row>
    <row r="2288" spans="1:11" ht="15" hidden="1" x14ac:dyDescent="0.35">
      <c r="A2288" t="s">
        <v>637</v>
      </c>
      <c r="B2288" t="s">
        <v>728</v>
      </c>
      <c r="C2288" t="s">
        <v>729</v>
      </c>
      <c r="D2288" t="s">
        <v>142</v>
      </c>
      <c r="E2288" t="s">
        <v>164</v>
      </c>
      <c r="F2288" t="s">
        <v>121</v>
      </c>
      <c r="G2288" t="s">
        <v>240</v>
      </c>
      <c r="H2288" t="s">
        <v>102</v>
      </c>
      <c r="I2288">
        <v>2.649E-2</v>
      </c>
      <c r="J2288">
        <v>2.649E-2</v>
      </c>
      <c r="K2288" s="50">
        <f>defra_con[[#This Row],[GHG Conversion Factor 2025]]/defra_con[[#This Row],[GHG Conversion Factor 2024]]-1</f>
        <v>0</v>
      </c>
    </row>
    <row r="2289" spans="1:11" ht="15" hidden="1" x14ac:dyDescent="0.35">
      <c r="A2289" t="s">
        <v>637</v>
      </c>
      <c r="B2289" t="s">
        <v>728</v>
      </c>
      <c r="C2289" t="s">
        <v>729</v>
      </c>
      <c r="D2289" t="s">
        <v>142</v>
      </c>
      <c r="E2289" t="s">
        <v>178</v>
      </c>
      <c r="F2289" t="s">
        <v>727</v>
      </c>
      <c r="G2289" t="s">
        <v>240</v>
      </c>
      <c r="H2289" t="s">
        <v>102</v>
      </c>
      <c r="I2289">
        <v>4.802E-2</v>
      </c>
      <c r="J2289">
        <v>4.802E-2</v>
      </c>
      <c r="K2289" s="50">
        <f>defra_con[[#This Row],[GHG Conversion Factor 2025]]/defra_con[[#This Row],[GHG Conversion Factor 2024]]-1</f>
        <v>0</v>
      </c>
    </row>
    <row r="2290" spans="1:11" ht="15" hidden="1" x14ac:dyDescent="0.35">
      <c r="A2290" t="s">
        <v>637</v>
      </c>
      <c r="B2290" t="s">
        <v>728</v>
      </c>
      <c r="C2290" t="s">
        <v>729</v>
      </c>
      <c r="D2290" t="s">
        <v>142</v>
      </c>
      <c r="E2290" t="s">
        <v>178</v>
      </c>
      <c r="F2290" t="s">
        <v>121</v>
      </c>
      <c r="G2290" t="s">
        <v>240</v>
      </c>
      <c r="H2290" t="s">
        <v>102</v>
      </c>
      <c r="I2290">
        <v>4.802E-2</v>
      </c>
      <c r="J2290">
        <v>4.802E-2</v>
      </c>
      <c r="K2290" s="50">
        <f>defra_con[[#This Row],[GHG Conversion Factor 2025]]/defra_con[[#This Row],[GHG Conversion Factor 2024]]-1</f>
        <v>0</v>
      </c>
    </row>
    <row r="2291" spans="1:11" ht="15" hidden="1" x14ac:dyDescent="0.35">
      <c r="A2291" t="s">
        <v>637</v>
      </c>
      <c r="B2291" t="s">
        <v>728</v>
      </c>
      <c r="C2291" t="s">
        <v>729</v>
      </c>
      <c r="D2291" t="s">
        <v>142</v>
      </c>
      <c r="E2291" t="s">
        <v>185</v>
      </c>
      <c r="F2291" t="s">
        <v>727</v>
      </c>
      <c r="G2291" t="s">
        <v>240</v>
      </c>
      <c r="H2291" t="s">
        <v>102</v>
      </c>
      <c r="I2291">
        <v>6.6229999999999997E-2</v>
      </c>
      <c r="J2291">
        <v>6.6229999999999997E-2</v>
      </c>
      <c r="K2291" s="50">
        <f>defra_con[[#This Row],[GHG Conversion Factor 2025]]/defra_con[[#This Row],[GHG Conversion Factor 2024]]-1</f>
        <v>0</v>
      </c>
    </row>
    <row r="2292" spans="1:11" ht="15" hidden="1" x14ac:dyDescent="0.35">
      <c r="A2292" t="s">
        <v>637</v>
      </c>
      <c r="B2292" t="s">
        <v>728</v>
      </c>
      <c r="C2292" t="s">
        <v>729</v>
      </c>
      <c r="D2292" t="s">
        <v>142</v>
      </c>
      <c r="E2292" t="s">
        <v>185</v>
      </c>
      <c r="F2292" t="s">
        <v>121</v>
      </c>
      <c r="G2292" t="s">
        <v>240</v>
      </c>
      <c r="H2292" t="s">
        <v>102</v>
      </c>
      <c r="I2292">
        <v>6.6229999999999997E-2</v>
      </c>
      <c r="J2292">
        <v>6.6229999999999997E-2</v>
      </c>
      <c r="K2292" s="50">
        <f>defra_con[[#This Row],[GHG Conversion Factor 2025]]/defra_con[[#This Row],[GHG Conversion Factor 2024]]-1</f>
        <v>0</v>
      </c>
    </row>
    <row r="2293" spans="1:11" ht="15" hidden="1" x14ac:dyDescent="0.35">
      <c r="A2293" t="s">
        <v>637</v>
      </c>
      <c r="B2293" t="s">
        <v>424</v>
      </c>
      <c r="C2293" t="s">
        <v>425</v>
      </c>
      <c r="D2293" t="s">
        <v>426</v>
      </c>
      <c r="E2293"/>
      <c r="F2293"/>
      <c r="G2293" t="s">
        <v>240</v>
      </c>
      <c r="H2293" t="s">
        <v>102</v>
      </c>
      <c r="I2293">
        <v>1.8710000000000001E-2</v>
      </c>
      <c r="J2293">
        <v>1.8710000000000001E-2</v>
      </c>
      <c r="K2293" s="50">
        <f>defra_con[[#This Row],[GHG Conversion Factor 2025]]/defra_con[[#This Row],[GHG Conversion Factor 2024]]-1</f>
        <v>0</v>
      </c>
    </row>
    <row r="2294" spans="1:11" ht="15" hidden="1" x14ac:dyDescent="0.35">
      <c r="A2294" t="s">
        <v>637</v>
      </c>
      <c r="B2294" t="s">
        <v>424</v>
      </c>
      <c r="C2294" t="s">
        <v>425</v>
      </c>
      <c r="D2294" t="s">
        <v>427</v>
      </c>
      <c r="E2294"/>
      <c r="F2294"/>
      <c r="G2294" t="s">
        <v>240</v>
      </c>
      <c r="H2294" t="s">
        <v>102</v>
      </c>
      <c r="I2294">
        <v>0.12933</v>
      </c>
      <c r="J2294">
        <v>0.12933</v>
      </c>
      <c r="K2294" s="50">
        <f>defra_con[[#This Row],[GHG Conversion Factor 2025]]/defra_con[[#This Row],[GHG Conversion Factor 2024]]-1</f>
        <v>0</v>
      </c>
    </row>
    <row r="2295" spans="1:11" ht="15" hidden="1" x14ac:dyDescent="0.35">
      <c r="A2295" t="s">
        <v>637</v>
      </c>
      <c r="B2295" t="s">
        <v>424</v>
      </c>
      <c r="C2295" t="s">
        <v>425</v>
      </c>
      <c r="D2295" t="s">
        <v>428</v>
      </c>
      <c r="E2295"/>
      <c r="F2295"/>
      <c r="G2295" t="s">
        <v>240</v>
      </c>
      <c r="H2295" t="s">
        <v>102</v>
      </c>
      <c r="I2295">
        <v>0.11269999999999999</v>
      </c>
      <c r="J2295">
        <v>0.11269999999999999</v>
      </c>
      <c r="K2295" s="50">
        <f>defra_con[[#This Row],[GHG Conversion Factor 2025]]/defra_con[[#This Row],[GHG Conversion Factor 2024]]-1</f>
        <v>0</v>
      </c>
    </row>
    <row r="2296" spans="1:11" ht="15" hidden="1" x14ac:dyDescent="0.35">
      <c r="A2296" t="s">
        <v>637</v>
      </c>
      <c r="B2296" t="s">
        <v>730</v>
      </c>
      <c r="C2296" t="s">
        <v>731</v>
      </c>
      <c r="D2296" t="s">
        <v>426</v>
      </c>
      <c r="E2296"/>
      <c r="F2296"/>
      <c r="G2296" t="s">
        <v>240</v>
      </c>
      <c r="H2296" t="s">
        <v>102</v>
      </c>
      <c r="I2296">
        <v>4.2399999999999998E-3</v>
      </c>
      <c r="J2296">
        <v>4.2399999999999998E-3</v>
      </c>
      <c r="K2296" s="50">
        <f>defra_con[[#This Row],[GHG Conversion Factor 2025]]/defra_con[[#This Row],[GHG Conversion Factor 2024]]-1</f>
        <v>0</v>
      </c>
    </row>
    <row r="2297" spans="1:11" ht="15" hidden="1" x14ac:dyDescent="0.35">
      <c r="A2297" t="s">
        <v>637</v>
      </c>
      <c r="B2297" t="s">
        <v>730</v>
      </c>
      <c r="C2297" t="s">
        <v>731</v>
      </c>
      <c r="D2297" t="s">
        <v>427</v>
      </c>
      <c r="E2297"/>
      <c r="F2297"/>
      <c r="G2297" t="s">
        <v>240</v>
      </c>
      <c r="H2297" t="s">
        <v>102</v>
      </c>
      <c r="I2297">
        <v>2.9319999999999999E-2</v>
      </c>
      <c r="J2297">
        <v>2.9319999999999999E-2</v>
      </c>
      <c r="K2297" s="50">
        <f>defra_con[[#This Row],[GHG Conversion Factor 2025]]/defra_con[[#This Row],[GHG Conversion Factor 2024]]-1</f>
        <v>0</v>
      </c>
    </row>
    <row r="2298" spans="1:11" ht="15" hidden="1" x14ac:dyDescent="0.35">
      <c r="A2298" t="s">
        <v>637</v>
      </c>
      <c r="B2298" t="s">
        <v>730</v>
      </c>
      <c r="C2298" t="s">
        <v>731</v>
      </c>
      <c r="D2298" t="s">
        <v>428</v>
      </c>
      <c r="E2298"/>
      <c r="F2298"/>
      <c r="G2298" t="s">
        <v>240</v>
      </c>
      <c r="H2298" t="s">
        <v>102</v>
      </c>
      <c r="I2298">
        <v>2.555E-2</v>
      </c>
      <c r="J2298">
        <v>2.555E-2</v>
      </c>
      <c r="K2298" s="50">
        <f>defra_con[[#This Row],[GHG Conversion Factor 2025]]/defra_con[[#This Row],[GHG Conversion Factor 2024]]-1</f>
        <v>0</v>
      </c>
    </row>
    <row r="2299" spans="1:11" ht="15" hidden="1" x14ac:dyDescent="0.35">
      <c r="A2299" t="s">
        <v>637</v>
      </c>
      <c r="B2299" t="s">
        <v>194</v>
      </c>
      <c r="C2299" t="s">
        <v>334</v>
      </c>
      <c r="D2299" t="s">
        <v>335</v>
      </c>
      <c r="E2299"/>
      <c r="F2299" t="s">
        <v>113</v>
      </c>
      <c r="G2299" t="s">
        <v>58</v>
      </c>
      <c r="H2299" t="s">
        <v>102</v>
      </c>
      <c r="I2299">
        <v>0.10996</v>
      </c>
      <c r="J2299">
        <v>0.10764</v>
      </c>
      <c r="K2299" s="50">
        <f>defra_con[[#This Row],[GHG Conversion Factor 2025]]/defra_con[[#This Row],[GHG Conversion Factor 2024]]-1</f>
        <v>2.1553325901151998E-2</v>
      </c>
    </row>
    <row r="2300" spans="1:11" ht="15" hidden="1" x14ac:dyDescent="0.35">
      <c r="A2300" t="s">
        <v>637</v>
      </c>
      <c r="B2300" t="s">
        <v>194</v>
      </c>
      <c r="C2300" t="s">
        <v>334</v>
      </c>
      <c r="D2300" t="s">
        <v>335</v>
      </c>
      <c r="E2300"/>
      <c r="F2300" t="s">
        <v>140</v>
      </c>
      <c r="G2300" t="s">
        <v>58</v>
      </c>
      <c r="H2300" t="s">
        <v>102</v>
      </c>
      <c r="I2300">
        <v>0.13063</v>
      </c>
      <c r="J2300">
        <v>0.13086999999999999</v>
      </c>
      <c r="K2300" s="50">
        <f>defra_con[[#This Row],[GHG Conversion Factor 2025]]/defra_con[[#This Row],[GHG Conversion Factor 2024]]-1</f>
        <v>-1.8338809505615838E-3</v>
      </c>
    </row>
    <row r="2301" spans="1:11" ht="15" hidden="1" x14ac:dyDescent="0.35">
      <c r="A2301" t="s">
        <v>637</v>
      </c>
      <c r="B2301" t="s">
        <v>194</v>
      </c>
      <c r="C2301" t="s">
        <v>334</v>
      </c>
      <c r="D2301" t="s">
        <v>335</v>
      </c>
      <c r="E2301"/>
      <c r="F2301" t="s">
        <v>257</v>
      </c>
      <c r="G2301" t="s">
        <v>58</v>
      </c>
      <c r="H2301" t="s">
        <v>102</v>
      </c>
      <c r="I2301">
        <v>0</v>
      </c>
      <c r="J2301"/>
      <c r="K2301" s="50" t="e">
        <f>defra_con[[#This Row],[GHG Conversion Factor 2025]]/defra_con[[#This Row],[GHG Conversion Factor 2024]]-1</f>
        <v>#DIV/0!</v>
      </c>
    </row>
    <row r="2302" spans="1:11" ht="15" hidden="1" x14ac:dyDescent="0.35">
      <c r="A2302" t="s">
        <v>637</v>
      </c>
      <c r="B2302" t="s">
        <v>194</v>
      </c>
      <c r="C2302" t="s">
        <v>334</v>
      </c>
      <c r="D2302" t="s">
        <v>335</v>
      </c>
      <c r="E2302"/>
      <c r="F2302" t="s">
        <v>135</v>
      </c>
      <c r="G2302" t="s">
        <v>58</v>
      </c>
      <c r="H2302" t="s">
        <v>102</v>
      </c>
      <c r="I2302">
        <v>0</v>
      </c>
      <c r="J2302"/>
      <c r="K2302" s="50" t="e">
        <f>defra_con[[#This Row],[GHG Conversion Factor 2025]]/defra_con[[#This Row],[GHG Conversion Factor 2024]]-1</f>
        <v>#DIV/0!</v>
      </c>
    </row>
    <row r="2303" spans="1:11" ht="15" hidden="1" x14ac:dyDescent="0.35">
      <c r="A2303" t="s">
        <v>637</v>
      </c>
      <c r="B2303" t="s">
        <v>194</v>
      </c>
      <c r="C2303" t="s">
        <v>334</v>
      </c>
      <c r="D2303" t="s">
        <v>335</v>
      </c>
      <c r="E2303"/>
      <c r="F2303" t="s">
        <v>172</v>
      </c>
      <c r="G2303" t="s">
        <v>58</v>
      </c>
      <c r="H2303" t="s">
        <v>102</v>
      </c>
      <c r="I2303">
        <v>0</v>
      </c>
      <c r="J2303"/>
      <c r="K2303" s="50" t="e">
        <f>defra_con[[#This Row],[GHG Conversion Factor 2025]]/defra_con[[#This Row],[GHG Conversion Factor 2024]]-1</f>
        <v>#DIV/0!</v>
      </c>
    </row>
    <row r="2304" spans="1:11" ht="15" hidden="1" x14ac:dyDescent="0.35">
      <c r="A2304" t="s">
        <v>637</v>
      </c>
      <c r="B2304" t="s">
        <v>194</v>
      </c>
      <c r="C2304" t="s">
        <v>334</v>
      </c>
      <c r="D2304" t="s">
        <v>335</v>
      </c>
      <c r="E2304"/>
      <c r="F2304" t="s">
        <v>261</v>
      </c>
      <c r="G2304" t="s">
        <v>58</v>
      </c>
      <c r="H2304" t="s">
        <v>102</v>
      </c>
      <c r="I2304">
        <v>0.13050999999999999</v>
      </c>
      <c r="J2304">
        <v>0.13073000000000001</v>
      </c>
      <c r="K2304" s="50">
        <f>defra_con[[#This Row],[GHG Conversion Factor 2025]]/defra_con[[#This Row],[GHG Conversion Factor 2024]]-1</f>
        <v>-1.6828577985161797E-3</v>
      </c>
    </row>
    <row r="2305" spans="1:11" ht="15" hidden="1" x14ac:dyDescent="0.35">
      <c r="A2305" t="s">
        <v>637</v>
      </c>
      <c r="B2305" t="s">
        <v>194</v>
      </c>
      <c r="C2305" t="s">
        <v>334</v>
      </c>
      <c r="D2305" t="s">
        <v>335</v>
      </c>
      <c r="E2305"/>
      <c r="F2305" t="s">
        <v>266</v>
      </c>
      <c r="G2305" t="s">
        <v>58</v>
      </c>
      <c r="H2305" t="s">
        <v>102</v>
      </c>
      <c r="I2305">
        <v>0</v>
      </c>
      <c r="J2305"/>
      <c r="K2305" s="50" t="e">
        <f>defra_con[[#This Row],[GHG Conversion Factor 2025]]/defra_con[[#This Row],[GHG Conversion Factor 2024]]-1</f>
        <v>#DIV/0!</v>
      </c>
    </row>
    <row r="2306" spans="1:11" ht="15" hidden="1" x14ac:dyDescent="0.35">
      <c r="A2306" t="s">
        <v>637</v>
      </c>
      <c r="B2306" t="s">
        <v>194</v>
      </c>
      <c r="C2306" t="s">
        <v>334</v>
      </c>
      <c r="D2306" t="s">
        <v>335</v>
      </c>
      <c r="E2306"/>
      <c r="F2306" t="s">
        <v>269</v>
      </c>
      <c r="G2306" t="s">
        <v>58</v>
      </c>
      <c r="H2306" t="s">
        <v>102</v>
      </c>
      <c r="I2306">
        <v>3.3189999999999997E-2</v>
      </c>
      <c r="J2306">
        <v>3.85E-2</v>
      </c>
      <c r="K2306" s="50">
        <f>defra_con[[#This Row],[GHG Conversion Factor 2025]]/defra_con[[#This Row],[GHG Conversion Factor 2024]]-1</f>
        <v>-0.137922077922078</v>
      </c>
    </row>
    <row r="2307" spans="1:11" ht="15" hidden="1" x14ac:dyDescent="0.35">
      <c r="A2307" t="s">
        <v>637</v>
      </c>
      <c r="B2307" t="s">
        <v>194</v>
      </c>
      <c r="C2307" t="s">
        <v>334</v>
      </c>
      <c r="D2307" t="s">
        <v>335</v>
      </c>
      <c r="E2307"/>
      <c r="F2307" t="s">
        <v>113</v>
      </c>
      <c r="G2307" t="s">
        <v>605</v>
      </c>
      <c r="H2307" t="s">
        <v>102</v>
      </c>
      <c r="I2307">
        <v>0.17696000000000001</v>
      </c>
      <c r="J2307">
        <v>0.17324999999999999</v>
      </c>
      <c r="K2307" s="50">
        <f>defra_con[[#This Row],[GHG Conversion Factor 2025]]/defra_con[[#This Row],[GHG Conversion Factor 2024]]-1</f>
        <v>2.1414141414141552E-2</v>
      </c>
    </row>
    <row r="2308" spans="1:11" ht="15" hidden="1" x14ac:dyDescent="0.35">
      <c r="A2308" t="s">
        <v>637</v>
      </c>
      <c r="B2308" t="s">
        <v>194</v>
      </c>
      <c r="C2308" t="s">
        <v>334</v>
      </c>
      <c r="D2308" t="s">
        <v>335</v>
      </c>
      <c r="E2308"/>
      <c r="F2308" t="s">
        <v>140</v>
      </c>
      <c r="G2308" t="s">
        <v>605</v>
      </c>
      <c r="H2308" t="s">
        <v>102</v>
      </c>
      <c r="I2308">
        <v>0.21021999999999999</v>
      </c>
      <c r="J2308">
        <v>0.21060999999999999</v>
      </c>
      <c r="K2308" s="50">
        <f>defra_con[[#This Row],[GHG Conversion Factor 2025]]/defra_con[[#This Row],[GHG Conversion Factor 2024]]-1</f>
        <v>-1.8517639238402328E-3</v>
      </c>
    </row>
    <row r="2309" spans="1:11" ht="15" hidden="1" x14ac:dyDescent="0.35">
      <c r="A2309" t="s">
        <v>637</v>
      </c>
      <c r="B2309" t="s">
        <v>194</v>
      </c>
      <c r="C2309" t="s">
        <v>334</v>
      </c>
      <c r="D2309" t="s">
        <v>335</v>
      </c>
      <c r="E2309"/>
      <c r="F2309" t="s">
        <v>257</v>
      </c>
      <c r="G2309" t="s">
        <v>605</v>
      </c>
      <c r="H2309" t="s">
        <v>102</v>
      </c>
      <c r="I2309">
        <v>0</v>
      </c>
      <c r="J2309"/>
      <c r="K2309" s="50" t="e">
        <f>defra_con[[#This Row],[GHG Conversion Factor 2025]]/defra_con[[#This Row],[GHG Conversion Factor 2024]]-1</f>
        <v>#DIV/0!</v>
      </c>
    </row>
    <row r="2310" spans="1:11" ht="15" hidden="1" x14ac:dyDescent="0.35">
      <c r="A2310" t="s">
        <v>637</v>
      </c>
      <c r="B2310" t="s">
        <v>194</v>
      </c>
      <c r="C2310" t="s">
        <v>334</v>
      </c>
      <c r="D2310" t="s">
        <v>335</v>
      </c>
      <c r="E2310"/>
      <c r="F2310" t="s">
        <v>135</v>
      </c>
      <c r="G2310" t="s">
        <v>605</v>
      </c>
      <c r="H2310" t="s">
        <v>102</v>
      </c>
      <c r="I2310">
        <v>0</v>
      </c>
      <c r="J2310"/>
      <c r="K2310" s="50" t="e">
        <f>defra_con[[#This Row],[GHG Conversion Factor 2025]]/defra_con[[#This Row],[GHG Conversion Factor 2024]]-1</f>
        <v>#DIV/0!</v>
      </c>
    </row>
    <row r="2311" spans="1:11" ht="15" hidden="1" x14ac:dyDescent="0.35">
      <c r="A2311" t="s">
        <v>637</v>
      </c>
      <c r="B2311" t="s">
        <v>194</v>
      </c>
      <c r="C2311" t="s">
        <v>334</v>
      </c>
      <c r="D2311" t="s">
        <v>335</v>
      </c>
      <c r="E2311"/>
      <c r="F2311" t="s">
        <v>172</v>
      </c>
      <c r="G2311" t="s">
        <v>605</v>
      </c>
      <c r="H2311" t="s">
        <v>102</v>
      </c>
      <c r="I2311">
        <v>0</v>
      </c>
      <c r="J2311"/>
      <c r="K2311" s="50" t="e">
        <f>defra_con[[#This Row],[GHG Conversion Factor 2025]]/defra_con[[#This Row],[GHG Conversion Factor 2024]]-1</f>
        <v>#DIV/0!</v>
      </c>
    </row>
    <row r="2312" spans="1:11" ht="15" hidden="1" x14ac:dyDescent="0.35">
      <c r="A2312" t="s">
        <v>637</v>
      </c>
      <c r="B2312" t="s">
        <v>194</v>
      </c>
      <c r="C2312" t="s">
        <v>334</v>
      </c>
      <c r="D2312" t="s">
        <v>335</v>
      </c>
      <c r="E2312"/>
      <c r="F2312" t="s">
        <v>261</v>
      </c>
      <c r="G2312" t="s">
        <v>605</v>
      </c>
      <c r="H2312" t="s">
        <v>102</v>
      </c>
      <c r="I2312">
        <v>0.21002000000000001</v>
      </c>
      <c r="J2312">
        <v>0.21038000000000001</v>
      </c>
      <c r="K2312" s="50">
        <f>defra_con[[#This Row],[GHG Conversion Factor 2025]]/defra_con[[#This Row],[GHG Conversion Factor 2024]]-1</f>
        <v>-1.7111892765472314E-3</v>
      </c>
    </row>
    <row r="2313" spans="1:11" ht="15" hidden="1" x14ac:dyDescent="0.35">
      <c r="A2313" t="s">
        <v>637</v>
      </c>
      <c r="B2313" t="s">
        <v>194</v>
      </c>
      <c r="C2313" t="s">
        <v>334</v>
      </c>
      <c r="D2313" t="s">
        <v>335</v>
      </c>
      <c r="E2313"/>
      <c r="F2313" t="s">
        <v>266</v>
      </c>
      <c r="G2313" t="s">
        <v>605</v>
      </c>
      <c r="H2313" t="s">
        <v>102</v>
      </c>
      <c r="I2313">
        <v>0</v>
      </c>
      <c r="J2313"/>
      <c r="K2313" s="50" t="e">
        <f>defra_con[[#This Row],[GHG Conversion Factor 2025]]/defra_con[[#This Row],[GHG Conversion Factor 2024]]-1</f>
        <v>#DIV/0!</v>
      </c>
    </row>
    <row r="2314" spans="1:11" ht="15" hidden="1" x14ac:dyDescent="0.35">
      <c r="A2314" t="s">
        <v>637</v>
      </c>
      <c r="B2314" t="s">
        <v>194</v>
      </c>
      <c r="C2314" t="s">
        <v>334</v>
      </c>
      <c r="D2314" t="s">
        <v>335</v>
      </c>
      <c r="E2314"/>
      <c r="F2314" t="s">
        <v>269</v>
      </c>
      <c r="G2314" t="s">
        <v>605</v>
      </c>
      <c r="H2314" t="s">
        <v>102</v>
      </c>
      <c r="I2314">
        <v>5.3429999999999998E-2</v>
      </c>
      <c r="J2314">
        <v>6.1960000000000001E-2</v>
      </c>
      <c r="K2314" s="50">
        <f>defra_con[[#This Row],[GHG Conversion Factor 2025]]/defra_con[[#This Row],[GHG Conversion Factor 2024]]-1</f>
        <v>-0.13766946417043258</v>
      </c>
    </row>
    <row r="2315" spans="1:11" ht="15" hidden="1" x14ac:dyDescent="0.35">
      <c r="A2315" t="s">
        <v>637</v>
      </c>
      <c r="B2315" t="s">
        <v>194</v>
      </c>
      <c r="C2315" t="s">
        <v>334</v>
      </c>
      <c r="D2315" t="s">
        <v>348</v>
      </c>
      <c r="E2315"/>
      <c r="F2315" t="s">
        <v>113</v>
      </c>
      <c r="G2315" t="s">
        <v>58</v>
      </c>
      <c r="H2315" t="s">
        <v>102</v>
      </c>
      <c r="I2315">
        <v>0.13452</v>
      </c>
      <c r="J2315">
        <v>0.13178000000000001</v>
      </c>
      <c r="K2315" s="50">
        <f>defra_con[[#This Row],[GHG Conversion Factor 2025]]/defra_con[[#This Row],[GHG Conversion Factor 2024]]-1</f>
        <v>2.0792229473364676E-2</v>
      </c>
    </row>
    <row r="2316" spans="1:11" ht="15" hidden="1" x14ac:dyDescent="0.35">
      <c r="A2316" t="s">
        <v>637</v>
      </c>
      <c r="B2316" t="s">
        <v>194</v>
      </c>
      <c r="C2316" t="s">
        <v>334</v>
      </c>
      <c r="D2316" t="s">
        <v>348</v>
      </c>
      <c r="E2316"/>
      <c r="F2316" t="s">
        <v>140</v>
      </c>
      <c r="G2316" t="s">
        <v>58</v>
      </c>
      <c r="H2316" t="s">
        <v>102</v>
      </c>
      <c r="I2316">
        <v>0.14276</v>
      </c>
      <c r="J2316">
        <v>0.14387</v>
      </c>
      <c r="K2316" s="50">
        <f>defra_con[[#This Row],[GHG Conversion Factor 2025]]/defra_con[[#This Row],[GHG Conversion Factor 2024]]-1</f>
        <v>-7.7152985333982516E-3</v>
      </c>
    </row>
    <row r="2317" spans="1:11" ht="15" hidden="1" x14ac:dyDescent="0.35">
      <c r="A2317" t="s">
        <v>637</v>
      </c>
      <c r="B2317" t="s">
        <v>194</v>
      </c>
      <c r="C2317" t="s">
        <v>334</v>
      </c>
      <c r="D2317" t="s">
        <v>348</v>
      </c>
      <c r="E2317"/>
      <c r="F2317" t="s">
        <v>257</v>
      </c>
      <c r="G2317" t="s">
        <v>58</v>
      </c>
      <c r="H2317" t="s">
        <v>102</v>
      </c>
      <c r="I2317">
        <v>0</v>
      </c>
      <c r="J2317"/>
      <c r="K2317" s="50" t="e">
        <f>defra_con[[#This Row],[GHG Conversion Factor 2025]]/defra_con[[#This Row],[GHG Conversion Factor 2024]]-1</f>
        <v>#DIV/0!</v>
      </c>
    </row>
    <row r="2318" spans="1:11" ht="15" hidden="1" x14ac:dyDescent="0.35">
      <c r="A2318" t="s">
        <v>637</v>
      </c>
      <c r="B2318" t="s">
        <v>194</v>
      </c>
      <c r="C2318" t="s">
        <v>334</v>
      </c>
      <c r="D2318" t="s">
        <v>348</v>
      </c>
      <c r="E2318"/>
      <c r="F2318" t="s">
        <v>135</v>
      </c>
      <c r="G2318" t="s">
        <v>58</v>
      </c>
      <c r="H2318" t="s">
        <v>102</v>
      </c>
      <c r="I2318">
        <v>0</v>
      </c>
      <c r="J2318"/>
      <c r="K2318" s="50" t="e">
        <f>defra_con[[#This Row],[GHG Conversion Factor 2025]]/defra_con[[#This Row],[GHG Conversion Factor 2024]]-1</f>
        <v>#DIV/0!</v>
      </c>
    </row>
    <row r="2319" spans="1:11" ht="15" hidden="1" x14ac:dyDescent="0.35">
      <c r="A2319" t="s">
        <v>637</v>
      </c>
      <c r="B2319" t="s">
        <v>194</v>
      </c>
      <c r="C2319" t="s">
        <v>334</v>
      </c>
      <c r="D2319" t="s">
        <v>348</v>
      </c>
      <c r="E2319"/>
      <c r="F2319" t="s">
        <v>172</v>
      </c>
      <c r="G2319" t="s">
        <v>58</v>
      </c>
      <c r="H2319" t="s">
        <v>102</v>
      </c>
      <c r="I2319">
        <v>0</v>
      </c>
      <c r="J2319"/>
      <c r="K2319" s="50" t="e">
        <f>defra_con[[#This Row],[GHG Conversion Factor 2025]]/defra_con[[#This Row],[GHG Conversion Factor 2024]]-1</f>
        <v>#DIV/0!</v>
      </c>
    </row>
    <row r="2320" spans="1:11" ht="15" hidden="1" x14ac:dyDescent="0.35">
      <c r="A2320" t="s">
        <v>637</v>
      </c>
      <c r="B2320" t="s">
        <v>194</v>
      </c>
      <c r="C2320" t="s">
        <v>334</v>
      </c>
      <c r="D2320" t="s">
        <v>348</v>
      </c>
      <c r="E2320"/>
      <c r="F2320" t="s">
        <v>261</v>
      </c>
      <c r="G2320" t="s">
        <v>58</v>
      </c>
      <c r="H2320" t="s">
        <v>102</v>
      </c>
      <c r="I2320">
        <v>0.14194000000000001</v>
      </c>
      <c r="J2320">
        <v>0.14255999999999999</v>
      </c>
      <c r="K2320" s="50">
        <f>defra_con[[#This Row],[GHG Conversion Factor 2025]]/defra_con[[#This Row],[GHG Conversion Factor 2024]]-1</f>
        <v>-4.3490460157125099E-3</v>
      </c>
    </row>
    <row r="2321" spans="1:11" ht="15" hidden="1" x14ac:dyDescent="0.35">
      <c r="A2321" t="s">
        <v>637</v>
      </c>
      <c r="B2321" t="s">
        <v>194</v>
      </c>
      <c r="C2321" t="s">
        <v>334</v>
      </c>
      <c r="D2321" t="s">
        <v>348</v>
      </c>
      <c r="E2321"/>
      <c r="F2321" t="s">
        <v>266</v>
      </c>
      <c r="G2321" t="s">
        <v>58</v>
      </c>
      <c r="H2321" t="s">
        <v>102</v>
      </c>
      <c r="I2321">
        <v>5.6689999999999997E-2</v>
      </c>
      <c r="J2321">
        <v>6.0780000000000001E-2</v>
      </c>
      <c r="K2321" s="50">
        <f>defra_con[[#This Row],[GHG Conversion Factor 2025]]/defra_con[[#This Row],[GHG Conversion Factor 2024]]-1</f>
        <v>-6.7291872326423197E-2</v>
      </c>
    </row>
    <row r="2322" spans="1:11" ht="15" hidden="1" x14ac:dyDescent="0.35">
      <c r="A2322" t="s">
        <v>637</v>
      </c>
      <c r="B2322" t="s">
        <v>194</v>
      </c>
      <c r="C2322" t="s">
        <v>334</v>
      </c>
      <c r="D2322" t="s">
        <v>348</v>
      </c>
      <c r="E2322"/>
      <c r="F2322" t="s">
        <v>269</v>
      </c>
      <c r="G2322" t="s">
        <v>58</v>
      </c>
      <c r="H2322" t="s">
        <v>102</v>
      </c>
      <c r="I2322">
        <v>3.7769999999999998E-2</v>
      </c>
      <c r="J2322">
        <v>4.3900000000000002E-2</v>
      </c>
      <c r="K2322" s="50">
        <f>defra_con[[#This Row],[GHG Conversion Factor 2025]]/defra_con[[#This Row],[GHG Conversion Factor 2024]]-1</f>
        <v>-0.13963553530751716</v>
      </c>
    </row>
    <row r="2323" spans="1:11" ht="15" hidden="1" x14ac:dyDescent="0.35">
      <c r="A2323" t="s">
        <v>637</v>
      </c>
      <c r="B2323" t="s">
        <v>194</v>
      </c>
      <c r="C2323" t="s">
        <v>334</v>
      </c>
      <c r="D2323" t="s">
        <v>348</v>
      </c>
      <c r="E2323"/>
      <c r="F2323" t="s">
        <v>113</v>
      </c>
      <c r="G2323" t="s">
        <v>605</v>
      </c>
      <c r="H2323" t="s">
        <v>102</v>
      </c>
      <c r="I2323">
        <v>0.21648999999999999</v>
      </c>
      <c r="J2323">
        <v>0.21209</v>
      </c>
      <c r="K2323" s="50">
        <f>defra_con[[#This Row],[GHG Conversion Factor 2025]]/defra_con[[#This Row],[GHG Conversion Factor 2024]]-1</f>
        <v>2.0745909755292447E-2</v>
      </c>
    </row>
    <row r="2324" spans="1:11" ht="15" hidden="1" x14ac:dyDescent="0.35">
      <c r="A2324" t="s">
        <v>637</v>
      </c>
      <c r="B2324" t="s">
        <v>194</v>
      </c>
      <c r="C2324" t="s">
        <v>334</v>
      </c>
      <c r="D2324" t="s">
        <v>348</v>
      </c>
      <c r="E2324"/>
      <c r="F2324" t="s">
        <v>140</v>
      </c>
      <c r="G2324" t="s">
        <v>605</v>
      </c>
      <c r="H2324" t="s">
        <v>102</v>
      </c>
      <c r="I2324">
        <v>0.22974</v>
      </c>
      <c r="J2324">
        <v>0.23153000000000001</v>
      </c>
      <c r="K2324" s="50">
        <f>defra_con[[#This Row],[GHG Conversion Factor 2025]]/defra_con[[#This Row],[GHG Conversion Factor 2024]]-1</f>
        <v>-7.7311795447674303E-3</v>
      </c>
    </row>
    <row r="2325" spans="1:11" ht="15" hidden="1" x14ac:dyDescent="0.35">
      <c r="A2325" t="s">
        <v>637</v>
      </c>
      <c r="B2325" t="s">
        <v>194</v>
      </c>
      <c r="C2325" t="s">
        <v>334</v>
      </c>
      <c r="D2325" t="s">
        <v>348</v>
      </c>
      <c r="E2325"/>
      <c r="F2325" t="s">
        <v>257</v>
      </c>
      <c r="G2325" t="s">
        <v>605</v>
      </c>
      <c r="H2325" t="s">
        <v>102</v>
      </c>
      <c r="I2325">
        <v>0</v>
      </c>
      <c r="J2325"/>
      <c r="K2325" s="50" t="e">
        <f>defra_con[[#This Row],[GHG Conversion Factor 2025]]/defra_con[[#This Row],[GHG Conversion Factor 2024]]-1</f>
        <v>#DIV/0!</v>
      </c>
    </row>
    <row r="2326" spans="1:11" ht="15" hidden="1" x14ac:dyDescent="0.35">
      <c r="A2326" t="s">
        <v>637</v>
      </c>
      <c r="B2326" t="s">
        <v>194</v>
      </c>
      <c r="C2326" t="s">
        <v>334</v>
      </c>
      <c r="D2326" t="s">
        <v>348</v>
      </c>
      <c r="E2326"/>
      <c r="F2326" t="s">
        <v>135</v>
      </c>
      <c r="G2326" t="s">
        <v>605</v>
      </c>
      <c r="H2326" t="s">
        <v>102</v>
      </c>
      <c r="I2326">
        <v>0</v>
      </c>
      <c r="J2326"/>
      <c r="K2326" s="50" t="e">
        <f>defra_con[[#This Row],[GHG Conversion Factor 2025]]/defra_con[[#This Row],[GHG Conversion Factor 2024]]-1</f>
        <v>#DIV/0!</v>
      </c>
    </row>
    <row r="2327" spans="1:11" ht="15" hidden="1" x14ac:dyDescent="0.35">
      <c r="A2327" t="s">
        <v>637</v>
      </c>
      <c r="B2327" t="s">
        <v>194</v>
      </c>
      <c r="C2327" t="s">
        <v>334</v>
      </c>
      <c r="D2327" t="s">
        <v>348</v>
      </c>
      <c r="E2327"/>
      <c r="F2327" t="s">
        <v>172</v>
      </c>
      <c r="G2327" t="s">
        <v>605</v>
      </c>
      <c r="H2327" t="s">
        <v>102</v>
      </c>
      <c r="I2327">
        <v>0</v>
      </c>
      <c r="J2327"/>
      <c r="K2327" s="50" t="e">
        <f>defra_con[[#This Row],[GHG Conversion Factor 2025]]/defra_con[[#This Row],[GHG Conversion Factor 2024]]-1</f>
        <v>#DIV/0!</v>
      </c>
    </row>
    <row r="2328" spans="1:11" ht="15" hidden="1" x14ac:dyDescent="0.35">
      <c r="A2328" t="s">
        <v>637</v>
      </c>
      <c r="B2328" t="s">
        <v>194</v>
      </c>
      <c r="C2328" t="s">
        <v>334</v>
      </c>
      <c r="D2328" t="s">
        <v>348</v>
      </c>
      <c r="E2328"/>
      <c r="F2328" t="s">
        <v>261</v>
      </c>
      <c r="G2328" t="s">
        <v>605</v>
      </c>
      <c r="H2328" t="s">
        <v>102</v>
      </c>
      <c r="I2328">
        <v>0.22842999999999999</v>
      </c>
      <c r="J2328">
        <v>0.22942000000000001</v>
      </c>
      <c r="K2328" s="50">
        <f>defra_con[[#This Row],[GHG Conversion Factor 2025]]/defra_con[[#This Row],[GHG Conversion Factor 2024]]-1</f>
        <v>-4.3152297097027725E-3</v>
      </c>
    </row>
    <row r="2329" spans="1:11" ht="15" hidden="1" x14ac:dyDescent="0.35">
      <c r="A2329" t="s">
        <v>637</v>
      </c>
      <c r="B2329" t="s">
        <v>194</v>
      </c>
      <c r="C2329" t="s">
        <v>334</v>
      </c>
      <c r="D2329" t="s">
        <v>348</v>
      </c>
      <c r="E2329"/>
      <c r="F2329" t="s">
        <v>266</v>
      </c>
      <c r="G2329" t="s">
        <v>605</v>
      </c>
      <c r="H2329" t="s">
        <v>102</v>
      </c>
      <c r="I2329">
        <v>9.1230000000000006E-2</v>
      </c>
      <c r="J2329">
        <v>9.7820000000000004E-2</v>
      </c>
      <c r="K2329" s="50">
        <f>defra_con[[#This Row],[GHG Conversion Factor 2025]]/defra_con[[#This Row],[GHG Conversion Factor 2024]]-1</f>
        <v>-6.7368636270701221E-2</v>
      </c>
    </row>
    <row r="2330" spans="1:11" ht="15" hidden="1" x14ac:dyDescent="0.35">
      <c r="A2330" t="s">
        <v>637</v>
      </c>
      <c r="B2330" t="s">
        <v>194</v>
      </c>
      <c r="C2330" t="s">
        <v>334</v>
      </c>
      <c r="D2330" t="s">
        <v>348</v>
      </c>
      <c r="E2330"/>
      <c r="F2330" t="s">
        <v>269</v>
      </c>
      <c r="G2330" t="s">
        <v>605</v>
      </c>
      <c r="H2330" t="s">
        <v>102</v>
      </c>
      <c r="I2330">
        <v>6.0780000000000001E-2</v>
      </c>
      <c r="J2330">
        <v>7.0650000000000004E-2</v>
      </c>
      <c r="K2330" s="50">
        <f>defra_con[[#This Row],[GHG Conversion Factor 2025]]/defra_con[[#This Row],[GHG Conversion Factor 2024]]-1</f>
        <v>-0.13970276008492577</v>
      </c>
    </row>
    <row r="2331" spans="1:11" ht="15" hidden="1" x14ac:dyDescent="0.35">
      <c r="A2331" t="s">
        <v>637</v>
      </c>
      <c r="B2331" t="s">
        <v>194</v>
      </c>
      <c r="C2331" t="s">
        <v>334</v>
      </c>
      <c r="D2331" t="s">
        <v>365</v>
      </c>
      <c r="E2331"/>
      <c r="F2331" t="s">
        <v>113</v>
      </c>
      <c r="G2331" t="s">
        <v>58</v>
      </c>
      <c r="H2331" t="s">
        <v>102</v>
      </c>
      <c r="I2331">
        <v>0.14516999999999999</v>
      </c>
      <c r="J2331">
        <v>0.14288000000000001</v>
      </c>
      <c r="K2331" s="50">
        <f>defra_con[[#This Row],[GHG Conversion Factor 2025]]/defra_con[[#This Row],[GHG Conversion Factor 2024]]-1</f>
        <v>1.6027435610302287E-2</v>
      </c>
    </row>
    <row r="2332" spans="1:11" ht="15" hidden="1" x14ac:dyDescent="0.35">
      <c r="A2332" t="s">
        <v>637</v>
      </c>
      <c r="B2332" t="s">
        <v>194</v>
      </c>
      <c r="C2332" t="s">
        <v>334</v>
      </c>
      <c r="D2332" t="s">
        <v>365</v>
      </c>
      <c r="E2332"/>
      <c r="F2332" t="s">
        <v>140</v>
      </c>
      <c r="G2332" t="s">
        <v>58</v>
      </c>
      <c r="H2332" t="s">
        <v>102</v>
      </c>
      <c r="I2332">
        <v>0.16123000000000001</v>
      </c>
      <c r="J2332">
        <v>0.16392000000000001</v>
      </c>
      <c r="K2332" s="50">
        <f>defra_con[[#This Row],[GHG Conversion Factor 2025]]/defra_con[[#This Row],[GHG Conversion Factor 2024]]-1</f>
        <v>-1.6410444119082435E-2</v>
      </c>
    </row>
    <row r="2333" spans="1:11" ht="15" hidden="1" x14ac:dyDescent="0.35">
      <c r="A2333" t="s">
        <v>637</v>
      </c>
      <c r="B2333" t="s">
        <v>194</v>
      </c>
      <c r="C2333" t="s">
        <v>334</v>
      </c>
      <c r="D2333" t="s">
        <v>365</v>
      </c>
      <c r="E2333"/>
      <c r="F2333" t="s">
        <v>257</v>
      </c>
      <c r="G2333" t="s">
        <v>58</v>
      </c>
      <c r="H2333" t="s">
        <v>102</v>
      </c>
      <c r="I2333">
        <v>0</v>
      </c>
      <c r="J2333"/>
      <c r="K2333" s="50" t="e">
        <f>defra_con[[#This Row],[GHG Conversion Factor 2025]]/defra_con[[#This Row],[GHG Conversion Factor 2024]]-1</f>
        <v>#DIV/0!</v>
      </c>
    </row>
    <row r="2334" spans="1:11" ht="15" hidden="1" x14ac:dyDescent="0.35">
      <c r="A2334" t="s">
        <v>637</v>
      </c>
      <c r="B2334" t="s">
        <v>194</v>
      </c>
      <c r="C2334" t="s">
        <v>334</v>
      </c>
      <c r="D2334" t="s">
        <v>365</v>
      </c>
      <c r="E2334"/>
      <c r="F2334" t="s">
        <v>135</v>
      </c>
      <c r="G2334" t="s">
        <v>58</v>
      </c>
      <c r="H2334" t="s">
        <v>102</v>
      </c>
      <c r="I2334">
        <v>0</v>
      </c>
      <c r="J2334"/>
      <c r="K2334" s="50" t="e">
        <f>defra_con[[#This Row],[GHG Conversion Factor 2025]]/defra_con[[#This Row],[GHG Conversion Factor 2024]]-1</f>
        <v>#DIV/0!</v>
      </c>
    </row>
    <row r="2335" spans="1:11" ht="15" hidden="1" x14ac:dyDescent="0.35">
      <c r="A2335" t="s">
        <v>637</v>
      </c>
      <c r="B2335" t="s">
        <v>194</v>
      </c>
      <c r="C2335" t="s">
        <v>334</v>
      </c>
      <c r="D2335" t="s">
        <v>365</v>
      </c>
      <c r="E2335"/>
      <c r="F2335" t="s">
        <v>172</v>
      </c>
      <c r="G2335" t="s">
        <v>58</v>
      </c>
      <c r="H2335" t="s">
        <v>102</v>
      </c>
      <c r="I2335">
        <v>0</v>
      </c>
      <c r="J2335"/>
      <c r="K2335" s="50" t="e">
        <f>defra_con[[#This Row],[GHG Conversion Factor 2025]]/defra_con[[#This Row],[GHG Conversion Factor 2024]]-1</f>
        <v>#DIV/0!</v>
      </c>
    </row>
    <row r="2336" spans="1:11" ht="15" hidden="1" x14ac:dyDescent="0.35">
      <c r="A2336" t="s">
        <v>637</v>
      </c>
      <c r="B2336" t="s">
        <v>194</v>
      </c>
      <c r="C2336" t="s">
        <v>334</v>
      </c>
      <c r="D2336" t="s">
        <v>365</v>
      </c>
      <c r="E2336"/>
      <c r="F2336" t="s">
        <v>261</v>
      </c>
      <c r="G2336" t="s">
        <v>58</v>
      </c>
      <c r="H2336" t="s">
        <v>102</v>
      </c>
      <c r="I2336">
        <v>0.15473000000000001</v>
      </c>
      <c r="J2336">
        <v>0.15504000000000001</v>
      </c>
      <c r="K2336" s="50">
        <f>defra_con[[#This Row],[GHG Conversion Factor 2025]]/defra_con[[#This Row],[GHG Conversion Factor 2024]]-1</f>
        <v>-1.9994840041279716E-3</v>
      </c>
    </row>
    <row r="2337" spans="1:11" ht="15" hidden="1" x14ac:dyDescent="0.35">
      <c r="A2337" t="s">
        <v>637</v>
      </c>
      <c r="B2337" t="s">
        <v>194</v>
      </c>
      <c r="C2337" t="s">
        <v>334</v>
      </c>
      <c r="D2337" t="s">
        <v>365</v>
      </c>
      <c r="E2337"/>
      <c r="F2337" t="s">
        <v>266</v>
      </c>
      <c r="G2337" t="s">
        <v>58</v>
      </c>
      <c r="H2337" t="s">
        <v>102</v>
      </c>
      <c r="I2337">
        <v>8.4769999999999998E-2</v>
      </c>
      <c r="J2337">
        <v>8.9139999999999997E-2</v>
      </c>
      <c r="K2337" s="50">
        <f>defra_con[[#This Row],[GHG Conversion Factor 2025]]/defra_con[[#This Row],[GHG Conversion Factor 2024]]-1</f>
        <v>-4.9024007179717333E-2</v>
      </c>
    </row>
    <row r="2338" spans="1:11" ht="15" hidden="1" x14ac:dyDescent="0.35">
      <c r="A2338" t="s">
        <v>637</v>
      </c>
      <c r="B2338" t="s">
        <v>194</v>
      </c>
      <c r="C2338" t="s">
        <v>334</v>
      </c>
      <c r="D2338" t="s">
        <v>365</v>
      </c>
      <c r="E2338"/>
      <c r="F2338" t="s">
        <v>269</v>
      </c>
      <c r="G2338" t="s">
        <v>58</v>
      </c>
      <c r="H2338" t="s">
        <v>102</v>
      </c>
      <c r="I2338">
        <v>3.8490000000000003E-2</v>
      </c>
      <c r="J2338">
        <v>4.6149999999999997E-2</v>
      </c>
      <c r="K2338" s="50">
        <f>defra_con[[#This Row],[GHG Conversion Factor 2025]]/defra_con[[#This Row],[GHG Conversion Factor 2024]]-1</f>
        <v>-0.16598049837486439</v>
      </c>
    </row>
    <row r="2339" spans="1:11" ht="15" hidden="1" x14ac:dyDescent="0.35">
      <c r="A2339" t="s">
        <v>637</v>
      </c>
      <c r="B2339" t="s">
        <v>194</v>
      </c>
      <c r="C2339" t="s">
        <v>334</v>
      </c>
      <c r="D2339" t="s">
        <v>365</v>
      </c>
      <c r="E2339"/>
      <c r="F2339" t="s">
        <v>113</v>
      </c>
      <c r="G2339" t="s">
        <v>605</v>
      </c>
      <c r="H2339" t="s">
        <v>102</v>
      </c>
      <c r="I2339">
        <v>0.23363</v>
      </c>
      <c r="J2339">
        <v>0.22996</v>
      </c>
      <c r="K2339" s="50">
        <f>defra_con[[#This Row],[GHG Conversion Factor 2025]]/defra_con[[#This Row],[GHG Conversion Factor 2024]]-1</f>
        <v>1.5959297269090289E-2</v>
      </c>
    </row>
    <row r="2340" spans="1:11" ht="15" hidden="1" x14ac:dyDescent="0.35">
      <c r="A2340" t="s">
        <v>637</v>
      </c>
      <c r="B2340" t="s">
        <v>194</v>
      </c>
      <c r="C2340" t="s">
        <v>334</v>
      </c>
      <c r="D2340" t="s">
        <v>365</v>
      </c>
      <c r="E2340"/>
      <c r="F2340" t="s">
        <v>140</v>
      </c>
      <c r="G2340" t="s">
        <v>605</v>
      </c>
      <c r="H2340" t="s">
        <v>102</v>
      </c>
      <c r="I2340">
        <v>0.25947999999999999</v>
      </c>
      <c r="J2340">
        <v>0.26379999999999998</v>
      </c>
      <c r="K2340" s="50">
        <f>defra_con[[#This Row],[GHG Conversion Factor 2025]]/defra_con[[#This Row],[GHG Conversion Factor 2024]]-1</f>
        <v>-1.6376042456406337E-2</v>
      </c>
    </row>
    <row r="2341" spans="1:11" ht="15" hidden="1" x14ac:dyDescent="0.35">
      <c r="A2341" t="s">
        <v>637</v>
      </c>
      <c r="B2341" t="s">
        <v>194</v>
      </c>
      <c r="C2341" t="s">
        <v>334</v>
      </c>
      <c r="D2341" t="s">
        <v>365</v>
      </c>
      <c r="E2341"/>
      <c r="F2341" t="s">
        <v>257</v>
      </c>
      <c r="G2341" t="s">
        <v>605</v>
      </c>
      <c r="H2341" t="s">
        <v>102</v>
      </c>
      <c r="I2341">
        <v>0</v>
      </c>
      <c r="J2341"/>
      <c r="K2341" s="50" t="e">
        <f>defra_con[[#This Row],[GHG Conversion Factor 2025]]/defra_con[[#This Row],[GHG Conversion Factor 2024]]-1</f>
        <v>#DIV/0!</v>
      </c>
    </row>
    <row r="2342" spans="1:11" ht="15" hidden="1" x14ac:dyDescent="0.35">
      <c r="A2342" t="s">
        <v>637</v>
      </c>
      <c r="B2342" t="s">
        <v>194</v>
      </c>
      <c r="C2342" t="s">
        <v>334</v>
      </c>
      <c r="D2342" t="s">
        <v>365</v>
      </c>
      <c r="E2342"/>
      <c r="F2342" t="s">
        <v>135</v>
      </c>
      <c r="G2342" t="s">
        <v>605</v>
      </c>
      <c r="H2342" t="s">
        <v>102</v>
      </c>
      <c r="I2342">
        <v>0</v>
      </c>
      <c r="J2342"/>
      <c r="K2342" s="50" t="e">
        <f>defra_con[[#This Row],[GHG Conversion Factor 2025]]/defra_con[[#This Row],[GHG Conversion Factor 2024]]-1</f>
        <v>#DIV/0!</v>
      </c>
    </row>
    <row r="2343" spans="1:11" ht="15" hidden="1" x14ac:dyDescent="0.35">
      <c r="A2343" t="s">
        <v>637</v>
      </c>
      <c r="B2343" t="s">
        <v>194</v>
      </c>
      <c r="C2343" t="s">
        <v>334</v>
      </c>
      <c r="D2343" t="s">
        <v>365</v>
      </c>
      <c r="E2343"/>
      <c r="F2343" t="s">
        <v>172</v>
      </c>
      <c r="G2343" t="s">
        <v>605</v>
      </c>
      <c r="H2343" t="s">
        <v>102</v>
      </c>
      <c r="I2343">
        <v>0</v>
      </c>
      <c r="J2343"/>
      <c r="K2343" s="50" t="e">
        <f>defra_con[[#This Row],[GHG Conversion Factor 2025]]/defra_con[[#This Row],[GHG Conversion Factor 2024]]-1</f>
        <v>#DIV/0!</v>
      </c>
    </row>
    <row r="2344" spans="1:11" ht="15" hidden="1" x14ac:dyDescent="0.35">
      <c r="A2344" t="s">
        <v>637</v>
      </c>
      <c r="B2344" t="s">
        <v>194</v>
      </c>
      <c r="C2344" t="s">
        <v>334</v>
      </c>
      <c r="D2344" t="s">
        <v>365</v>
      </c>
      <c r="E2344"/>
      <c r="F2344" t="s">
        <v>261</v>
      </c>
      <c r="G2344" t="s">
        <v>605</v>
      </c>
      <c r="H2344" t="s">
        <v>102</v>
      </c>
      <c r="I2344">
        <v>0.249</v>
      </c>
      <c r="J2344">
        <v>0.24951000000000001</v>
      </c>
      <c r="K2344" s="50">
        <f>defra_con[[#This Row],[GHG Conversion Factor 2025]]/defra_con[[#This Row],[GHG Conversion Factor 2024]]-1</f>
        <v>-2.0440062522544267E-3</v>
      </c>
    </row>
    <row r="2345" spans="1:11" ht="15" hidden="1" x14ac:dyDescent="0.35">
      <c r="A2345" t="s">
        <v>637</v>
      </c>
      <c r="B2345" t="s">
        <v>194</v>
      </c>
      <c r="C2345" t="s">
        <v>334</v>
      </c>
      <c r="D2345" t="s">
        <v>365</v>
      </c>
      <c r="E2345"/>
      <c r="F2345" t="s">
        <v>266</v>
      </c>
      <c r="G2345" t="s">
        <v>605</v>
      </c>
      <c r="H2345" t="s">
        <v>102</v>
      </c>
      <c r="I2345">
        <v>0.13643</v>
      </c>
      <c r="J2345">
        <v>0.14346</v>
      </c>
      <c r="K2345" s="50">
        <f>defra_con[[#This Row],[GHG Conversion Factor 2025]]/defra_con[[#This Row],[GHG Conversion Factor 2024]]-1</f>
        <v>-4.9003206468702154E-2</v>
      </c>
    </row>
    <row r="2346" spans="1:11" ht="15" hidden="1" x14ac:dyDescent="0.35">
      <c r="A2346" t="s">
        <v>637</v>
      </c>
      <c r="B2346" t="s">
        <v>194</v>
      </c>
      <c r="C2346" t="s">
        <v>334</v>
      </c>
      <c r="D2346" t="s">
        <v>365</v>
      </c>
      <c r="E2346"/>
      <c r="F2346" t="s">
        <v>269</v>
      </c>
      <c r="G2346" t="s">
        <v>605</v>
      </c>
      <c r="H2346" t="s">
        <v>102</v>
      </c>
      <c r="I2346">
        <v>6.1920000000000003E-2</v>
      </c>
      <c r="J2346">
        <v>7.4279999999999999E-2</v>
      </c>
      <c r="K2346" s="50">
        <f>defra_con[[#This Row],[GHG Conversion Factor 2025]]/defra_con[[#This Row],[GHG Conversion Factor 2024]]-1</f>
        <v>-0.16639741518578344</v>
      </c>
    </row>
    <row r="2347" spans="1:11" ht="15" hidden="1" x14ac:dyDescent="0.35">
      <c r="A2347" t="s">
        <v>637</v>
      </c>
      <c r="B2347" t="s">
        <v>194</v>
      </c>
      <c r="C2347" t="s">
        <v>334</v>
      </c>
      <c r="D2347" t="s">
        <v>378</v>
      </c>
      <c r="E2347"/>
      <c r="F2347" t="s">
        <v>113</v>
      </c>
      <c r="G2347" t="s">
        <v>58</v>
      </c>
      <c r="H2347" t="s">
        <v>102</v>
      </c>
      <c r="I2347">
        <v>0.16194</v>
      </c>
      <c r="J2347">
        <v>0.16048000000000001</v>
      </c>
      <c r="K2347" s="50">
        <f>defra_con[[#This Row],[GHG Conversion Factor 2025]]/defra_con[[#This Row],[GHG Conversion Factor 2024]]-1</f>
        <v>9.0977068793618443E-3</v>
      </c>
    </row>
    <row r="2348" spans="1:11" ht="15" hidden="1" x14ac:dyDescent="0.35">
      <c r="A2348" t="s">
        <v>637</v>
      </c>
      <c r="B2348" t="s">
        <v>194</v>
      </c>
      <c r="C2348" t="s">
        <v>334</v>
      </c>
      <c r="D2348" t="s">
        <v>378</v>
      </c>
      <c r="E2348"/>
      <c r="F2348" t="s">
        <v>140</v>
      </c>
      <c r="G2348" t="s">
        <v>58</v>
      </c>
      <c r="H2348" t="s">
        <v>102</v>
      </c>
      <c r="I2348">
        <v>0.18534999999999999</v>
      </c>
      <c r="J2348">
        <v>0.18953</v>
      </c>
      <c r="K2348" s="50">
        <f>defra_con[[#This Row],[GHG Conversion Factor 2025]]/defra_con[[#This Row],[GHG Conversion Factor 2024]]-1</f>
        <v>-2.205455600696471E-2</v>
      </c>
    </row>
    <row r="2349" spans="1:11" ht="15" hidden="1" x14ac:dyDescent="0.35">
      <c r="A2349" t="s">
        <v>637</v>
      </c>
      <c r="B2349" t="s">
        <v>194</v>
      </c>
      <c r="C2349" t="s">
        <v>334</v>
      </c>
      <c r="D2349" t="s">
        <v>378</v>
      </c>
      <c r="E2349"/>
      <c r="F2349" t="s">
        <v>257</v>
      </c>
      <c r="G2349" t="s">
        <v>58</v>
      </c>
      <c r="H2349" t="s">
        <v>102</v>
      </c>
      <c r="I2349">
        <v>0</v>
      </c>
      <c r="J2349"/>
      <c r="K2349" s="50" t="e">
        <f>defra_con[[#This Row],[GHG Conversion Factor 2025]]/defra_con[[#This Row],[GHG Conversion Factor 2024]]-1</f>
        <v>#DIV/0!</v>
      </c>
    </row>
    <row r="2350" spans="1:11" ht="15" hidden="1" x14ac:dyDescent="0.35">
      <c r="A2350" t="s">
        <v>637</v>
      </c>
      <c r="B2350" t="s">
        <v>194</v>
      </c>
      <c r="C2350" t="s">
        <v>334</v>
      </c>
      <c r="D2350" t="s">
        <v>378</v>
      </c>
      <c r="E2350"/>
      <c r="F2350" t="s">
        <v>135</v>
      </c>
      <c r="G2350" t="s">
        <v>58</v>
      </c>
      <c r="H2350" t="s">
        <v>102</v>
      </c>
      <c r="I2350">
        <v>0</v>
      </c>
      <c r="J2350"/>
      <c r="K2350" s="50" t="e">
        <f>defra_con[[#This Row],[GHG Conversion Factor 2025]]/defra_con[[#This Row],[GHG Conversion Factor 2024]]-1</f>
        <v>#DIV/0!</v>
      </c>
    </row>
    <row r="2351" spans="1:11" ht="15" hidden="1" x14ac:dyDescent="0.35">
      <c r="A2351" t="s">
        <v>637</v>
      </c>
      <c r="B2351" t="s">
        <v>194</v>
      </c>
      <c r="C2351" t="s">
        <v>334</v>
      </c>
      <c r="D2351" t="s">
        <v>378</v>
      </c>
      <c r="E2351"/>
      <c r="F2351" t="s">
        <v>172</v>
      </c>
      <c r="G2351" t="s">
        <v>58</v>
      </c>
      <c r="H2351" t="s">
        <v>102</v>
      </c>
      <c r="I2351">
        <v>0</v>
      </c>
      <c r="J2351"/>
      <c r="K2351" s="50" t="e">
        <f>defra_con[[#This Row],[GHG Conversion Factor 2025]]/defra_con[[#This Row],[GHG Conversion Factor 2024]]-1</f>
        <v>#DIV/0!</v>
      </c>
    </row>
    <row r="2352" spans="1:11" ht="15" hidden="1" x14ac:dyDescent="0.35">
      <c r="A2352" t="s">
        <v>637</v>
      </c>
      <c r="B2352" t="s">
        <v>194</v>
      </c>
      <c r="C2352" t="s">
        <v>334</v>
      </c>
      <c r="D2352" t="s">
        <v>378</v>
      </c>
      <c r="E2352"/>
      <c r="F2352" t="s">
        <v>261</v>
      </c>
      <c r="G2352" t="s">
        <v>58</v>
      </c>
      <c r="H2352" t="s">
        <v>102</v>
      </c>
      <c r="I2352">
        <v>0.16752</v>
      </c>
      <c r="J2352">
        <v>0.16763</v>
      </c>
      <c r="K2352" s="50">
        <f>defra_con[[#This Row],[GHG Conversion Factor 2025]]/defra_con[[#This Row],[GHG Conversion Factor 2024]]-1</f>
        <v>-6.5620712282998817E-4</v>
      </c>
    </row>
    <row r="2353" spans="1:11" ht="15" hidden="1" x14ac:dyDescent="0.35">
      <c r="A2353" t="s">
        <v>637</v>
      </c>
      <c r="B2353" t="s">
        <v>194</v>
      </c>
      <c r="C2353" t="s">
        <v>334</v>
      </c>
      <c r="D2353" t="s">
        <v>378</v>
      </c>
      <c r="E2353"/>
      <c r="F2353" t="s">
        <v>266</v>
      </c>
      <c r="G2353" t="s">
        <v>58</v>
      </c>
      <c r="H2353" t="s">
        <v>102</v>
      </c>
      <c r="I2353">
        <v>9.1719999999999996E-2</v>
      </c>
      <c r="J2353">
        <v>9.7059999999999994E-2</v>
      </c>
      <c r="K2353" s="50">
        <f>defra_con[[#This Row],[GHG Conversion Factor 2025]]/defra_con[[#This Row],[GHG Conversion Factor 2024]]-1</f>
        <v>-5.5017514939212808E-2</v>
      </c>
    </row>
    <row r="2354" spans="1:11" ht="15" hidden="1" x14ac:dyDescent="0.35">
      <c r="A2354" t="s">
        <v>637</v>
      </c>
      <c r="B2354" t="s">
        <v>194</v>
      </c>
      <c r="C2354" t="s">
        <v>334</v>
      </c>
      <c r="D2354" t="s">
        <v>378</v>
      </c>
      <c r="E2354"/>
      <c r="F2354" t="s">
        <v>269</v>
      </c>
      <c r="G2354" t="s">
        <v>58</v>
      </c>
      <c r="H2354" t="s">
        <v>102</v>
      </c>
      <c r="I2354">
        <v>4.1779999999999998E-2</v>
      </c>
      <c r="J2354">
        <v>4.7070000000000001E-2</v>
      </c>
      <c r="K2354" s="50">
        <f>defra_con[[#This Row],[GHG Conversion Factor 2025]]/defra_con[[#This Row],[GHG Conversion Factor 2024]]-1</f>
        <v>-0.11238580837051204</v>
      </c>
    </row>
    <row r="2355" spans="1:11" ht="15" hidden="1" x14ac:dyDescent="0.35">
      <c r="A2355" t="s">
        <v>637</v>
      </c>
      <c r="B2355" t="s">
        <v>194</v>
      </c>
      <c r="C2355" t="s">
        <v>334</v>
      </c>
      <c r="D2355" t="s">
        <v>378</v>
      </c>
      <c r="E2355"/>
      <c r="F2355" t="s">
        <v>113</v>
      </c>
      <c r="G2355" t="s">
        <v>605</v>
      </c>
      <c r="H2355" t="s">
        <v>102</v>
      </c>
      <c r="I2355">
        <v>0.26062999999999997</v>
      </c>
      <c r="J2355">
        <v>0.25827</v>
      </c>
      <c r="K2355" s="50">
        <f>defra_con[[#This Row],[GHG Conversion Factor 2025]]/defra_con[[#This Row],[GHG Conversion Factor 2024]]-1</f>
        <v>9.1377240871954868E-3</v>
      </c>
    </row>
    <row r="2356" spans="1:11" ht="15" hidden="1" x14ac:dyDescent="0.35">
      <c r="A2356" t="s">
        <v>637</v>
      </c>
      <c r="B2356" t="s">
        <v>194</v>
      </c>
      <c r="C2356" t="s">
        <v>334</v>
      </c>
      <c r="D2356" t="s">
        <v>378</v>
      </c>
      <c r="E2356"/>
      <c r="F2356" t="s">
        <v>140</v>
      </c>
      <c r="G2356" t="s">
        <v>605</v>
      </c>
      <c r="H2356" t="s">
        <v>102</v>
      </c>
      <c r="I2356">
        <v>0.29827999999999999</v>
      </c>
      <c r="J2356">
        <v>0.30501</v>
      </c>
      <c r="K2356" s="50">
        <f>defra_con[[#This Row],[GHG Conversion Factor 2025]]/defra_con[[#This Row],[GHG Conversion Factor 2024]]-1</f>
        <v>-2.2064850332776054E-2</v>
      </c>
    </row>
    <row r="2357" spans="1:11" ht="15" hidden="1" x14ac:dyDescent="0.35">
      <c r="A2357" t="s">
        <v>637</v>
      </c>
      <c r="B2357" t="s">
        <v>194</v>
      </c>
      <c r="C2357" t="s">
        <v>334</v>
      </c>
      <c r="D2357" t="s">
        <v>378</v>
      </c>
      <c r="E2357"/>
      <c r="F2357" t="s">
        <v>257</v>
      </c>
      <c r="G2357" t="s">
        <v>605</v>
      </c>
      <c r="H2357" t="s">
        <v>102</v>
      </c>
      <c r="I2357">
        <v>0</v>
      </c>
      <c r="J2357"/>
      <c r="K2357" s="50" t="e">
        <f>defra_con[[#This Row],[GHG Conversion Factor 2025]]/defra_con[[#This Row],[GHG Conversion Factor 2024]]-1</f>
        <v>#DIV/0!</v>
      </c>
    </row>
    <row r="2358" spans="1:11" ht="15" hidden="1" x14ac:dyDescent="0.35">
      <c r="A2358" t="s">
        <v>637</v>
      </c>
      <c r="B2358" t="s">
        <v>194</v>
      </c>
      <c r="C2358" t="s">
        <v>334</v>
      </c>
      <c r="D2358" t="s">
        <v>378</v>
      </c>
      <c r="E2358"/>
      <c r="F2358" t="s">
        <v>135</v>
      </c>
      <c r="G2358" t="s">
        <v>605</v>
      </c>
      <c r="H2358" t="s">
        <v>102</v>
      </c>
      <c r="I2358">
        <v>0</v>
      </c>
      <c r="J2358"/>
      <c r="K2358" s="50" t="e">
        <f>defra_con[[#This Row],[GHG Conversion Factor 2025]]/defra_con[[#This Row],[GHG Conversion Factor 2024]]-1</f>
        <v>#DIV/0!</v>
      </c>
    </row>
    <row r="2359" spans="1:11" ht="15" hidden="1" x14ac:dyDescent="0.35">
      <c r="A2359" t="s">
        <v>637</v>
      </c>
      <c r="B2359" t="s">
        <v>194</v>
      </c>
      <c r="C2359" t="s">
        <v>334</v>
      </c>
      <c r="D2359" t="s">
        <v>378</v>
      </c>
      <c r="E2359"/>
      <c r="F2359" t="s">
        <v>172</v>
      </c>
      <c r="G2359" t="s">
        <v>605</v>
      </c>
      <c r="H2359" t="s">
        <v>102</v>
      </c>
      <c r="I2359">
        <v>0</v>
      </c>
      <c r="J2359"/>
      <c r="K2359" s="50" t="e">
        <f>defra_con[[#This Row],[GHG Conversion Factor 2025]]/defra_con[[#This Row],[GHG Conversion Factor 2024]]-1</f>
        <v>#DIV/0!</v>
      </c>
    </row>
    <row r="2360" spans="1:11" ht="15" hidden="1" x14ac:dyDescent="0.35">
      <c r="A2360" t="s">
        <v>637</v>
      </c>
      <c r="B2360" t="s">
        <v>194</v>
      </c>
      <c r="C2360" t="s">
        <v>334</v>
      </c>
      <c r="D2360" t="s">
        <v>378</v>
      </c>
      <c r="E2360"/>
      <c r="F2360" t="s">
        <v>261</v>
      </c>
      <c r="G2360" t="s">
        <v>605</v>
      </c>
      <c r="H2360" t="s">
        <v>102</v>
      </c>
      <c r="I2360">
        <v>0.26959</v>
      </c>
      <c r="J2360">
        <v>0.26974999999999999</v>
      </c>
      <c r="K2360" s="50">
        <f>defra_con[[#This Row],[GHG Conversion Factor 2025]]/defra_con[[#This Row],[GHG Conversion Factor 2024]]-1</f>
        <v>-5.9314179796110533E-4</v>
      </c>
    </row>
    <row r="2361" spans="1:11" ht="15" hidden="1" x14ac:dyDescent="0.35">
      <c r="A2361" t="s">
        <v>637</v>
      </c>
      <c r="B2361" t="s">
        <v>194</v>
      </c>
      <c r="C2361" t="s">
        <v>334</v>
      </c>
      <c r="D2361" t="s">
        <v>378</v>
      </c>
      <c r="E2361"/>
      <c r="F2361" t="s">
        <v>266</v>
      </c>
      <c r="G2361" t="s">
        <v>605</v>
      </c>
      <c r="H2361" t="s">
        <v>102</v>
      </c>
      <c r="I2361">
        <v>0.14760999999999999</v>
      </c>
      <c r="J2361">
        <v>0.15620000000000001</v>
      </c>
      <c r="K2361" s="50">
        <f>defra_con[[#This Row],[GHG Conversion Factor 2025]]/defra_con[[#This Row],[GHG Conversion Factor 2024]]-1</f>
        <v>-5.4993597951344508E-2</v>
      </c>
    </row>
    <row r="2362" spans="1:11" ht="15" hidden="1" x14ac:dyDescent="0.35">
      <c r="A2362" t="s">
        <v>637</v>
      </c>
      <c r="B2362" t="s">
        <v>194</v>
      </c>
      <c r="C2362" t="s">
        <v>334</v>
      </c>
      <c r="D2362" t="s">
        <v>378</v>
      </c>
      <c r="E2362"/>
      <c r="F2362" t="s">
        <v>269</v>
      </c>
      <c r="G2362" t="s">
        <v>605</v>
      </c>
      <c r="H2362" t="s">
        <v>102</v>
      </c>
      <c r="I2362">
        <v>6.7220000000000002E-2</v>
      </c>
      <c r="J2362">
        <v>7.5740000000000002E-2</v>
      </c>
      <c r="K2362" s="50">
        <f>defra_con[[#This Row],[GHG Conversion Factor 2025]]/defra_con[[#This Row],[GHG Conversion Factor 2024]]-1</f>
        <v>-0.11249009770266705</v>
      </c>
    </row>
    <row r="2363" spans="1:11" ht="15" hidden="1" x14ac:dyDescent="0.35">
      <c r="A2363" t="s">
        <v>637</v>
      </c>
      <c r="B2363" t="s">
        <v>194</v>
      </c>
      <c r="C2363" t="s">
        <v>334</v>
      </c>
      <c r="D2363" t="s">
        <v>390</v>
      </c>
      <c r="E2363"/>
      <c r="F2363" t="s">
        <v>113</v>
      </c>
      <c r="G2363" t="s">
        <v>58</v>
      </c>
      <c r="H2363" t="s">
        <v>102</v>
      </c>
      <c r="I2363">
        <v>0.17088</v>
      </c>
      <c r="J2363">
        <v>0.17000999999999999</v>
      </c>
      <c r="K2363" s="50">
        <f>defra_con[[#This Row],[GHG Conversion Factor 2025]]/defra_con[[#This Row],[GHG Conversion Factor 2024]]-1</f>
        <v>5.1173460384683622E-3</v>
      </c>
    </row>
    <row r="2364" spans="1:11" ht="15" hidden="1" x14ac:dyDescent="0.35">
      <c r="A2364" t="s">
        <v>637</v>
      </c>
      <c r="B2364" t="s">
        <v>194</v>
      </c>
      <c r="C2364" t="s">
        <v>334</v>
      </c>
      <c r="D2364" t="s">
        <v>390</v>
      </c>
      <c r="E2364"/>
      <c r="F2364" t="s">
        <v>140</v>
      </c>
      <c r="G2364" t="s">
        <v>58</v>
      </c>
      <c r="H2364" t="s">
        <v>102</v>
      </c>
      <c r="I2364">
        <v>0.20072999999999999</v>
      </c>
      <c r="J2364">
        <v>0.20816999999999999</v>
      </c>
      <c r="K2364" s="50">
        <f>defra_con[[#This Row],[GHG Conversion Factor 2025]]/defra_con[[#This Row],[GHG Conversion Factor 2024]]-1</f>
        <v>-3.5740020175817899E-2</v>
      </c>
    </row>
    <row r="2365" spans="1:11" ht="15" hidden="1" x14ac:dyDescent="0.35">
      <c r="A2365" t="s">
        <v>637</v>
      </c>
      <c r="B2365" t="s">
        <v>194</v>
      </c>
      <c r="C2365" t="s">
        <v>334</v>
      </c>
      <c r="D2365" t="s">
        <v>390</v>
      </c>
      <c r="E2365"/>
      <c r="F2365" t="s">
        <v>257</v>
      </c>
      <c r="G2365" t="s">
        <v>58</v>
      </c>
      <c r="H2365" t="s">
        <v>102</v>
      </c>
      <c r="I2365">
        <v>0</v>
      </c>
      <c r="J2365"/>
      <c r="K2365" s="50" t="e">
        <f>defra_con[[#This Row],[GHG Conversion Factor 2025]]/defra_con[[#This Row],[GHG Conversion Factor 2024]]-1</f>
        <v>#DIV/0!</v>
      </c>
    </row>
    <row r="2366" spans="1:11" ht="15" hidden="1" x14ac:dyDescent="0.35">
      <c r="A2366" t="s">
        <v>637</v>
      </c>
      <c r="B2366" t="s">
        <v>194</v>
      </c>
      <c r="C2366" t="s">
        <v>334</v>
      </c>
      <c r="D2366" t="s">
        <v>390</v>
      </c>
      <c r="E2366"/>
      <c r="F2366" t="s">
        <v>135</v>
      </c>
      <c r="G2366" t="s">
        <v>58</v>
      </c>
      <c r="H2366" t="s">
        <v>102</v>
      </c>
      <c r="I2366">
        <v>0</v>
      </c>
      <c r="J2366"/>
      <c r="K2366" s="50" t="e">
        <f>defra_con[[#This Row],[GHG Conversion Factor 2025]]/defra_con[[#This Row],[GHG Conversion Factor 2024]]-1</f>
        <v>#DIV/0!</v>
      </c>
    </row>
    <row r="2367" spans="1:11" ht="15" hidden="1" x14ac:dyDescent="0.35">
      <c r="A2367" t="s">
        <v>637</v>
      </c>
      <c r="B2367" t="s">
        <v>194</v>
      </c>
      <c r="C2367" t="s">
        <v>334</v>
      </c>
      <c r="D2367" t="s">
        <v>390</v>
      </c>
      <c r="E2367"/>
      <c r="F2367" t="s">
        <v>172</v>
      </c>
      <c r="G2367" t="s">
        <v>58</v>
      </c>
      <c r="H2367" t="s">
        <v>102</v>
      </c>
      <c r="I2367">
        <v>0</v>
      </c>
      <c r="J2367"/>
      <c r="K2367" s="50" t="e">
        <f>defra_con[[#This Row],[GHG Conversion Factor 2025]]/defra_con[[#This Row],[GHG Conversion Factor 2024]]-1</f>
        <v>#DIV/0!</v>
      </c>
    </row>
    <row r="2368" spans="1:11" ht="15" hidden="1" x14ac:dyDescent="0.35">
      <c r="A2368" t="s">
        <v>637</v>
      </c>
      <c r="B2368" t="s">
        <v>194</v>
      </c>
      <c r="C2368" t="s">
        <v>334</v>
      </c>
      <c r="D2368" t="s">
        <v>390</v>
      </c>
      <c r="E2368"/>
      <c r="F2368" t="s">
        <v>261</v>
      </c>
      <c r="G2368" t="s">
        <v>58</v>
      </c>
      <c r="H2368" t="s">
        <v>102</v>
      </c>
      <c r="I2368">
        <v>0.17846000000000001</v>
      </c>
      <c r="J2368">
        <v>0.17929</v>
      </c>
      <c r="K2368" s="50">
        <f>defra_con[[#This Row],[GHG Conversion Factor 2025]]/defra_con[[#This Row],[GHG Conversion Factor 2024]]-1</f>
        <v>-4.6293714094484129E-3</v>
      </c>
    </row>
    <row r="2369" spans="1:11" ht="15" hidden="1" x14ac:dyDescent="0.35">
      <c r="A2369" t="s">
        <v>637</v>
      </c>
      <c r="B2369" t="s">
        <v>194</v>
      </c>
      <c r="C2369" t="s">
        <v>334</v>
      </c>
      <c r="D2369" t="s">
        <v>390</v>
      </c>
      <c r="E2369"/>
      <c r="F2369" t="s">
        <v>266</v>
      </c>
      <c r="G2369" t="s">
        <v>58</v>
      </c>
      <c r="H2369" t="s">
        <v>102</v>
      </c>
      <c r="I2369">
        <v>9.1329999999999995E-2</v>
      </c>
      <c r="J2369">
        <v>9.6159999999999995E-2</v>
      </c>
      <c r="K2369" s="50">
        <f>defra_con[[#This Row],[GHG Conversion Factor 2025]]/defra_con[[#This Row],[GHG Conversion Factor 2024]]-1</f>
        <v>-5.0228785357737116E-2</v>
      </c>
    </row>
    <row r="2370" spans="1:11" ht="15" hidden="1" x14ac:dyDescent="0.35">
      <c r="A2370" t="s">
        <v>637</v>
      </c>
      <c r="B2370" t="s">
        <v>194</v>
      </c>
      <c r="C2370" t="s">
        <v>334</v>
      </c>
      <c r="D2370" t="s">
        <v>390</v>
      </c>
      <c r="E2370"/>
      <c r="F2370" t="s">
        <v>269</v>
      </c>
      <c r="G2370" t="s">
        <v>58</v>
      </c>
      <c r="H2370" t="s">
        <v>102</v>
      </c>
      <c r="I2370">
        <v>3.7019999999999997E-2</v>
      </c>
      <c r="J2370">
        <v>4.2709999999999998E-2</v>
      </c>
      <c r="K2370" s="50">
        <f>defra_con[[#This Row],[GHG Conversion Factor 2025]]/defra_con[[#This Row],[GHG Conversion Factor 2024]]-1</f>
        <v>-0.1332240693046125</v>
      </c>
    </row>
    <row r="2371" spans="1:11" ht="15" hidden="1" x14ac:dyDescent="0.35">
      <c r="A2371" t="s">
        <v>637</v>
      </c>
      <c r="B2371" t="s">
        <v>194</v>
      </c>
      <c r="C2371" t="s">
        <v>334</v>
      </c>
      <c r="D2371" t="s">
        <v>390</v>
      </c>
      <c r="E2371"/>
      <c r="F2371" t="s">
        <v>113</v>
      </c>
      <c r="G2371" t="s">
        <v>605</v>
      </c>
      <c r="H2371" t="s">
        <v>102</v>
      </c>
      <c r="I2371">
        <v>0.27500999999999998</v>
      </c>
      <c r="J2371">
        <v>0.27361999999999997</v>
      </c>
      <c r="K2371" s="50">
        <f>defra_con[[#This Row],[GHG Conversion Factor 2025]]/defra_con[[#This Row],[GHG Conversion Factor 2024]]-1</f>
        <v>5.0800380089175423E-3</v>
      </c>
    </row>
    <row r="2372" spans="1:11" ht="15" hidden="1" x14ac:dyDescent="0.35">
      <c r="A2372" t="s">
        <v>637</v>
      </c>
      <c r="B2372" t="s">
        <v>194</v>
      </c>
      <c r="C2372" t="s">
        <v>334</v>
      </c>
      <c r="D2372" t="s">
        <v>390</v>
      </c>
      <c r="E2372"/>
      <c r="F2372" t="s">
        <v>140</v>
      </c>
      <c r="G2372" t="s">
        <v>605</v>
      </c>
      <c r="H2372" t="s">
        <v>102</v>
      </c>
      <c r="I2372">
        <v>0.32303999999999999</v>
      </c>
      <c r="J2372">
        <v>0.33500999999999997</v>
      </c>
      <c r="K2372" s="50">
        <f>defra_con[[#This Row],[GHG Conversion Factor 2025]]/defra_con[[#This Row],[GHG Conversion Factor 2024]]-1</f>
        <v>-3.5730276708157871E-2</v>
      </c>
    </row>
    <row r="2373" spans="1:11" ht="15" hidden="1" x14ac:dyDescent="0.35">
      <c r="A2373" t="s">
        <v>637</v>
      </c>
      <c r="B2373" t="s">
        <v>194</v>
      </c>
      <c r="C2373" t="s">
        <v>334</v>
      </c>
      <c r="D2373" t="s">
        <v>390</v>
      </c>
      <c r="E2373"/>
      <c r="F2373" t="s">
        <v>257</v>
      </c>
      <c r="G2373" t="s">
        <v>605</v>
      </c>
      <c r="H2373" t="s">
        <v>102</v>
      </c>
      <c r="I2373">
        <v>0</v>
      </c>
      <c r="J2373"/>
      <c r="K2373" s="50" t="e">
        <f>defra_con[[#This Row],[GHG Conversion Factor 2025]]/defra_con[[#This Row],[GHG Conversion Factor 2024]]-1</f>
        <v>#DIV/0!</v>
      </c>
    </row>
    <row r="2374" spans="1:11" ht="15" hidden="1" x14ac:dyDescent="0.35">
      <c r="A2374" t="s">
        <v>637</v>
      </c>
      <c r="B2374" t="s">
        <v>194</v>
      </c>
      <c r="C2374" t="s">
        <v>334</v>
      </c>
      <c r="D2374" t="s">
        <v>390</v>
      </c>
      <c r="E2374"/>
      <c r="F2374" t="s">
        <v>135</v>
      </c>
      <c r="G2374" t="s">
        <v>605</v>
      </c>
      <c r="H2374" t="s">
        <v>102</v>
      </c>
      <c r="I2374">
        <v>0</v>
      </c>
      <c r="J2374"/>
      <c r="K2374" s="50" t="e">
        <f>defra_con[[#This Row],[GHG Conversion Factor 2025]]/defra_con[[#This Row],[GHG Conversion Factor 2024]]-1</f>
        <v>#DIV/0!</v>
      </c>
    </row>
    <row r="2375" spans="1:11" ht="15" hidden="1" x14ac:dyDescent="0.35">
      <c r="A2375" t="s">
        <v>637</v>
      </c>
      <c r="B2375" t="s">
        <v>194</v>
      </c>
      <c r="C2375" t="s">
        <v>334</v>
      </c>
      <c r="D2375" t="s">
        <v>390</v>
      </c>
      <c r="E2375"/>
      <c r="F2375" t="s">
        <v>172</v>
      </c>
      <c r="G2375" t="s">
        <v>605</v>
      </c>
      <c r="H2375" t="s">
        <v>102</v>
      </c>
      <c r="I2375">
        <v>0</v>
      </c>
      <c r="J2375"/>
      <c r="K2375" s="50" t="e">
        <f>defra_con[[#This Row],[GHG Conversion Factor 2025]]/defra_con[[#This Row],[GHG Conversion Factor 2024]]-1</f>
        <v>#DIV/0!</v>
      </c>
    </row>
    <row r="2376" spans="1:11" ht="15" hidden="1" x14ac:dyDescent="0.35">
      <c r="A2376" t="s">
        <v>637</v>
      </c>
      <c r="B2376" t="s">
        <v>194</v>
      </c>
      <c r="C2376" t="s">
        <v>334</v>
      </c>
      <c r="D2376" t="s">
        <v>390</v>
      </c>
      <c r="E2376"/>
      <c r="F2376" t="s">
        <v>261</v>
      </c>
      <c r="G2376" t="s">
        <v>605</v>
      </c>
      <c r="H2376" t="s">
        <v>102</v>
      </c>
      <c r="I2376">
        <v>0.28720000000000001</v>
      </c>
      <c r="J2376">
        <v>0.28854999999999997</v>
      </c>
      <c r="K2376" s="50">
        <f>defra_con[[#This Row],[GHG Conversion Factor 2025]]/defra_con[[#This Row],[GHG Conversion Factor 2024]]-1</f>
        <v>-4.6785652399929933E-3</v>
      </c>
    </row>
    <row r="2377" spans="1:11" ht="15" hidden="1" x14ac:dyDescent="0.35">
      <c r="A2377" t="s">
        <v>637</v>
      </c>
      <c r="B2377" t="s">
        <v>194</v>
      </c>
      <c r="C2377" t="s">
        <v>334</v>
      </c>
      <c r="D2377" t="s">
        <v>390</v>
      </c>
      <c r="E2377"/>
      <c r="F2377" t="s">
        <v>266</v>
      </c>
      <c r="G2377" t="s">
        <v>605</v>
      </c>
      <c r="H2377" t="s">
        <v>102</v>
      </c>
      <c r="I2377">
        <v>0.14698</v>
      </c>
      <c r="J2377">
        <v>0.15475</v>
      </c>
      <c r="K2377" s="50">
        <f>defra_con[[#This Row],[GHG Conversion Factor 2025]]/defra_con[[#This Row],[GHG Conversion Factor 2024]]-1</f>
        <v>-5.0210016155088799E-2</v>
      </c>
    </row>
    <row r="2378" spans="1:11" ht="15" hidden="1" x14ac:dyDescent="0.35">
      <c r="A2378" t="s">
        <v>637</v>
      </c>
      <c r="B2378" t="s">
        <v>194</v>
      </c>
      <c r="C2378" t="s">
        <v>334</v>
      </c>
      <c r="D2378" t="s">
        <v>390</v>
      </c>
      <c r="E2378"/>
      <c r="F2378" t="s">
        <v>269</v>
      </c>
      <c r="G2378" t="s">
        <v>605</v>
      </c>
      <c r="H2378" t="s">
        <v>102</v>
      </c>
      <c r="I2378">
        <v>5.9569999999999998E-2</v>
      </c>
      <c r="J2378">
        <v>6.8739999999999996E-2</v>
      </c>
      <c r="K2378" s="50">
        <f>defra_con[[#This Row],[GHG Conversion Factor 2025]]/defra_con[[#This Row],[GHG Conversion Factor 2024]]-1</f>
        <v>-0.13340122199592663</v>
      </c>
    </row>
    <row r="2379" spans="1:11" ht="15" hidden="1" x14ac:dyDescent="0.35">
      <c r="A2379" t="s">
        <v>637</v>
      </c>
      <c r="B2379" t="s">
        <v>194</v>
      </c>
      <c r="C2379" t="s">
        <v>334</v>
      </c>
      <c r="D2379" t="s">
        <v>403</v>
      </c>
      <c r="E2379"/>
      <c r="F2379" t="s">
        <v>113</v>
      </c>
      <c r="G2379" t="s">
        <v>58</v>
      </c>
      <c r="H2379" t="s">
        <v>102</v>
      </c>
      <c r="I2379">
        <v>0.20632</v>
      </c>
      <c r="J2379">
        <v>0.20695</v>
      </c>
      <c r="K2379" s="50">
        <f>defra_con[[#This Row],[GHG Conversion Factor 2025]]/defra_con[[#This Row],[GHG Conversion Factor 2024]]-1</f>
        <v>-3.044213578158983E-3</v>
      </c>
    </row>
    <row r="2380" spans="1:11" ht="15" hidden="1" x14ac:dyDescent="0.35">
      <c r="A2380" t="s">
        <v>637</v>
      </c>
      <c r="B2380" t="s">
        <v>194</v>
      </c>
      <c r="C2380" t="s">
        <v>334</v>
      </c>
      <c r="D2380" t="s">
        <v>403</v>
      </c>
      <c r="E2380"/>
      <c r="F2380" t="s">
        <v>140</v>
      </c>
      <c r="G2380" t="s">
        <v>58</v>
      </c>
      <c r="H2380" t="s">
        <v>102</v>
      </c>
      <c r="I2380">
        <v>0.30752000000000002</v>
      </c>
      <c r="J2380">
        <v>0.31949</v>
      </c>
      <c r="K2380" s="50">
        <f>defra_con[[#This Row],[GHG Conversion Factor 2025]]/defra_con[[#This Row],[GHG Conversion Factor 2024]]-1</f>
        <v>-3.7465961375942824E-2</v>
      </c>
    </row>
    <row r="2381" spans="1:11" ht="15" hidden="1" x14ac:dyDescent="0.35">
      <c r="A2381" t="s">
        <v>637</v>
      </c>
      <c r="B2381" t="s">
        <v>194</v>
      </c>
      <c r="C2381" t="s">
        <v>334</v>
      </c>
      <c r="D2381" t="s">
        <v>403</v>
      </c>
      <c r="E2381"/>
      <c r="F2381" t="s">
        <v>257</v>
      </c>
      <c r="G2381" t="s">
        <v>58</v>
      </c>
      <c r="H2381" t="s">
        <v>102</v>
      </c>
      <c r="I2381">
        <v>0</v>
      </c>
      <c r="J2381"/>
      <c r="K2381" s="50" t="e">
        <f>defra_con[[#This Row],[GHG Conversion Factor 2025]]/defra_con[[#This Row],[GHG Conversion Factor 2024]]-1</f>
        <v>#DIV/0!</v>
      </c>
    </row>
    <row r="2382" spans="1:11" ht="15" hidden="1" x14ac:dyDescent="0.35">
      <c r="A2382" t="s">
        <v>637</v>
      </c>
      <c r="B2382" t="s">
        <v>194</v>
      </c>
      <c r="C2382" t="s">
        <v>334</v>
      </c>
      <c r="D2382" t="s">
        <v>403</v>
      </c>
      <c r="E2382"/>
      <c r="F2382" t="s">
        <v>135</v>
      </c>
      <c r="G2382" t="s">
        <v>58</v>
      </c>
      <c r="H2382" t="s">
        <v>102</v>
      </c>
      <c r="I2382">
        <v>0</v>
      </c>
      <c r="J2382"/>
      <c r="K2382" s="50" t="e">
        <f>defra_con[[#This Row],[GHG Conversion Factor 2025]]/defra_con[[#This Row],[GHG Conversion Factor 2024]]-1</f>
        <v>#DIV/0!</v>
      </c>
    </row>
    <row r="2383" spans="1:11" ht="15" hidden="1" x14ac:dyDescent="0.35">
      <c r="A2383" t="s">
        <v>637</v>
      </c>
      <c r="B2383" t="s">
        <v>194</v>
      </c>
      <c r="C2383" t="s">
        <v>334</v>
      </c>
      <c r="D2383" t="s">
        <v>403</v>
      </c>
      <c r="E2383"/>
      <c r="F2383" t="s">
        <v>172</v>
      </c>
      <c r="G2383" t="s">
        <v>58</v>
      </c>
      <c r="H2383" t="s">
        <v>102</v>
      </c>
      <c r="I2383">
        <v>0</v>
      </c>
      <c r="J2383"/>
      <c r="K2383" s="50" t="e">
        <f>defra_con[[#This Row],[GHG Conversion Factor 2025]]/defra_con[[#This Row],[GHG Conversion Factor 2024]]-1</f>
        <v>#DIV/0!</v>
      </c>
    </row>
    <row r="2384" spans="1:11" ht="15" hidden="1" x14ac:dyDescent="0.35">
      <c r="A2384" t="s">
        <v>637</v>
      </c>
      <c r="B2384" t="s">
        <v>194</v>
      </c>
      <c r="C2384" t="s">
        <v>334</v>
      </c>
      <c r="D2384" t="s">
        <v>403</v>
      </c>
      <c r="E2384"/>
      <c r="F2384" t="s">
        <v>261</v>
      </c>
      <c r="G2384" t="s">
        <v>58</v>
      </c>
      <c r="H2384" t="s">
        <v>102</v>
      </c>
      <c r="I2384">
        <v>0.25196000000000002</v>
      </c>
      <c r="J2384">
        <v>0.25824999999999998</v>
      </c>
      <c r="K2384" s="50">
        <f>defra_con[[#This Row],[GHG Conversion Factor 2025]]/defra_con[[#This Row],[GHG Conversion Factor 2024]]-1</f>
        <v>-2.4356243949661072E-2</v>
      </c>
    </row>
    <row r="2385" spans="1:11" ht="15" hidden="1" x14ac:dyDescent="0.35">
      <c r="A2385" t="s">
        <v>637</v>
      </c>
      <c r="B2385" t="s">
        <v>194</v>
      </c>
      <c r="C2385" t="s">
        <v>334</v>
      </c>
      <c r="D2385" t="s">
        <v>403</v>
      </c>
      <c r="E2385"/>
      <c r="F2385" t="s">
        <v>266</v>
      </c>
      <c r="G2385" t="s">
        <v>58</v>
      </c>
      <c r="H2385" t="s">
        <v>102</v>
      </c>
      <c r="I2385">
        <v>0.12509999999999999</v>
      </c>
      <c r="J2385">
        <v>0.13245000000000001</v>
      </c>
      <c r="K2385" s="50">
        <f>defra_con[[#This Row],[GHG Conversion Factor 2025]]/defra_con[[#This Row],[GHG Conversion Factor 2024]]-1</f>
        <v>-5.5492638731597044E-2</v>
      </c>
    </row>
    <row r="2386" spans="1:11" ht="15" hidden="1" x14ac:dyDescent="0.35">
      <c r="A2386" t="s">
        <v>637</v>
      </c>
      <c r="B2386" t="s">
        <v>194</v>
      </c>
      <c r="C2386" t="s">
        <v>334</v>
      </c>
      <c r="D2386" t="s">
        <v>403</v>
      </c>
      <c r="E2386"/>
      <c r="F2386" t="s">
        <v>269</v>
      </c>
      <c r="G2386" t="s">
        <v>58</v>
      </c>
      <c r="H2386" t="s">
        <v>102</v>
      </c>
      <c r="I2386">
        <v>4.9020000000000001E-2</v>
      </c>
      <c r="J2386">
        <v>5.7489999999999999E-2</v>
      </c>
      <c r="K2386" s="50">
        <f>defra_con[[#This Row],[GHG Conversion Factor 2025]]/defra_con[[#This Row],[GHG Conversion Factor 2024]]-1</f>
        <v>-0.14732997042963991</v>
      </c>
    </row>
    <row r="2387" spans="1:11" ht="15" hidden="1" x14ac:dyDescent="0.35">
      <c r="A2387" t="s">
        <v>637</v>
      </c>
      <c r="B2387" t="s">
        <v>194</v>
      </c>
      <c r="C2387" t="s">
        <v>334</v>
      </c>
      <c r="D2387" t="s">
        <v>403</v>
      </c>
      <c r="E2387"/>
      <c r="F2387" t="s">
        <v>113</v>
      </c>
      <c r="G2387" t="s">
        <v>605</v>
      </c>
      <c r="H2387" t="s">
        <v>102</v>
      </c>
      <c r="I2387">
        <v>0.33205000000000001</v>
      </c>
      <c r="J2387">
        <v>0.33306000000000002</v>
      </c>
      <c r="K2387" s="50">
        <f>defra_con[[#This Row],[GHG Conversion Factor 2025]]/defra_con[[#This Row],[GHG Conversion Factor 2024]]-1</f>
        <v>-3.0324866390440963E-3</v>
      </c>
    </row>
    <row r="2388" spans="1:11" ht="15" hidden="1" x14ac:dyDescent="0.35">
      <c r="A2388" t="s">
        <v>637</v>
      </c>
      <c r="B2388" t="s">
        <v>194</v>
      </c>
      <c r="C2388" t="s">
        <v>334</v>
      </c>
      <c r="D2388" t="s">
        <v>403</v>
      </c>
      <c r="E2388"/>
      <c r="F2388" t="s">
        <v>140</v>
      </c>
      <c r="G2388" t="s">
        <v>605</v>
      </c>
      <c r="H2388" t="s">
        <v>102</v>
      </c>
      <c r="I2388">
        <v>0.49490000000000001</v>
      </c>
      <c r="J2388">
        <v>0.51417000000000002</v>
      </c>
      <c r="K2388" s="50">
        <f>defra_con[[#This Row],[GHG Conversion Factor 2025]]/defra_con[[#This Row],[GHG Conversion Factor 2024]]-1</f>
        <v>-3.7477876966761969E-2</v>
      </c>
    </row>
    <row r="2389" spans="1:11" ht="15" hidden="1" x14ac:dyDescent="0.35">
      <c r="A2389" t="s">
        <v>637</v>
      </c>
      <c r="B2389" t="s">
        <v>194</v>
      </c>
      <c r="C2389" t="s">
        <v>334</v>
      </c>
      <c r="D2389" t="s">
        <v>403</v>
      </c>
      <c r="E2389"/>
      <c r="F2389" t="s">
        <v>257</v>
      </c>
      <c r="G2389" t="s">
        <v>605</v>
      </c>
      <c r="H2389" t="s">
        <v>102</v>
      </c>
      <c r="I2389">
        <v>0</v>
      </c>
      <c r="J2389"/>
      <c r="K2389" s="50" t="e">
        <f>defra_con[[#This Row],[GHG Conversion Factor 2025]]/defra_con[[#This Row],[GHG Conversion Factor 2024]]-1</f>
        <v>#DIV/0!</v>
      </c>
    </row>
    <row r="2390" spans="1:11" ht="15" hidden="1" x14ac:dyDescent="0.35">
      <c r="A2390" t="s">
        <v>637</v>
      </c>
      <c r="B2390" t="s">
        <v>194</v>
      </c>
      <c r="C2390" t="s">
        <v>334</v>
      </c>
      <c r="D2390" t="s">
        <v>403</v>
      </c>
      <c r="E2390"/>
      <c r="F2390" t="s">
        <v>135</v>
      </c>
      <c r="G2390" t="s">
        <v>605</v>
      </c>
      <c r="H2390" t="s">
        <v>102</v>
      </c>
      <c r="I2390">
        <v>0</v>
      </c>
      <c r="J2390"/>
      <c r="K2390" s="50" t="e">
        <f>defra_con[[#This Row],[GHG Conversion Factor 2025]]/defra_con[[#This Row],[GHG Conversion Factor 2024]]-1</f>
        <v>#DIV/0!</v>
      </c>
    </row>
    <row r="2391" spans="1:11" ht="15" hidden="1" x14ac:dyDescent="0.35">
      <c r="A2391" t="s">
        <v>637</v>
      </c>
      <c r="B2391" t="s">
        <v>194</v>
      </c>
      <c r="C2391" t="s">
        <v>334</v>
      </c>
      <c r="D2391" t="s">
        <v>403</v>
      </c>
      <c r="E2391"/>
      <c r="F2391" t="s">
        <v>172</v>
      </c>
      <c r="G2391" t="s">
        <v>605</v>
      </c>
      <c r="H2391" t="s">
        <v>102</v>
      </c>
      <c r="I2391">
        <v>0</v>
      </c>
      <c r="J2391"/>
      <c r="K2391" s="50" t="e">
        <f>defra_con[[#This Row],[GHG Conversion Factor 2025]]/defra_con[[#This Row],[GHG Conversion Factor 2024]]-1</f>
        <v>#DIV/0!</v>
      </c>
    </row>
    <row r="2392" spans="1:11" ht="15" hidden="1" x14ac:dyDescent="0.35">
      <c r="A2392" t="s">
        <v>637</v>
      </c>
      <c r="B2392" t="s">
        <v>194</v>
      </c>
      <c r="C2392" t="s">
        <v>334</v>
      </c>
      <c r="D2392" t="s">
        <v>403</v>
      </c>
      <c r="E2392"/>
      <c r="F2392" t="s">
        <v>261</v>
      </c>
      <c r="G2392" t="s">
        <v>605</v>
      </c>
      <c r="H2392" t="s">
        <v>102</v>
      </c>
      <c r="I2392">
        <v>0.40550000000000003</v>
      </c>
      <c r="J2392">
        <v>0.41561999999999999</v>
      </c>
      <c r="K2392" s="50">
        <f>defra_con[[#This Row],[GHG Conversion Factor 2025]]/defra_con[[#This Row],[GHG Conversion Factor 2024]]-1</f>
        <v>-2.4349165102737991E-2</v>
      </c>
    </row>
    <row r="2393" spans="1:11" ht="15" hidden="1" x14ac:dyDescent="0.35">
      <c r="A2393" t="s">
        <v>637</v>
      </c>
      <c r="B2393" t="s">
        <v>194</v>
      </c>
      <c r="C2393" t="s">
        <v>334</v>
      </c>
      <c r="D2393" t="s">
        <v>403</v>
      </c>
      <c r="E2393"/>
      <c r="F2393" t="s">
        <v>266</v>
      </c>
      <c r="G2393" t="s">
        <v>605</v>
      </c>
      <c r="H2393" t="s">
        <v>102</v>
      </c>
      <c r="I2393">
        <v>0.20132</v>
      </c>
      <c r="J2393">
        <v>0.21315000000000001</v>
      </c>
      <c r="K2393" s="50">
        <f>defra_con[[#This Row],[GHG Conversion Factor 2025]]/defra_con[[#This Row],[GHG Conversion Factor 2024]]-1</f>
        <v>-5.5500821018062418E-2</v>
      </c>
    </row>
    <row r="2394" spans="1:11" ht="15" hidden="1" x14ac:dyDescent="0.35">
      <c r="A2394" t="s">
        <v>637</v>
      </c>
      <c r="B2394" t="s">
        <v>194</v>
      </c>
      <c r="C2394" t="s">
        <v>334</v>
      </c>
      <c r="D2394" t="s">
        <v>403</v>
      </c>
      <c r="E2394"/>
      <c r="F2394" t="s">
        <v>269</v>
      </c>
      <c r="G2394" t="s">
        <v>605</v>
      </c>
      <c r="H2394" t="s">
        <v>102</v>
      </c>
      <c r="I2394">
        <v>7.8880000000000006E-2</v>
      </c>
      <c r="J2394">
        <v>9.2509999999999995E-2</v>
      </c>
      <c r="K2394" s="50">
        <f>defra_con[[#This Row],[GHG Conversion Factor 2025]]/defra_con[[#This Row],[GHG Conversion Factor 2024]]-1</f>
        <v>-0.14733542319749204</v>
      </c>
    </row>
    <row r="2395" spans="1:11" ht="15" hidden="1" x14ac:dyDescent="0.35">
      <c r="A2395" t="s">
        <v>637</v>
      </c>
      <c r="B2395" t="s">
        <v>194</v>
      </c>
      <c r="C2395" t="s">
        <v>334</v>
      </c>
      <c r="D2395" t="s">
        <v>414</v>
      </c>
      <c r="E2395"/>
      <c r="F2395" t="s">
        <v>113</v>
      </c>
      <c r="G2395" t="s">
        <v>58</v>
      </c>
      <c r="H2395" t="s">
        <v>102</v>
      </c>
      <c r="I2395">
        <v>0.17323</v>
      </c>
      <c r="J2395">
        <v>0.17016000000000001</v>
      </c>
      <c r="K2395" s="50">
        <f>defra_con[[#This Row],[GHG Conversion Factor 2025]]/defra_con[[#This Row],[GHG Conversion Factor 2024]]-1</f>
        <v>1.8041842971320943E-2</v>
      </c>
    </row>
    <row r="2396" spans="1:11" ht="15" hidden="1" x14ac:dyDescent="0.35">
      <c r="A2396" t="s">
        <v>637</v>
      </c>
      <c r="B2396" t="s">
        <v>194</v>
      </c>
      <c r="C2396" t="s">
        <v>334</v>
      </c>
      <c r="D2396" t="s">
        <v>414</v>
      </c>
      <c r="E2396"/>
      <c r="F2396" t="s">
        <v>140</v>
      </c>
      <c r="G2396" t="s">
        <v>58</v>
      </c>
      <c r="H2396" t="s">
        <v>102</v>
      </c>
      <c r="I2396">
        <v>0.23396</v>
      </c>
      <c r="J2396">
        <v>0.23535</v>
      </c>
      <c r="K2396" s="50">
        <f>defra_con[[#This Row],[GHG Conversion Factor 2025]]/defra_con[[#This Row],[GHG Conversion Factor 2024]]-1</f>
        <v>-5.9060973018908447E-3</v>
      </c>
    </row>
    <row r="2397" spans="1:11" ht="15" hidden="1" x14ac:dyDescent="0.35">
      <c r="A2397" t="s">
        <v>637</v>
      </c>
      <c r="B2397" t="s">
        <v>194</v>
      </c>
      <c r="C2397" t="s">
        <v>334</v>
      </c>
      <c r="D2397" t="s">
        <v>414</v>
      </c>
      <c r="E2397"/>
      <c r="F2397" t="s">
        <v>257</v>
      </c>
      <c r="G2397" t="s">
        <v>58</v>
      </c>
      <c r="H2397" t="s">
        <v>102</v>
      </c>
      <c r="I2397">
        <v>0</v>
      </c>
      <c r="J2397"/>
      <c r="K2397" s="50" t="e">
        <f>defra_con[[#This Row],[GHG Conversion Factor 2025]]/defra_con[[#This Row],[GHG Conversion Factor 2024]]-1</f>
        <v>#DIV/0!</v>
      </c>
    </row>
    <row r="2398" spans="1:11" ht="15" hidden="1" x14ac:dyDescent="0.35">
      <c r="A2398" t="s">
        <v>637</v>
      </c>
      <c r="B2398" t="s">
        <v>194</v>
      </c>
      <c r="C2398" t="s">
        <v>334</v>
      </c>
      <c r="D2398" t="s">
        <v>414</v>
      </c>
      <c r="E2398"/>
      <c r="F2398" t="s">
        <v>135</v>
      </c>
      <c r="G2398" t="s">
        <v>58</v>
      </c>
      <c r="H2398" t="s">
        <v>102</v>
      </c>
      <c r="I2398">
        <v>0</v>
      </c>
      <c r="J2398"/>
      <c r="K2398" s="50" t="e">
        <f>defra_con[[#This Row],[GHG Conversion Factor 2025]]/defra_con[[#This Row],[GHG Conversion Factor 2024]]-1</f>
        <v>#DIV/0!</v>
      </c>
    </row>
    <row r="2399" spans="1:11" ht="15" hidden="1" x14ac:dyDescent="0.35">
      <c r="A2399" t="s">
        <v>637</v>
      </c>
      <c r="B2399" t="s">
        <v>194</v>
      </c>
      <c r="C2399" t="s">
        <v>334</v>
      </c>
      <c r="D2399" t="s">
        <v>414</v>
      </c>
      <c r="E2399"/>
      <c r="F2399" t="s">
        <v>172</v>
      </c>
      <c r="G2399" t="s">
        <v>58</v>
      </c>
      <c r="H2399" t="s">
        <v>102</v>
      </c>
      <c r="I2399">
        <v>0</v>
      </c>
      <c r="J2399"/>
      <c r="K2399" s="50" t="e">
        <f>defra_con[[#This Row],[GHG Conversion Factor 2025]]/defra_con[[#This Row],[GHG Conversion Factor 2024]]-1</f>
        <v>#DIV/0!</v>
      </c>
    </row>
    <row r="2400" spans="1:11" ht="15" hidden="1" x14ac:dyDescent="0.35">
      <c r="A2400" t="s">
        <v>637</v>
      </c>
      <c r="B2400" t="s">
        <v>194</v>
      </c>
      <c r="C2400" t="s">
        <v>334</v>
      </c>
      <c r="D2400" t="s">
        <v>414</v>
      </c>
      <c r="E2400"/>
      <c r="F2400" t="s">
        <v>261</v>
      </c>
      <c r="G2400" t="s">
        <v>58</v>
      </c>
      <c r="H2400" t="s">
        <v>102</v>
      </c>
      <c r="I2400">
        <v>0.224</v>
      </c>
      <c r="J2400">
        <v>0.22519</v>
      </c>
      <c r="K2400" s="50">
        <f>defra_con[[#This Row],[GHG Conversion Factor 2025]]/defra_con[[#This Row],[GHG Conversion Factor 2024]]-1</f>
        <v>-5.2844264843021627E-3</v>
      </c>
    </row>
    <row r="2401" spans="1:11" ht="15" hidden="1" x14ac:dyDescent="0.35">
      <c r="A2401" t="s">
        <v>637</v>
      </c>
      <c r="B2401" t="s">
        <v>194</v>
      </c>
      <c r="C2401" t="s">
        <v>334</v>
      </c>
      <c r="D2401" t="s">
        <v>414</v>
      </c>
      <c r="E2401"/>
      <c r="F2401" t="s">
        <v>266</v>
      </c>
      <c r="G2401" t="s">
        <v>58</v>
      </c>
      <c r="H2401" t="s">
        <v>102</v>
      </c>
      <c r="I2401">
        <v>0.14904000000000001</v>
      </c>
      <c r="J2401">
        <v>0.13116</v>
      </c>
      <c r="K2401" s="50">
        <f>defra_con[[#This Row],[GHG Conversion Factor 2025]]/defra_con[[#This Row],[GHG Conversion Factor 2024]]-1</f>
        <v>0.13632204940530657</v>
      </c>
    </row>
    <row r="2402" spans="1:11" ht="15" hidden="1" x14ac:dyDescent="0.35">
      <c r="A2402" t="s">
        <v>637</v>
      </c>
      <c r="B2402" t="s">
        <v>194</v>
      </c>
      <c r="C2402" t="s">
        <v>334</v>
      </c>
      <c r="D2402" t="s">
        <v>414</v>
      </c>
      <c r="E2402"/>
      <c r="F2402" t="s">
        <v>269</v>
      </c>
      <c r="G2402" t="s">
        <v>58</v>
      </c>
      <c r="H2402" t="s">
        <v>102</v>
      </c>
      <c r="I2402">
        <v>6.2600000000000003E-2</v>
      </c>
      <c r="J2402">
        <v>7.3529999999999998E-2</v>
      </c>
      <c r="K2402" s="50">
        <f>defra_con[[#This Row],[GHG Conversion Factor 2025]]/defra_con[[#This Row],[GHG Conversion Factor 2024]]-1</f>
        <v>-0.14864681082551334</v>
      </c>
    </row>
    <row r="2403" spans="1:11" ht="15" hidden="1" x14ac:dyDescent="0.35">
      <c r="A2403" t="s">
        <v>637</v>
      </c>
      <c r="B2403" t="s">
        <v>194</v>
      </c>
      <c r="C2403" t="s">
        <v>334</v>
      </c>
      <c r="D2403" t="s">
        <v>414</v>
      </c>
      <c r="E2403"/>
      <c r="F2403" t="s">
        <v>113</v>
      </c>
      <c r="G2403" t="s">
        <v>605</v>
      </c>
      <c r="H2403" t="s">
        <v>102</v>
      </c>
      <c r="I2403">
        <v>0.27878999999999998</v>
      </c>
      <c r="J2403">
        <v>0.27387</v>
      </c>
      <c r="K2403" s="50">
        <f>defra_con[[#This Row],[GHG Conversion Factor 2025]]/defra_con[[#This Row],[GHG Conversion Factor 2024]]-1</f>
        <v>1.7964727790557466E-2</v>
      </c>
    </row>
    <row r="2404" spans="1:11" ht="15" hidden="1" x14ac:dyDescent="0.35">
      <c r="A2404" t="s">
        <v>637</v>
      </c>
      <c r="B2404" t="s">
        <v>194</v>
      </c>
      <c r="C2404" t="s">
        <v>334</v>
      </c>
      <c r="D2404" t="s">
        <v>414</v>
      </c>
      <c r="E2404"/>
      <c r="F2404" t="s">
        <v>140</v>
      </c>
      <c r="G2404" t="s">
        <v>605</v>
      </c>
      <c r="H2404" t="s">
        <v>102</v>
      </c>
      <c r="I2404">
        <v>0.37652000000000002</v>
      </c>
      <c r="J2404">
        <v>0.37874999999999998</v>
      </c>
      <c r="K2404" s="50">
        <f>defra_con[[#This Row],[GHG Conversion Factor 2025]]/defra_con[[#This Row],[GHG Conversion Factor 2024]]-1</f>
        <v>-5.887788778877745E-3</v>
      </c>
    </row>
    <row r="2405" spans="1:11" ht="15" hidden="1" x14ac:dyDescent="0.35">
      <c r="A2405" t="s">
        <v>637</v>
      </c>
      <c r="B2405" t="s">
        <v>194</v>
      </c>
      <c r="C2405" t="s">
        <v>334</v>
      </c>
      <c r="D2405" t="s">
        <v>414</v>
      </c>
      <c r="E2405"/>
      <c r="F2405" t="s">
        <v>257</v>
      </c>
      <c r="G2405" t="s">
        <v>605</v>
      </c>
      <c r="H2405" t="s">
        <v>102</v>
      </c>
      <c r="I2405">
        <v>0</v>
      </c>
      <c r="J2405"/>
      <c r="K2405" s="50" t="e">
        <f>defra_con[[#This Row],[GHG Conversion Factor 2025]]/defra_con[[#This Row],[GHG Conversion Factor 2024]]-1</f>
        <v>#DIV/0!</v>
      </c>
    </row>
    <row r="2406" spans="1:11" ht="15" hidden="1" x14ac:dyDescent="0.35">
      <c r="A2406" t="s">
        <v>637</v>
      </c>
      <c r="B2406" t="s">
        <v>194</v>
      </c>
      <c r="C2406" t="s">
        <v>334</v>
      </c>
      <c r="D2406" t="s">
        <v>414</v>
      </c>
      <c r="E2406"/>
      <c r="F2406" t="s">
        <v>135</v>
      </c>
      <c r="G2406" t="s">
        <v>605</v>
      </c>
      <c r="H2406" t="s">
        <v>102</v>
      </c>
      <c r="I2406">
        <v>0</v>
      </c>
      <c r="J2406"/>
      <c r="K2406" s="50" t="e">
        <f>defra_con[[#This Row],[GHG Conversion Factor 2025]]/defra_con[[#This Row],[GHG Conversion Factor 2024]]-1</f>
        <v>#DIV/0!</v>
      </c>
    </row>
    <row r="2407" spans="1:11" ht="15" hidden="1" x14ac:dyDescent="0.35">
      <c r="A2407" t="s">
        <v>637</v>
      </c>
      <c r="B2407" t="s">
        <v>194</v>
      </c>
      <c r="C2407" t="s">
        <v>334</v>
      </c>
      <c r="D2407" t="s">
        <v>414</v>
      </c>
      <c r="E2407"/>
      <c r="F2407" t="s">
        <v>172</v>
      </c>
      <c r="G2407" t="s">
        <v>605</v>
      </c>
      <c r="H2407" t="s">
        <v>102</v>
      </c>
      <c r="I2407">
        <v>0</v>
      </c>
      <c r="J2407"/>
      <c r="K2407" s="50" t="e">
        <f>defra_con[[#This Row],[GHG Conversion Factor 2025]]/defra_con[[#This Row],[GHG Conversion Factor 2024]]-1</f>
        <v>#DIV/0!</v>
      </c>
    </row>
    <row r="2408" spans="1:11" ht="15" hidden="1" x14ac:dyDescent="0.35">
      <c r="A2408" t="s">
        <v>637</v>
      </c>
      <c r="B2408" t="s">
        <v>194</v>
      </c>
      <c r="C2408" t="s">
        <v>334</v>
      </c>
      <c r="D2408" t="s">
        <v>414</v>
      </c>
      <c r="E2408"/>
      <c r="F2408" t="s">
        <v>261</v>
      </c>
      <c r="G2408" t="s">
        <v>605</v>
      </c>
      <c r="H2408" t="s">
        <v>102</v>
      </c>
      <c r="I2408">
        <v>0.36048000000000002</v>
      </c>
      <c r="J2408">
        <v>0.36241000000000001</v>
      </c>
      <c r="K2408" s="50">
        <f>defra_con[[#This Row],[GHG Conversion Factor 2025]]/defra_con[[#This Row],[GHG Conversion Factor 2024]]-1</f>
        <v>-5.325460114235181E-3</v>
      </c>
    </row>
    <row r="2409" spans="1:11" ht="15" hidden="1" x14ac:dyDescent="0.35">
      <c r="A2409" t="s">
        <v>637</v>
      </c>
      <c r="B2409" t="s">
        <v>194</v>
      </c>
      <c r="C2409" t="s">
        <v>334</v>
      </c>
      <c r="D2409" t="s">
        <v>414</v>
      </c>
      <c r="E2409"/>
      <c r="F2409" t="s">
        <v>266</v>
      </c>
      <c r="G2409" t="s">
        <v>605</v>
      </c>
      <c r="H2409" t="s">
        <v>102</v>
      </c>
      <c r="I2409">
        <v>0.23984</v>
      </c>
      <c r="J2409">
        <v>0.21107000000000001</v>
      </c>
      <c r="K2409" s="50">
        <f>defra_con[[#This Row],[GHG Conversion Factor 2025]]/defra_con[[#This Row],[GHG Conversion Factor 2024]]-1</f>
        <v>0.13630549106931356</v>
      </c>
    </row>
    <row r="2410" spans="1:11" ht="15" hidden="1" x14ac:dyDescent="0.35">
      <c r="A2410" t="s">
        <v>637</v>
      </c>
      <c r="B2410" t="s">
        <v>194</v>
      </c>
      <c r="C2410" t="s">
        <v>334</v>
      </c>
      <c r="D2410" t="s">
        <v>414</v>
      </c>
      <c r="E2410"/>
      <c r="F2410" t="s">
        <v>269</v>
      </c>
      <c r="G2410" t="s">
        <v>605</v>
      </c>
      <c r="H2410" t="s">
        <v>102</v>
      </c>
      <c r="I2410">
        <v>0.10075000000000001</v>
      </c>
      <c r="J2410">
        <v>0.11831999999999999</v>
      </c>
      <c r="K2410" s="50">
        <f>defra_con[[#This Row],[GHG Conversion Factor 2025]]/defra_con[[#This Row],[GHG Conversion Factor 2024]]-1</f>
        <v>-0.14849560513860705</v>
      </c>
    </row>
    <row r="2411" spans="1:11" ht="15" hidden="1" x14ac:dyDescent="0.35">
      <c r="A2411" t="s">
        <v>637</v>
      </c>
      <c r="B2411" t="s">
        <v>194</v>
      </c>
      <c r="C2411" t="s">
        <v>334</v>
      </c>
      <c r="D2411" t="s">
        <v>417</v>
      </c>
      <c r="E2411"/>
      <c r="F2411" t="s">
        <v>113</v>
      </c>
      <c r="G2411" t="s">
        <v>58</v>
      </c>
      <c r="H2411" t="s">
        <v>102</v>
      </c>
      <c r="I2411">
        <v>0.19972999999999999</v>
      </c>
      <c r="J2411">
        <v>0.19757</v>
      </c>
      <c r="K2411" s="50">
        <f>defra_con[[#This Row],[GHG Conversion Factor 2025]]/defra_con[[#This Row],[GHG Conversion Factor 2024]]-1</f>
        <v>1.0932833932277175E-2</v>
      </c>
    </row>
    <row r="2412" spans="1:11" ht="15" hidden="1" x14ac:dyDescent="0.35">
      <c r="A2412" t="s">
        <v>637</v>
      </c>
      <c r="B2412" t="s">
        <v>194</v>
      </c>
      <c r="C2412" t="s">
        <v>334</v>
      </c>
      <c r="D2412" t="s">
        <v>417</v>
      </c>
      <c r="E2412"/>
      <c r="F2412" t="s">
        <v>140</v>
      </c>
      <c r="G2412" t="s">
        <v>58</v>
      </c>
      <c r="H2412" t="s">
        <v>102</v>
      </c>
      <c r="I2412">
        <v>0.19219</v>
      </c>
      <c r="J2412">
        <v>0.19625999999999999</v>
      </c>
      <c r="K2412" s="50">
        <f>defra_con[[#This Row],[GHG Conversion Factor 2025]]/defra_con[[#This Row],[GHG Conversion Factor 2024]]-1</f>
        <v>-2.0737796800162966E-2</v>
      </c>
    </row>
    <row r="2413" spans="1:11" ht="15" hidden="1" x14ac:dyDescent="0.35">
      <c r="A2413" t="s">
        <v>637</v>
      </c>
      <c r="B2413" t="s">
        <v>194</v>
      </c>
      <c r="C2413" t="s">
        <v>334</v>
      </c>
      <c r="D2413" t="s">
        <v>417</v>
      </c>
      <c r="E2413"/>
      <c r="F2413" t="s">
        <v>257</v>
      </c>
      <c r="G2413" t="s">
        <v>58</v>
      </c>
      <c r="H2413" t="s">
        <v>102</v>
      </c>
      <c r="I2413">
        <v>0</v>
      </c>
      <c r="J2413"/>
      <c r="K2413" s="50" t="e">
        <f>defra_con[[#This Row],[GHG Conversion Factor 2025]]/defra_con[[#This Row],[GHG Conversion Factor 2024]]-1</f>
        <v>#DIV/0!</v>
      </c>
    </row>
    <row r="2414" spans="1:11" ht="15" hidden="1" x14ac:dyDescent="0.35">
      <c r="A2414" t="s">
        <v>637</v>
      </c>
      <c r="B2414" t="s">
        <v>194</v>
      </c>
      <c r="C2414" t="s">
        <v>334</v>
      </c>
      <c r="D2414" t="s">
        <v>417</v>
      </c>
      <c r="E2414"/>
      <c r="F2414" t="s">
        <v>135</v>
      </c>
      <c r="G2414" t="s">
        <v>58</v>
      </c>
      <c r="H2414" t="s">
        <v>102</v>
      </c>
      <c r="I2414">
        <v>0</v>
      </c>
      <c r="J2414"/>
      <c r="K2414" s="50" t="e">
        <f>defra_con[[#This Row],[GHG Conversion Factor 2025]]/defra_con[[#This Row],[GHG Conversion Factor 2024]]-1</f>
        <v>#DIV/0!</v>
      </c>
    </row>
    <row r="2415" spans="1:11" ht="15" hidden="1" x14ac:dyDescent="0.35">
      <c r="A2415" t="s">
        <v>637</v>
      </c>
      <c r="B2415" t="s">
        <v>194</v>
      </c>
      <c r="C2415" t="s">
        <v>334</v>
      </c>
      <c r="D2415" t="s">
        <v>417</v>
      </c>
      <c r="E2415"/>
      <c r="F2415" t="s">
        <v>172</v>
      </c>
      <c r="G2415" t="s">
        <v>58</v>
      </c>
      <c r="H2415" t="s">
        <v>102</v>
      </c>
      <c r="I2415">
        <v>0</v>
      </c>
      <c r="J2415"/>
      <c r="K2415" s="50" t="e">
        <f>defra_con[[#This Row],[GHG Conversion Factor 2025]]/defra_con[[#This Row],[GHG Conversion Factor 2024]]-1</f>
        <v>#DIV/0!</v>
      </c>
    </row>
    <row r="2416" spans="1:11" ht="15" hidden="1" x14ac:dyDescent="0.35">
      <c r="A2416" t="s">
        <v>637</v>
      </c>
      <c r="B2416" t="s">
        <v>194</v>
      </c>
      <c r="C2416" t="s">
        <v>334</v>
      </c>
      <c r="D2416" t="s">
        <v>417</v>
      </c>
      <c r="E2416"/>
      <c r="F2416" t="s">
        <v>261</v>
      </c>
      <c r="G2416" t="s">
        <v>58</v>
      </c>
      <c r="H2416" t="s">
        <v>102</v>
      </c>
      <c r="I2416">
        <v>0.19689999999999999</v>
      </c>
      <c r="J2416">
        <v>0.19721</v>
      </c>
      <c r="K2416" s="50">
        <f>defra_con[[#This Row],[GHG Conversion Factor 2025]]/defra_con[[#This Row],[GHG Conversion Factor 2024]]-1</f>
        <v>-1.5719284011966872E-3</v>
      </c>
    </row>
    <row r="2417" spans="1:11" ht="15" hidden="1" x14ac:dyDescent="0.35">
      <c r="A2417" t="s">
        <v>637</v>
      </c>
      <c r="B2417" t="s">
        <v>194</v>
      </c>
      <c r="C2417" t="s">
        <v>334</v>
      </c>
      <c r="D2417" t="s">
        <v>417</v>
      </c>
      <c r="E2417"/>
      <c r="F2417" t="s">
        <v>266</v>
      </c>
      <c r="G2417" t="s">
        <v>58</v>
      </c>
      <c r="H2417" t="s">
        <v>102</v>
      </c>
      <c r="I2417">
        <v>0.11663</v>
      </c>
      <c r="J2417">
        <v>0.12239</v>
      </c>
      <c r="K2417" s="50">
        <f>defra_con[[#This Row],[GHG Conversion Factor 2025]]/defra_con[[#This Row],[GHG Conversion Factor 2024]]-1</f>
        <v>-4.7062668518669803E-2</v>
      </c>
    </row>
    <row r="2418" spans="1:11" ht="15" hidden="1" x14ac:dyDescent="0.35">
      <c r="A2418" t="s">
        <v>637</v>
      </c>
      <c r="B2418" t="s">
        <v>194</v>
      </c>
      <c r="C2418" t="s">
        <v>334</v>
      </c>
      <c r="D2418" t="s">
        <v>417</v>
      </c>
      <c r="E2418"/>
      <c r="F2418" t="s">
        <v>269</v>
      </c>
      <c r="G2418" t="s">
        <v>58</v>
      </c>
      <c r="H2418" t="s">
        <v>102</v>
      </c>
      <c r="I2418">
        <v>4.2279999999999998E-2</v>
      </c>
      <c r="J2418">
        <v>5.0119999999999998E-2</v>
      </c>
      <c r="K2418" s="50">
        <f>defra_con[[#This Row],[GHG Conversion Factor 2025]]/defra_con[[#This Row],[GHG Conversion Factor 2024]]-1</f>
        <v>-0.15642458100558665</v>
      </c>
    </row>
    <row r="2419" spans="1:11" ht="15" hidden="1" x14ac:dyDescent="0.35">
      <c r="A2419" t="s">
        <v>637</v>
      </c>
      <c r="B2419" t="s">
        <v>194</v>
      </c>
      <c r="C2419" t="s">
        <v>334</v>
      </c>
      <c r="D2419" t="s">
        <v>417</v>
      </c>
      <c r="E2419"/>
      <c r="F2419" t="s">
        <v>113</v>
      </c>
      <c r="G2419" t="s">
        <v>605</v>
      </c>
      <c r="H2419" t="s">
        <v>102</v>
      </c>
      <c r="I2419">
        <v>0.32145000000000001</v>
      </c>
      <c r="J2419">
        <v>0.31796999999999997</v>
      </c>
      <c r="K2419" s="50">
        <f>defra_con[[#This Row],[GHG Conversion Factor 2025]]/defra_con[[#This Row],[GHG Conversion Factor 2024]]-1</f>
        <v>1.0944428719690702E-2</v>
      </c>
    </row>
    <row r="2420" spans="1:11" ht="15" hidden="1" x14ac:dyDescent="0.35">
      <c r="A2420" t="s">
        <v>637</v>
      </c>
      <c r="B2420" t="s">
        <v>194</v>
      </c>
      <c r="C2420" t="s">
        <v>334</v>
      </c>
      <c r="D2420" t="s">
        <v>417</v>
      </c>
      <c r="E2420"/>
      <c r="F2420" t="s">
        <v>140</v>
      </c>
      <c r="G2420" t="s">
        <v>605</v>
      </c>
      <c r="H2420" t="s">
        <v>102</v>
      </c>
      <c r="I2420">
        <v>0.30930000000000002</v>
      </c>
      <c r="J2420">
        <v>0.31585000000000002</v>
      </c>
      <c r="K2420" s="50">
        <f>defra_con[[#This Row],[GHG Conversion Factor 2025]]/defra_con[[#This Row],[GHG Conversion Factor 2024]]-1</f>
        <v>-2.0737691942377734E-2</v>
      </c>
    </row>
    <row r="2421" spans="1:11" ht="15" hidden="1" x14ac:dyDescent="0.35">
      <c r="A2421" t="s">
        <v>637</v>
      </c>
      <c r="B2421" t="s">
        <v>194</v>
      </c>
      <c r="C2421" t="s">
        <v>334</v>
      </c>
      <c r="D2421" t="s">
        <v>417</v>
      </c>
      <c r="E2421"/>
      <c r="F2421" t="s">
        <v>257</v>
      </c>
      <c r="G2421" t="s">
        <v>605</v>
      </c>
      <c r="H2421" t="s">
        <v>102</v>
      </c>
      <c r="I2421">
        <v>0</v>
      </c>
      <c r="J2421"/>
      <c r="K2421" s="50" t="e">
        <f>defra_con[[#This Row],[GHG Conversion Factor 2025]]/defra_con[[#This Row],[GHG Conversion Factor 2024]]-1</f>
        <v>#DIV/0!</v>
      </c>
    </row>
    <row r="2422" spans="1:11" ht="15" hidden="1" x14ac:dyDescent="0.35">
      <c r="A2422" t="s">
        <v>637</v>
      </c>
      <c r="B2422" t="s">
        <v>194</v>
      </c>
      <c r="C2422" t="s">
        <v>334</v>
      </c>
      <c r="D2422" t="s">
        <v>417</v>
      </c>
      <c r="E2422"/>
      <c r="F2422" t="s">
        <v>135</v>
      </c>
      <c r="G2422" t="s">
        <v>605</v>
      </c>
      <c r="H2422" t="s">
        <v>102</v>
      </c>
      <c r="I2422">
        <v>0</v>
      </c>
      <c r="J2422"/>
      <c r="K2422" s="50" t="e">
        <f>defra_con[[#This Row],[GHG Conversion Factor 2025]]/defra_con[[#This Row],[GHG Conversion Factor 2024]]-1</f>
        <v>#DIV/0!</v>
      </c>
    </row>
    <row r="2423" spans="1:11" ht="15" hidden="1" x14ac:dyDescent="0.35">
      <c r="A2423" t="s">
        <v>637</v>
      </c>
      <c r="B2423" t="s">
        <v>194</v>
      </c>
      <c r="C2423" t="s">
        <v>334</v>
      </c>
      <c r="D2423" t="s">
        <v>417</v>
      </c>
      <c r="E2423"/>
      <c r="F2423" t="s">
        <v>172</v>
      </c>
      <c r="G2423" t="s">
        <v>605</v>
      </c>
      <c r="H2423" t="s">
        <v>102</v>
      </c>
      <c r="I2423">
        <v>0</v>
      </c>
      <c r="J2423"/>
      <c r="K2423" s="50" t="e">
        <f>defra_con[[#This Row],[GHG Conversion Factor 2025]]/defra_con[[#This Row],[GHG Conversion Factor 2024]]-1</f>
        <v>#DIV/0!</v>
      </c>
    </row>
    <row r="2424" spans="1:11" ht="15" hidden="1" x14ac:dyDescent="0.35">
      <c r="A2424" t="s">
        <v>637</v>
      </c>
      <c r="B2424" t="s">
        <v>194</v>
      </c>
      <c r="C2424" t="s">
        <v>334</v>
      </c>
      <c r="D2424" t="s">
        <v>417</v>
      </c>
      <c r="E2424"/>
      <c r="F2424" t="s">
        <v>261</v>
      </c>
      <c r="G2424" t="s">
        <v>605</v>
      </c>
      <c r="H2424" t="s">
        <v>102</v>
      </c>
      <c r="I2424">
        <v>0.31686999999999999</v>
      </c>
      <c r="J2424">
        <v>0.31736999999999999</v>
      </c>
      <c r="K2424" s="50">
        <f>defra_con[[#This Row],[GHG Conversion Factor 2025]]/defra_con[[#This Row],[GHG Conversion Factor 2024]]-1</f>
        <v>-1.5754482150172056E-3</v>
      </c>
    </row>
    <row r="2425" spans="1:11" ht="15" hidden="1" x14ac:dyDescent="0.35">
      <c r="A2425" t="s">
        <v>637</v>
      </c>
      <c r="B2425" t="s">
        <v>194</v>
      </c>
      <c r="C2425" t="s">
        <v>334</v>
      </c>
      <c r="D2425" t="s">
        <v>417</v>
      </c>
      <c r="E2425"/>
      <c r="F2425" t="s">
        <v>266</v>
      </c>
      <c r="G2425" t="s">
        <v>605</v>
      </c>
      <c r="H2425" t="s">
        <v>102</v>
      </c>
      <c r="I2425">
        <v>0.18769</v>
      </c>
      <c r="J2425">
        <v>0.19697999999999999</v>
      </c>
      <c r="K2425" s="50">
        <f>defra_con[[#This Row],[GHG Conversion Factor 2025]]/defra_con[[#This Row],[GHG Conversion Factor 2024]]-1</f>
        <v>-4.7162148441466156E-2</v>
      </c>
    </row>
    <row r="2426" spans="1:11" ht="15" hidden="1" x14ac:dyDescent="0.35">
      <c r="A2426" t="s">
        <v>637</v>
      </c>
      <c r="B2426" t="s">
        <v>194</v>
      </c>
      <c r="C2426" t="s">
        <v>334</v>
      </c>
      <c r="D2426" t="s">
        <v>417</v>
      </c>
      <c r="E2426"/>
      <c r="F2426" t="s">
        <v>269</v>
      </c>
      <c r="G2426" t="s">
        <v>605</v>
      </c>
      <c r="H2426" t="s">
        <v>102</v>
      </c>
      <c r="I2426">
        <v>6.8040000000000003E-2</v>
      </c>
      <c r="J2426">
        <v>8.0659999999999996E-2</v>
      </c>
      <c r="K2426" s="50">
        <f>defra_con[[#This Row],[GHG Conversion Factor 2025]]/defra_con[[#This Row],[GHG Conversion Factor 2024]]-1</f>
        <v>-0.15645921150508302</v>
      </c>
    </row>
    <row r="2427" spans="1:11" ht="15" hidden="1" x14ac:dyDescent="0.35">
      <c r="A2427" t="s">
        <v>637</v>
      </c>
      <c r="B2427" t="s">
        <v>194</v>
      </c>
      <c r="C2427" t="s">
        <v>334</v>
      </c>
      <c r="D2427" t="s">
        <v>418</v>
      </c>
      <c r="E2427"/>
      <c r="F2427" t="s">
        <v>113</v>
      </c>
      <c r="G2427" t="s">
        <v>58</v>
      </c>
      <c r="H2427" t="s">
        <v>102</v>
      </c>
      <c r="I2427">
        <v>0.18071999999999999</v>
      </c>
      <c r="J2427">
        <v>0.17751</v>
      </c>
      <c r="K2427" s="50">
        <f>defra_con[[#This Row],[GHG Conversion Factor 2025]]/defra_con[[#This Row],[GHG Conversion Factor 2024]]-1</f>
        <v>1.8083488254182711E-2</v>
      </c>
    </row>
    <row r="2428" spans="1:11" ht="15" hidden="1" x14ac:dyDescent="0.35">
      <c r="A2428" t="s">
        <v>637</v>
      </c>
      <c r="B2428" t="s">
        <v>194</v>
      </c>
      <c r="C2428" t="s">
        <v>334</v>
      </c>
      <c r="D2428" t="s">
        <v>418</v>
      </c>
      <c r="E2428"/>
      <c r="F2428" t="s">
        <v>140</v>
      </c>
      <c r="G2428" t="s">
        <v>58</v>
      </c>
      <c r="H2428" t="s">
        <v>102</v>
      </c>
      <c r="I2428">
        <v>0.17902999999999999</v>
      </c>
      <c r="J2428">
        <v>0.18287</v>
      </c>
      <c r="K2428" s="50">
        <f>defra_con[[#This Row],[GHG Conversion Factor 2025]]/defra_con[[#This Row],[GHG Conversion Factor 2024]]-1</f>
        <v>-2.0998523541313596E-2</v>
      </c>
    </row>
    <row r="2429" spans="1:11" ht="15" hidden="1" x14ac:dyDescent="0.35">
      <c r="A2429" t="s">
        <v>637</v>
      </c>
      <c r="B2429" t="s">
        <v>194</v>
      </c>
      <c r="C2429" t="s">
        <v>334</v>
      </c>
      <c r="D2429" t="s">
        <v>418</v>
      </c>
      <c r="E2429"/>
      <c r="F2429" t="s">
        <v>257</v>
      </c>
      <c r="G2429" t="s">
        <v>58</v>
      </c>
      <c r="H2429" t="s">
        <v>102</v>
      </c>
      <c r="I2429">
        <v>0</v>
      </c>
      <c r="J2429"/>
      <c r="K2429" s="50" t="e">
        <f>defra_con[[#This Row],[GHG Conversion Factor 2025]]/defra_con[[#This Row],[GHG Conversion Factor 2024]]-1</f>
        <v>#DIV/0!</v>
      </c>
    </row>
    <row r="2430" spans="1:11" ht="15" hidden="1" x14ac:dyDescent="0.35">
      <c r="A2430" t="s">
        <v>637</v>
      </c>
      <c r="B2430" t="s">
        <v>194</v>
      </c>
      <c r="C2430" t="s">
        <v>334</v>
      </c>
      <c r="D2430" t="s">
        <v>418</v>
      </c>
      <c r="E2430"/>
      <c r="F2430" t="s">
        <v>135</v>
      </c>
      <c r="G2430" t="s">
        <v>58</v>
      </c>
      <c r="H2430" t="s">
        <v>102</v>
      </c>
      <c r="I2430">
        <v>0</v>
      </c>
      <c r="J2430"/>
      <c r="K2430" s="50" t="e">
        <f>defra_con[[#This Row],[GHG Conversion Factor 2025]]/defra_con[[#This Row],[GHG Conversion Factor 2024]]-1</f>
        <v>#DIV/0!</v>
      </c>
    </row>
    <row r="2431" spans="1:11" ht="15" hidden="1" x14ac:dyDescent="0.35">
      <c r="A2431" t="s">
        <v>637</v>
      </c>
      <c r="B2431" t="s">
        <v>194</v>
      </c>
      <c r="C2431" t="s">
        <v>334</v>
      </c>
      <c r="D2431" t="s">
        <v>418</v>
      </c>
      <c r="E2431"/>
      <c r="F2431" t="s">
        <v>172</v>
      </c>
      <c r="G2431" t="s">
        <v>58</v>
      </c>
      <c r="H2431" t="s">
        <v>102</v>
      </c>
      <c r="I2431">
        <v>0</v>
      </c>
      <c r="J2431"/>
      <c r="K2431" s="50" t="e">
        <f>defra_con[[#This Row],[GHG Conversion Factor 2025]]/defra_con[[#This Row],[GHG Conversion Factor 2024]]-1</f>
        <v>#DIV/0!</v>
      </c>
    </row>
    <row r="2432" spans="1:11" ht="15" hidden="1" x14ac:dyDescent="0.35">
      <c r="A2432" t="s">
        <v>637</v>
      </c>
      <c r="B2432" t="s">
        <v>194</v>
      </c>
      <c r="C2432" t="s">
        <v>334</v>
      </c>
      <c r="D2432" t="s">
        <v>418</v>
      </c>
      <c r="E2432"/>
      <c r="F2432" t="s">
        <v>261</v>
      </c>
      <c r="G2432" t="s">
        <v>58</v>
      </c>
      <c r="H2432" t="s">
        <v>102</v>
      </c>
      <c r="I2432">
        <v>0.18029999999999999</v>
      </c>
      <c r="J2432">
        <v>0.17891000000000001</v>
      </c>
      <c r="K2432" s="50">
        <f>defra_con[[#This Row],[GHG Conversion Factor 2025]]/defra_con[[#This Row],[GHG Conversion Factor 2024]]-1</f>
        <v>7.7692694650939309E-3</v>
      </c>
    </row>
    <row r="2433" spans="1:11" ht="15" hidden="1" x14ac:dyDescent="0.35">
      <c r="A2433" t="s">
        <v>637</v>
      </c>
      <c r="B2433" t="s">
        <v>194</v>
      </c>
      <c r="C2433" t="s">
        <v>334</v>
      </c>
      <c r="D2433" t="s">
        <v>418</v>
      </c>
      <c r="E2433"/>
      <c r="F2433" t="s">
        <v>266</v>
      </c>
      <c r="G2433" t="s">
        <v>58</v>
      </c>
      <c r="H2433" t="s">
        <v>102</v>
      </c>
      <c r="I2433">
        <v>0.10193000000000001</v>
      </c>
      <c r="J2433">
        <v>0.10178</v>
      </c>
      <c r="K2433" s="50">
        <f>defra_con[[#This Row],[GHG Conversion Factor 2025]]/defra_con[[#This Row],[GHG Conversion Factor 2024]]-1</f>
        <v>1.4737669483200211E-3</v>
      </c>
    </row>
    <row r="2434" spans="1:11" ht="15" hidden="1" x14ac:dyDescent="0.35">
      <c r="A2434" t="s">
        <v>637</v>
      </c>
      <c r="B2434" t="s">
        <v>194</v>
      </c>
      <c r="C2434" t="s">
        <v>334</v>
      </c>
      <c r="D2434" t="s">
        <v>418</v>
      </c>
      <c r="E2434"/>
      <c r="F2434" t="s">
        <v>269</v>
      </c>
      <c r="G2434" t="s">
        <v>58</v>
      </c>
      <c r="H2434" t="s">
        <v>102</v>
      </c>
      <c r="I2434">
        <v>5.2019999999999997E-2</v>
      </c>
      <c r="J2434">
        <v>6.5759999999999999E-2</v>
      </c>
      <c r="K2434" s="50">
        <f>defra_con[[#This Row],[GHG Conversion Factor 2025]]/defra_con[[#This Row],[GHG Conversion Factor 2024]]-1</f>
        <v>-0.20894160583941612</v>
      </c>
    </row>
    <row r="2435" spans="1:11" ht="15" hidden="1" x14ac:dyDescent="0.35">
      <c r="A2435" t="s">
        <v>637</v>
      </c>
      <c r="B2435" t="s">
        <v>194</v>
      </c>
      <c r="C2435" t="s">
        <v>334</v>
      </c>
      <c r="D2435" t="s">
        <v>418</v>
      </c>
      <c r="E2435"/>
      <c r="F2435" t="s">
        <v>113</v>
      </c>
      <c r="G2435" t="s">
        <v>605</v>
      </c>
      <c r="H2435" t="s">
        <v>102</v>
      </c>
      <c r="I2435">
        <v>0.29085</v>
      </c>
      <c r="J2435">
        <v>0.28569</v>
      </c>
      <c r="K2435" s="50">
        <f>defra_con[[#This Row],[GHG Conversion Factor 2025]]/defra_con[[#This Row],[GHG Conversion Factor 2024]]-1</f>
        <v>1.8061535230494474E-2</v>
      </c>
    </row>
    <row r="2436" spans="1:11" ht="15" hidden="1" x14ac:dyDescent="0.35">
      <c r="A2436" t="s">
        <v>637</v>
      </c>
      <c r="B2436" t="s">
        <v>194</v>
      </c>
      <c r="C2436" t="s">
        <v>334</v>
      </c>
      <c r="D2436" t="s">
        <v>418</v>
      </c>
      <c r="E2436"/>
      <c r="F2436" t="s">
        <v>140</v>
      </c>
      <c r="G2436" t="s">
        <v>605</v>
      </c>
      <c r="H2436" t="s">
        <v>102</v>
      </c>
      <c r="I2436">
        <v>0.28811999999999999</v>
      </c>
      <c r="J2436">
        <v>0.29430000000000001</v>
      </c>
      <c r="K2436" s="50">
        <f>defra_con[[#This Row],[GHG Conversion Factor 2025]]/defra_con[[#This Row],[GHG Conversion Factor 2024]]-1</f>
        <v>-2.0998980632008224E-2</v>
      </c>
    </row>
    <row r="2437" spans="1:11" ht="15" hidden="1" x14ac:dyDescent="0.35">
      <c r="A2437" t="s">
        <v>637</v>
      </c>
      <c r="B2437" t="s">
        <v>194</v>
      </c>
      <c r="C2437" t="s">
        <v>334</v>
      </c>
      <c r="D2437" t="s">
        <v>418</v>
      </c>
      <c r="E2437"/>
      <c r="F2437" t="s">
        <v>257</v>
      </c>
      <c r="G2437" t="s">
        <v>605</v>
      </c>
      <c r="H2437" t="s">
        <v>102</v>
      </c>
      <c r="I2437">
        <v>0</v>
      </c>
      <c r="J2437"/>
      <c r="K2437" s="50" t="e">
        <f>defra_con[[#This Row],[GHG Conversion Factor 2025]]/defra_con[[#This Row],[GHG Conversion Factor 2024]]-1</f>
        <v>#DIV/0!</v>
      </c>
    </row>
    <row r="2438" spans="1:11" ht="15" hidden="1" x14ac:dyDescent="0.35">
      <c r="A2438" t="s">
        <v>637</v>
      </c>
      <c r="B2438" t="s">
        <v>194</v>
      </c>
      <c r="C2438" t="s">
        <v>334</v>
      </c>
      <c r="D2438" t="s">
        <v>418</v>
      </c>
      <c r="E2438"/>
      <c r="F2438" t="s">
        <v>135</v>
      </c>
      <c r="G2438" t="s">
        <v>605</v>
      </c>
      <c r="H2438" t="s">
        <v>102</v>
      </c>
      <c r="I2438">
        <v>0</v>
      </c>
      <c r="J2438"/>
      <c r="K2438" s="50" t="e">
        <f>defra_con[[#This Row],[GHG Conversion Factor 2025]]/defra_con[[#This Row],[GHG Conversion Factor 2024]]-1</f>
        <v>#DIV/0!</v>
      </c>
    </row>
    <row r="2439" spans="1:11" ht="15" hidden="1" x14ac:dyDescent="0.35">
      <c r="A2439" t="s">
        <v>637</v>
      </c>
      <c r="B2439" t="s">
        <v>194</v>
      </c>
      <c r="C2439" t="s">
        <v>334</v>
      </c>
      <c r="D2439" t="s">
        <v>418</v>
      </c>
      <c r="E2439"/>
      <c r="F2439" t="s">
        <v>172</v>
      </c>
      <c r="G2439" t="s">
        <v>605</v>
      </c>
      <c r="H2439" t="s">
        <v>102</v>
      </c>
      <c r="I2439">
        <v>0</v>
      </c>
      <c r="J2439"/>
      <c r="K2439" s="50" t="e">
        <f>defra_con[[#This Row],[GHG Conversion Factor 2025]]/defra_con[[#This Row],[GHG Conversion Factor 2024]]-1</f>
        <v>#DIV/0!</v>
      </c>
    </row>
    <row r="2440" spans="1:11" ht="15" hidden="1" x14ac:dyDescent="0.35">
      <c r="A2440" t="s">
        <v>637</v>
      </c>
      <c r="B2440" t="s">
        <v>194</v>
      </c>
      <c r="C2440" t="s">
        <v>334</v>
      </c>
      <c r="D2440" t="s">
        <v>418</v>
      </c>
      <c r="E2440"/>
      <c r="F2440" t="s">
        <v>261</v>
      </c>
      <c r="G2440" t="s">
        <v>605</v>
      </c>
      <c r="H2440" t="s">
        <v>102</v>
      </c>
      <c r="I2440">
        <v>0.29015999999999997</v>
      </c>
      <c r="J2440">
        <v>0.28793000000000002</v>
      </c>
      <c r="K2440" s="50">
        <f>defra_con[[#This Row],[GHG Conversion Factor 2025]]/defra_con[[#This Row],[GHG Conversion Factor 2024]]-1</f>
        <v>7.7449380057650341E-3</v>
      </c>
    </row>
    <row r="2441" spans="1:11" ht="15" hidden="1" x14ac:dyDescent="0.35">
      <c r="A2441" t="s">
        <v>637</v>
      </c>
      <c r="B2441" t="s">
        <v>194</v>
      </c>
      <c r="C2441" t="s">
        <v>334</v>
      </c>
      <c r="D2441" t="s">
        <v>418</v>
      </c>
      <c r="E2441"/>
      <c r="F2441" t="s">
        <v>266</v>
      </c>
      <c r="G2441" t="s">
        <v>605</v>
      </c>
      <c r="H2441" t="s">
        <v>102</v>
      </c>
      <c r="I2441">
        <v>0.16406000000000001</v>
      </c>
      <c r="J2441">
        <v>0.16381000000000001</v>
      </c>
      <c r="K2441" s="50">
        <f>defra_con[[#This Row],[GHG Conversion Factor 2025]]/defra_con[[#This Row],[GHG Conversion Factor 2024]]-1</f>
        <v>1.5261583541907875E-3</v>
      </c>
    </row>
    <row r="2442" spans="1:11" ht="15" hidden="1" x14ac:dyDescent="0.35">
      <c r="A2442" t="s">
        <v>637</v>
      </c>
      <c r="B2442" t="s">
        <v>194</v>
      </c>
      <c r="C2442" t="s">
        <v>334</v>
      </c>
      <c r="D2442" t="s">
        <v>418</v>
      </c>
      <c r="E2442"/>
      <c r="F2442" t="s">
        <v>269</v>
      </c>
      <c r="G2442" t="s">
        <v>605</v>
      </c>
      <c r="H2442" t="s">
        <v>102</v>
      </c>
      <c r="I2442">
        <v>8.3729999999999999E-2</v>
      </c>
      <c r="J2442">
        <v>0.10584</v>
      </c>
      <c r="K2442" s="50">
        <f>defra_con[[#This Row],[GHG Conversion Factor 2025]]/defra_con[[#This Row],[GHG Conversion Factor 2024]]-1</f>
        <v>-0.20890022675736963</v>
      </c>
    </row>
    <row r="2443" spans="1:11" ht="15" hidden="1" x14ac:dyDescent="0.35">
      <c r="A2443" t="s">
        <v>637</v>
      </c>
      <c r="B2443" t="s">
        <v>194</v>
      </c>
      <c r="C2443" t="s">
        <v>248</v>
      </c>
      <c r="D2443" t="s">
        <v>249</v>
      </c>
      <c r="E2443"/>
      <c r="F2443" t="s">
        <v>113</v>
      </c>
      <c r="G2443" t="s">
        <v>58</v>
      </c>
      <c r="H2443" t="s">
        <v>102</v>
      </c>
      <c r="I2443">
        <v>0.1434</v>
      </c>
      <c r="J2443">
        <v>0.13994000000000001</v>
      </c>
      <c r="K2443" s="50">
        <f>defra_con[[#This Row],[GHG Conversion Factor 2025]]/defra_con[[#This Row],[GHG Conversion Factor 2024]]-1</f>
        <v>2.4724882092325151E-2</v>
      </c>
    </row>
    <row r="2444" spans="1:11" ht="15" hidden="1" x14ac:dyDescent="0.35">
      <c r="A2444" t="s">
        <v>637</v>
      </c>
      <c r="B2444" t="s">
        <v>194</v>
      </c>
      <c r="C2444" t="s">
        <v>248</v>
      </c>
      <c r="D2444" t="s">
        <v>249</v>
      </c>
      <c r="E2444"/>
      <c r="F2444" t="s">
        <v>140</v>
      </c>
      <c r="G2444" t="s">
        <v>58</v>
      </c>
      <c r="H2444" t="s">
        <v>102</v>
      </c>
      <c r="I2444">
        <v>0.14308000000000001</v>
      </c>
      <c r="J2444">
        <v>0.14369999999999999</v>
      </c>
      <c r="K2444" s="50">
        <f>defra_con[[#This Row],[GHG Conversion Factor 2025]]/defra_con[[#This Row],[GHG Conversion Factor 2024]]-1</f>
        <v>-4.3145441892831204E-3</v>
      </c>
    </row>
    <row r="2445" spans="1:11" ht="15" hidden="1" x14ac:dyDescent="0.35">
      <c r="A2445" t="s">
        <v>637</v>
      </c>
      <c r="B2445" t="s">
        <v>194</v>
      </c>
      <c r="C2445" t="s">
        <v>248</v>
      </c>
      <c r="D2445" t="s">
        <v>249</v>
      </c>
      <c r="E2445"/>
      <c r="F2445" t="s">
        <v>257</v>
      </c>
      <c r="G2445" t="s">
        <v>58</v>
      </c>
      <c r="H2445" t="s">
        <v>102</v>
      </c>
      <c r="I2445">
        <v>0.11413</v>
      </c>
      <c r="J2445">
        <v>0.11274000000000001</v>
      </c>
      <c r="K2445" s="50">
        <f>defra_con[[#This Row],[GHG Conversion Factor 2025]]/defra_con[[#This Row],[GHG Conversion Factor 2024]]-1</f>
        <v>1.2329253148837926E-2</v>
      </c>
    </row>
    <row r="2446" spans="1:11" ht="15" hidden="1" x14ac:dyDescent="0.35">
      <c r="A2446" t="s">
        <v>637</v>
      </c>
      <c r="B2446" t="s">
        <v>194</v>
      </c>
      <c r="C2446" t="s">
        <v>248</v>
      </c>
      <c r="D2446" t="s">
        <v>249</v>
      </c>
      <c r="E2446"/>
      <c r="F2446" t="s">
        <v>135</v>
      </c>
      <c r="G2446" t="s">
        <v>58</v>
      </c>
      <c r="H2446" t="s">
        <v>102</v>
      </c>
      <c r="I2446">
        <v>0</v>
      </c>
      <c r="J2446"/>
      <c r="K2446" s="50" t="e">
        <f>defra_con[[#This Row],[GHG Conversion Factor 2025]]/defra_con[[#This Row],[GHG Conversion Factor 2024]]-1</f>
        <v>#DIV/0!</v>
      </c>
    </row>
    <row r="2447" spans="1:11" ht="15" hidden="1" x14ac:dyDescent="0.35">
      <c r="A2447" t="s">
        <v>637</v>
      </c>
      <c r="B2447" t="s">
        <v>194</v>
      </c>
      <c r="C2447" t="s">
        <v>248</v>
      </c>
      <c r="D2447" t="s">
        <v>249</v>
      </c>
      <c r="E2447"/>
      <c r="F2447" t="s">
        <v>172</v>
      </c>
      <c r="G2447" t="s">
        <v>58</v>
      </c>
      <c r="H2447" t="s">
        <v>102</v>
      </c>
      <c r="I2447">
        <v>0</v>
      </c>
      <c r="J2447"/>
      <c r="K2447" s="50" t="e">
        <f>defra_con[[#This Row],[GHG Conversion Factor 2025]]/defra_con[[#This Row],[GHG Conversion Factor 2024]]-1</f>
        <v>#DIV/0!</v>
      </c>
    </row>
    <row r="2448" spans="1:11" ht="15" hidden="1" x14ac:dyDescent="0.35">
      <c r="A2448" t="s">
        <v>637</v>
      </c>
      <c r="B2448" t="s">
        <v>194</v>
      </c>
      <c r="C2448" t="s">
        <v>248</v>
      </c>
      <c r="D2448" t="s">
        <v>249</v>
      </c>
      <c r="E2448"/>
      <c r="F2448" t="s">
        <v>261</v>
      </c>
      <c r="G2448" t="s">
        <v>58</v>
      </c>
      <c r="H2448" t="s">
        <v>102</v>
      </c>
      <c r="I2448">
        <v>0.14321999999999999</v>
      </c>
      <c r="J2448">
        <v>0.14262</v>
      </c>
      <c r="K2448" s="50">
        <f>defra_con[[#This Row],[GHG Conversion Factor 2025]]/defra_con[[#This Row],[GHG Conversion Factor 2024]]-1</f>
        <v>4.2069835927638355E-3</v>
      </c>
    </row>
    <row r="2449" spans="1:11" ht="15" hidden="1" x14ac:dyDescent="0.35">
      <c r="A2449" t="s">
        <v>637</v>
      </c>
      <c r="B2449" t="s">
        <v>194</v>
      </c>
      <c r="C2449" t="s">
        <v>248</v>
      </c>
      <c r="D2449" t="s">
        <v>249</v>
      </c>
      <c r="E2449"/>
      <c r="F2449" t="s">
        <v>266</v>
      </c>
      <c r="G2449" t="s">
        <v>58</v>
      </c>
      <c r="H2449" t="s">
        <v>102</v>
      </c>
      <c r="I2449">
        <v>5.6689999999999997E-2</v>
      </c>
      <c r="J2449">
        <v>6.0780000000000001E-2</v>
      </c>
      <c r="K2449" s="50">
        <f>defra_con[[#This Row],[GHG Conversion Factor 2025]]/defra_con[[#This Row],[GHG Conversion Factor 2024]]-1</f>
        <v>-6.7291872326423197E-2</v>
      </c>
    </row>
    <row r="2450" spans="1:11" ht="15" hidden="1" x14ac:dyDescent="0.35">
      <c r="A2450" t="s">
        <v>637</v>
      </c>
      <c r="B2450" t="s">
        <v>194</v>
      </c>
      <c r="C2450" t="s">
        <v>248</v>
      </c>
      <c r="D2450" t="s">
        <v>249</v>
      </c>
      <c r="E2450"/>
      <c r="F2450" t="s">
        <v>269</v>
      </c>
      <c r="G2450" t="s">
        <v>58</v>
      </c>
      <c r="H2450" t="s">
        <v>102</v>
      </c>
      <c r="I2450">
        <v>3.6880000000000003E-2</v>
      </c>
      <c r="J2450">
        <v>4.2840000000000003E-2</v>
      </c>
      <c r="K2450" s="50">
        <f>defra_con[[#This Row],[GHG Conversion Factor 2025]]/defra_con[[#This Row],[GHG Conversion Factor 2024]]-1</f>
        <v>-0.13912231559290378</v>
      </c>
    </row>
    <row r="2451" spans="1:11" ht="15" hidden="1" x14ac:dyDescent="0.35">
      <c r="A2451" t="s">
        <v>637</v>
      </c>
      <c r="B2451" t="s">
        <v>194</v>
      </c>
      <c r="C2451" t="s">
        <v>248</v>
      </c>
      <c r="D2451" t="s">
        <v>249</v>
      </c>
      <c r="E2451"/>
      <c r="F2451" t="s">
        <v>113</v>
      </c>
      <c r="G2451" t="s">
        <v>605</v>
      </c>
      <c r="H2451" t="s">
        <v>102</v>
      </c>
      <c r="I2451">
        <v>0.23078000000000001</v>
      </c>
      <c r="J2451">
        <v>0.22522</v>
      </c>
      <c r="K2451" s="50">
        <f>defra_con[[#This Row],[GHG Conversion Factor 2025]]/defra_con[[#This Row],[GHG Conversion Factor 2024]]-1</f>
        <v>2.4686972737767654E-2</v>
      </c>
    </row>
    <row r="2452" spans="1:11" ht="15" hidden="1" x14ac:dyDescent="0.35">
      <c r="A2452" t="s">
        <v>637</v>
      </c>
      <c r="B2452" t="s">
        <v>194</v>
      </c>
      <c r="C2452" t="s">
        <v>248</v>
      </c>
      <c r="D2452" t="s">
        <v>249</v>
      </c>
      <c r="E2452"/>
      <c r="F2452" t="s">
        <v>140</v>
      </c>
      <c r="G2452" t="s">
        <v>605</v>
      </c>
      <c r="H2452" t="s">
        <v>102</v>
      </c>
      <c r="I2452">
        <v>0.23027</v>
      </c>
      <c r="J2452">
        <v>0.23125999999999999</v>
      </c>
      <c r="K2452" s="50">
        <f>defra_con[[#This Row],[GHG Conversion Factor 2025]]/defra_con[[#This Row],[GHG Conversion Factor 2024]]-1</f>
        <v>-4.2808959612556929E-3</v>
      </c>
    </row>
    <row r="2453" spans="1:11" ht="15" hidden="1" x14ac:dyDescent="0.35">
      <c r="A2453" t="s">
        <v>637</v>
      </c>
      <c r="B2453" t="s">
        <v>194</v>
      </c>
      <c r="C2453" t="s">
        <v>248</v>
      </c>
      <c r="D2453" t="s">
        <v>249</v>
      </c>
      <c r="E2453"/>
      <c r="F2453" t="s">
        <v>257</v>
      </c>
      <c r="G2453" t="s">
        <v>605</v>
      </c>
      <c r="H2453" t="s">
        <v>102</v>
      </c>
      <c r="I2453">
        <v>0.18368000000000001</v>
      </c>
      <c r="J2453">
        <v>0.18143000000000001</v>
      </c>
      <c r="K2453" s="50">
        <f>defra_con[[#This Row],[GHG Conversion Factor 2025]]/defra_con[[#This Row],[GHG Conversion Factor 2024]]-1</f>
        <v>1.2401477153723306E-2</v>
      </c>
    </row>
    <row r="2454" spans="1:11" ht="15" hidden="1" x14ac:dyDescent="0.35">
      <c r="A2454" t="s">
        <v>637</v>
      </c>
      <c r="B2454" t="s">
        <v>194</v>
      </c>
      <c r="C2454" t="s">
        <v>248</v>
      </c>
      <c r="D2454" t="s">
        <v>249</v>
      </c>
      <c r="E2454"/>
      <c r="F2454" t="s">
        <v>135</v>
      </c>
      <c r="G2454" t="s">
        <v>605</v>
      </c>
      <c r="H2454" t="s">
        <v>102</v>
      </c>
      <c r="I2454">
        <v>0</v>
      </c>
      <c r="J2454"/>
      <c r="K2454" s="50" t="e">
        <f>defra_con[[#This Row],[GHG Conversion Factor 2025]]/defra_con[[#This Row],[GHG Conversion Factor 2024]]-1</f>
        <v>#DIV/0!</v>
      </c>
    </row>
    <row r="2455" spans="1:11" ht="15" hidden="1" x14ac:dyDescent="0.35">
      <c r="A2455" t="s">
        <v>637</v>
      </c>
      <c r="B2455" t="s">
        <v>194</v>
      </c>
      <c r="C2455" t="s">
        <v>248</v>
      </c>
      <c r="D2455" t="s">
        <v>249</v>
      </c>
      <c r="E2455"/>
      <c r="F2455" t="s">
        <v>172</v>
      </c>
      <c r="G2455" t="s">
        <v>605</v>
      </c>
      <c r="H2455" t="s">
        <v>102</v>
      </c>
      <c r="I2455">
        <v>0</v>
      </c>
      <c r="J2455"/>
      <c r="K2455" s="50" t="e">
        <f>defra_con[[#This Row],[GHG Conversion Factor 2025]]/defra_con[[#This Row],[GHG Conversion Factor 2024]]-1</f>
        <v>#DIV/0!</v>
      </c>
    </row>
    <row r="2456" spans="1:11" ht="15" hidden="1" x14ac:dyDescent="0.35">
      <c r="A2456" t="s">
        <v>637</v>
      </c>
      <c r="B2456" t="s">
        <v>194</v>
      </c>
      <c r="C2456" t="s">
        <v>248</v>
      </c>
      <c r="D2456" t="s">
        <v>249</v>
      </c>
      <c r="E2456"/>
      <c r="F2456" t="s">
        <v>261</v>
      </c>
      <c r="G2456" t="s">
        <v>605</v>
      </c>
      <c r="H2456" t="s">
        <v>102</v>
      </c>
      <c r="I2456">
        <v>0.23049</v>
      </c>
      <c r="J2456">
        <v>0.22953000000000001</v>
      </c>
      <c r="K2456" s="50">
        <f>defra_con[[#This Row],[GHG Conversion Factor 2025]]/defra_con[[#This Row],[GHG Conversion Factor 2024]]-1</f>
        <v>4.1824598091753096E-3</v>
      </c>
    </row>
    <row r="2457" spans="1:11" ht="15" hidden="1" x14ac:dyDescent="0.35">
      <c r="A2457" t="s">
        <v>637</v>
      </c>
      <c r="B2457" t="s">
        <v>194</v>
      </c>
      <c r="C2457" t="s">
        <v>248</v>
      </c>
      <c r="D2457" t="s">
        <v>249</v>
      </c>
      <c r="E2457"/>
      <c r="F2457" t="s">
        <v>266</v>
      </c>
      <c r="G2457" t="s">
        <v>605</v>
      </c>
      <c r="H2457" t="s">
        <v>102</v>
      </c>
      <c r="I2457">
        <v>9.1230000000000006E-2</v>
      </c>
      <c r="J2457">
        <v>9.7820000000000004E-2</v>
      </c>
      <c r="K2457" s="50">
        <f>defra_con[[#This Row],[GHG Conversion Factor 2025]]/defra_con[[#This Row],[GHG Conversion Factor 2024]]-1</f>
        <v>-6.7368636270701221E-2</v>
      </c>
    </row>
    <row r="2458" spans="1:11" ht="15" hidden="1" x14ac:dyDescent="0.35">
      <c r="A2458" t="s">
        <v>637</v>
      </c>
      <c r="B2458" t="s">
        <v>194</v>
      </c>
      <c r="C2458" t="s">
        <v>248</v>
      </c>
      <c r="D2458" t="s">
        <v>249</v>
      </c>
      <c r="E2458"/>
      <c r="F2458" t="s">
        <v>269</v>
      </c>
      <c r="G2458" t="s">
        <v>605</v>
      </c>
      <c r="H2458" t="s">
        <v>102</v>
      </c>
      <c r="I2458">
        <v>5.9360000000000003E-2</v>
      </c>
      <c r="J2458">
        <v>6.8949999999999997E-2</v>
      </c>
      <c r="K2458" s="50">
        <f>defra_con[[#This Row],[GHG Conversion Factor 2025]]/defra_con[[#This Row],[GHG Conversion Factor 2024]]-1</f>
        <v>-0.13908629441624354</v>
      </c>
    </row>
    <row r="2459" spans="1:11" ht="15" hidden="1" x14ac:dyDescent="0.35">
      <c r="A2459" t="s">
        <v>637</v>
      </c>
      <c r="B2459" t="s">
        <v>194</v>
      </c>
      <c r="C2459" t="s">
        <v>248</v>
      </c>
      <c r="D2459" t="s">
        <v>273</v>
      </c>
      <c r="E2459"/>
      <c r="F2459" t="s">
        <v>113</v>
      </c>
      <c r="G2459" t="s">
        <v>58</v>
      </c>
      <c r="H2459" t="s">
        <v>102</v>
      </c>
      <c r="I2459">
        <v>0.17174</v>
      </c>
      <c r="J2459">
        <v>0.16807</v>
      </c>
      <c r="K2459" s="50">
        <f>defra_con[[#This Row],[GHG Conversion Factor 2025]]/defra_con[[#This Row],[GHG Conversion Factor 2024]]-1</f>
        <v>2.1836139703695023E-2</v>
      </c>
    </row>
    <row r="2460" spans="1:11" ht="15" hidden="1" x14ac:dyDescent="0.35">
      <c r="A2460" t="s">
        <v>637</v>
      </c>
      <c r="B2460" t="s">
        <v>194</v>
      </c>
      <c r="C2460" t="s">
        <v>248</v>
      </c>
      <c r="D2460" t="s">
        <v>273</v>
      </c>
      <c r="E2460"/>
      <c r="F2460" t="s">
        <v>140</v>
      </c>
      <c r="G2460" t="s">
        <v>58</v>
      </c>
      <c r="H2460" t="s">
        <v>102</v>
      </c>
      <c r="I2460">
        <v>0.17474000000000001</v>
      </c>
      <c r="J2460">
        <v>0.17726</v>
      </c>
      <c r="K2460" s="50">
        <f>defra_con[[#This Row],[GHG Conversion Factor 2025]]/defra_con[[#This Row],[GHG Conversion Factor 2024]]-1</f>
        <v>-1.4216405280379041E-2</v>
      </c>
    </row>
    <row r="2461" spans="1:11" ht="15" hidden="1" x14ac:dyDescent="0.35">
      <c r="A2461" t="s">
        <v>637</v>
      </c>
      <c r="B2461" t="s">
        <v>194</v>
      </c>
      <c r="C2461" t="s">
        <v>248</v>
      </c>
      <c r="D2461" t="s">
        <v>273</v>
      </c>
      <c r="E2461"/>
      <c r="F2461" t="s">
        <v>257</v>
      </c>
      <c r="G2461" t="s">
        <v>58</v>
      </c>
      <c r="H2461" t="s">
        <v>102</v>
      </c>
      <c r="I2461">
        <v>0.11724</v>
      </c>
      <c r="J2461">
        <v>0.1149</v>
      </c>
      <c r="K2461" s="50">
        <f>defra_con[[#This Row],[GHG Conversion Factor 2025]]/defra_con[[#This Row],[GHG Conversion Factor 2024]]-1</f>
        <v>2.0365535248041633E-2</v>
      </c>
    </row>
    <row r="2462" spans="1:11" ht="15" hidden="1" x14ac:dyDescent="0.35">
      <c r="A2462" t="s">
        <v>637</v>
      </c>
      <c r="B2462" t="s">
        <v>194</v>
      </c>
      <c r="C2462" t="s">
        <v>248</v>
      </c>
      <c r="D2462" t="s">
        <v>273</v>
      </c>
      <c r="E2462"/>
      <c r="F2462" t="s">
        <v>135</v>
      </c>
      <c r="G2462" t="s">
        <v>58</v>
      </c>
      <c r="H2462" t="s">
        <v>102</v>
      </c>
      <c r="I2462">
        <v>0.15504000000000001</v>
      </c>
      <c r="J2462">
        <v>0.15681999999999999</v>
      </c>
      <c r="K2462" s="50">
        <f>defra_con[[#This Row],[GHG Conversion Factor 2025]]/defra_con[[#This Row],[GHG Conversion Factor 2024]]-1</f>
        <v>-1.1350593036602352E-2</v>
      </c>
    </row>
    <row r="2463" spans="1:11" ht="15" hidden="1" x14ac:dyDescent="0.35">
      <c r="A2463" t="s">
        <v>637</v>
      </c>
      <c r="B2463" t="s">
        <v>194</v>
      </c>
      <c r="C2463" t="s">
        <v>248</v>
      </c>
      <c r="D2463" t="s">
        <v>273</v>
      </c>
      <c r="E2463"/>
      <c r="F2463" t="s">
        <v>172</v>
      </c>
      <c r="G2463" t="s">
        <v>58</v>
      </c>
      <c r="H2463" t="s">
        <v>102</v>
      </c>
      <c r="I2463">
        <v>0.17427000000000001</v>
      </c>
      <c r="J2463">
        <v>0.17634</v>
      </c>
      <c r="K2463" s="50">
        <f>defra_con[[#This Row],[GHG Conversion Factor 2025]]/defra_con[[#This Row],[GHG Conversion Factor 2024]]-1</f>
        <v>-1.1738686628104733E-2</v>
      </c>
    </row>
    <row r="2464" spans="1:11" ht="15" hidden="1" x14ac:dyDescent="0.35">
      <c r="A2464" t="s">
        <v>637</v>
      </c>
      <c r="B2464" t="s">
        <v>194</v>
      </c>
      <c r="C2464" t="s">
        <v>248</v>
      </c>
      <c r="D2464" t="s">
        <v>273</v>
      </c>
      <c r="E2464"/>
      <c r="F2464" t="s">
        <v>261</v>
      </c>
      <c r="G2464" t="s">
        <v>58</v>
      </c>
      <c r="H2464" t="s">
        <v>102</v>
      </c>
      <c r="I2464">
        <v>0.17322000000000001</v>
      </c>
      <c r="J2464">
        <v>0.17255999999999999</v>
      </c>
      <c r="K2464" s="50">
        <f>defra_con[[#This Row],[GHG Conversion Factor 2025]]/defra_con[[#This Row],[GHG Conversion Factor 2024]]-1</f>
        <v>3.8247566063978056E-3</v>
      </c>
    </row>
    <row r="2465" spans="1:11" ht="15" hidden="1" x14ac:dyDescent="0.35">
      <c r="A2465" t="s">
        <v>637</v>
      </c>
      <c r="B2465" t="s">
        <v>194</v>
      </c>
      <c r="C2465" t="s">
        <v>248</v>
      </c>
      <c r="D2465" t="s">
        <v>273</v>
      </c>
      <c r="E2465"/>
      <c r="F2465" t="s">
        <v>266</v>
      </c>
      <c r="G2465" t="s">
        <v>58</v>
      </c>
      <c r="H2465" t="s">
        <v>102</v>
      </c>
      <c r="I2465">
        <v>8.8200000000000001E-2</v>
      </c>
      <c r="J2465">
        <v>9.3119999999999994E-2</v>
      </c>
      <c r="K2465" s="50">
        <f>defra_con[[#This Row],[GHG Conversion Factor 2025]]/defra_con[[#This Row],[GHG Conversion Factor 2024]]-1</f>
        <v>-5.2835051546391676E-2</v>
      </c>
    </row>
    <row r="2466" spans="1:11" ht="15" hidden="1" x14ac:dyDescent="0.35">
      <c r="A2466" t="s">
        <v>637</v>
      </c>
      <c r="B2466" t="s">
        <v>194</v>
      </c>
      <c r="C2466" t="s">
        <v>248</v>
      </c>
      <c r="D2466" t="s">
        <v>273</v>
      </c>
      <c r="E2466"/>
      <c r="F2466" t="s">
        <v>269</v>
      </c>
      <c r="G2466" t="s">
        <v>58</v>
      </c>
      <c r="H2466" t="s">
        <v>102</v>
      </c>
      <c r="I2466">
        <v>3.882E-2</v>
      </c>
      <c r="J2466">
        <v>4.6249999999999999E-2</v>
      </c>
      <c r="K2466" s="50">
        <f>defra_con[[#This Row],[GHG Conversion Factor 2025]]/defra_con[[#This Row],[GHG Conversion Factor 2024]]-1</f>
        <v>-0.16064864864864858</v>
      </c>
    </row>
    <row r="2467" spans="1:11" ht="15" hidden="1" x14ac:dyDescent="0.35">
      <c r="A2467" t="s">
        <v>637</v>
      </c>
      <c r="B2467" t="s">
        <v>194</v>
      </c>
      <c r="C2467" t="s">
        <v>248</v>
      </c>
      <c r="D2467" t="s">
        <v>273</v>
      </c>
      <c r="E2467"/>
      <c r="F2467" t="s">
        <v>113</v>
      </c>
      <c r="G2467" t="s">
        <v>605</v>
      </c>
      <c r="H2467" t="s">
        <v>102</v>
      </c>
      <c r="I2467">
        <v>0.27639000000000002</v>
      </c>
      <c r="J2467">
        <v>0.27050000000000002</v>
      </c>
      <c r="K2467" s="50">
        <f>defra_con[[#This Row],[GHG Conversion Factor 2025]]/defra_con[[#This Row],[GHG Conversion Factor 2024]]-1</f>
        <v>2.1774491682070352E-2</v>
      </c>
    </row>
    <row r="2468" spans="1:11" ht="15" hidden="1" x14ac:dyDescent="0.35">
      <c r="A2468" t="s">
        <v>637</v>
      </c>
      <c r="B2468" t="s">
        <v>194</v>
      </c>
      <c r="C2468" t="s">
        <v>248</v>
      </c>
      <c r="D2468" t="s">
        <v>273</v>
      </c>
      <c r="E2468"/>
      <c r="F2468" t="s">
        <v>140</v>
      </c>
      <c r="G2468" t="s">
        <v>605</v>
      </c>
      <c r="H2468" t="s">
        <v>102</v>
      </c>
      <c r="I2468">
        <v>0.28121000000000002</v>
      </c>
      <c r="J2468">
        <v>0.28526000000000001</v>
      </c>
      <c r="K2468" s="50">
        <f>defra_con[[#This Row],[GHG Conversion Factor 2025]]/defra_con[[#This Row],[GHG Conversion Factor 2024]]-1</f>
        <v>-1.4197574142887137E-2</v>
      </c>
    </row>
    <row r="2469" spans="1:11" ht="15" hidden="1" x14ac:dyDescent="0.35">
      <c r="A2469" t="s">
        <v>637</v>
      </c>
      <c r="B2469" t="s">
        <v>194</v>
      </c>
      <c r="C2469" t="s">
        <v>248</v>
      </c>
      <c r="D2469" t="s">
        <v>273</v>
      </c>
      <c r="E2469"/>
      <c r="F2469" t="s">
        <v>257</v>
      </c>
      <c r="G2469" t="s">
        <v>605</v>
      </c>
      <c r="H2469" t="s">
        <v>102</v>
      </c>
      <c r="I2469">
        <v>0.18869</v>
      </c>
      <c r="J2469">
        <v>0.18492</v>
      </c>
      <c r="K2469" s="50">
        <f>defra_con[[#This Row],[GHG Conversion Factor 2025]]/defra_con[[#This Row],[GHG Conversion Factor 2024]]-1</f>
        <v>2.0387194462470282E-2</v>
      </c>
    </row>
    <row r="2470" spans="1:11" ht="15" hidden="1" x14ac:dyDescent="0.35">
      <c r="A2470" t="s">
        <v>637</v>
      </c>
      <c r="B2470" t="s">
        <v>194</v>
      </c>
      <c r="C2470" t="s">
        <v>248</v>
      </c>
      <c r="D2470" t="s">
        <v>273</v>
      </c>
      <c r="E2470"/>
      <c r="F2470" t="s">
        <v>135</v>
      </c>
      <c r="G2470" t="s">
        <v>605</v>
      </c>
      <c r="H2470" t="s">
        <v>102</v>
      </c>
      <c r="I2470">
        <v>0.24951999999999999</v>
      </c>
      <c r="J2470">
        <v>0.25237999999999999</v>
      </c>
      <c r="K2470" s="50">
        <f>defra_con[[#This Row],[GHG Conversion Factor 2025]]/defra_con[[#This Row],[GHG Conversion Factor 2024]]-1</f>
        <v>-1.1332118234408384E-2</v>
      </c>
    </row>
    <row r="2471" spans="1:11" ht="15" hidden="1" x14ac:dyDescent="0.35">
      <c r="A2471" t="s">
        <v>637</v>
      </c>
      <c r="B2471" t="s">
        <v>194</v>
      </c>
      <c r="C2471" t="s">
        <v>248</v>
      </c>
      <c r="D2471" t="s">
        <v>273</v>
      </c>
      <c r="E2471"/>
      <c r="F2471" t="s">
        <v>172</v>
      </c>
      <c r="G2471" t="s">
        <v>605</v>
      </c>
      <c r="H2471" t="s">
        <v>102</v>
      </c>
      <c r="I2471">
        <v>0.28045999999999999</v>
      </c>
      <c r="J2471">
        <v>0.28377999999999998</v>
      </c>
      <c r="K2471" s="50">
        <f>defra_con[[#This Row],[GHG Conversion Factor 2025]]/defra_con[[#This Row],[GHG Conversion Factor 2024]]-1</f>
        <v>-1.1699203608429021E-2</v>
      </c>
    </row>
    <row r="2472" spans="1:11" ht="15" hidden="1" x14ac:dyDescent="0.35">
      <c r="A2472" t="s">
        <v>637</v>
      </c>
      <c r="B2472" t="s">
        <v>194</v>
      </c>
      <c r="C2472" t="s">
        <v>248</v>
      </c>
      <c r="D2472" t="s">
        <v>273</v>
      </c>
      <c r="E2472"/>
      <c r="F2472" t="s">
        <v>261</v>
      </c>
      <c r="G2472" t="s">
        <v>605</v>
      </c>
      <c r="H2472" t="s">
        <v>102</v>
      </c>
      <c r="I2472">
        <v>0.27877000000000002</v>
      </c>
      <c r="J2472">
        <v>0.27771000000000001</v>
      </c>
      <c r="K2472" s="50">
        <f>defra_con[[#This Row],[GHG Conversion Factor 2025]]/defra_con[[#This Row],[GHG Conversion Factor 2024]]-1</f>
        <v>3.8169313312448327E-3</v>
      </c>
    </row>
    <row r="2473" spans="1:11" ht="15" hidden="1" x14ac:dyDescent="0.35">
      <c r="A2473" t="s">
        <v>637</v>
      </c>
      <c r="B2473" t="s">
        <v>194</v>
      </c>
      <c r="C2473" t="s">
        <v>248</v>
      </c>
      <c r="D2473" t="s">
        <v>273</v>
      </c>
      <c r="E2473"/>
      <c r="F2473" t="s">
        <v>266</v>
      </c>
      <c r="G2473" t="s">
        <v>605</v>
      </c>
      <c r="H2473" t="s">
        <v>102</v>
      </c>
      <c r="I2473">
        <v>0.14193</v>
      </c>
      <c r="J2473">
        <v>0.14985000000000001</v>
      </c>
      <c r="K2473" s="50">
        <f>defra_con[[#This Row],[GHG Conversion Factor 2025]]/defra_con[[#This Row],[GHG Conversion Factor 2024]]-1</f>
        <v>-5.2852852852852905E-2</v>
      </c>
    </row>
    <row r="2474" spans="1:11" ht="15" hidden="1" x14ac:dyDescent="0.35">
      <c r="A2474" t="s">
        <v>637</v>
      </c>
      <c r="B2474" t="s">
        <v>194</v>
      </c>
      <c r="C2474" t="s">
        <v>248</v>
      </c>
      <c r="D2474" t="s">
        <v>273</v>
      </c>
      <c r="E2474"/>
      <c r="F2474" t="s">
        <v>269</v>
      </c>
      <c r="G2474" t="s">
        <v>605</v>
      </c>
      <c r="H2474" t="s">
        <v>102</v>
      </c>
      <c r="I2474">
        <v>6.2460000000000002E-2</v>
      </c>
      <c r="J2474">
        <v>7.4429999999999996E-2</v>
      </c>
      <c r="K2474" s="50">
        <f>defra_con[[#This Row],[GHG Conversion Factor 2025]]/defra_con[[#This Row],[GHG Conversion Factor 2024]]-1</f>
        <v>-0.16082224909310761</v>
      </c>
    </row>
    <row r="2475" spans="1:11" ht="15" hidden="1" x14ac:dyDescent="0.35">
      <c r="A2475" t="s">
        <v>637</v>
      </c>
      <c r="B2475" t="s">
        <v>194</v>
      </c>
      <c r="C2475" t="s">
        <v>248</v>
      </c>
      <c r="D2475" t="s">
        <v>293</v>
      </c>
      <c r="E2475"/>
      <c r="F2475" t="s">
        <v>113</v>
      </c>
      <c r="G2475" t="s">
        <v>58</v>
      </c>
      <c r="H2475" t="s">
        <v>102</v>
      </c>
      <c r="I2475">
        <v>0.21007000000000001</v>
      </c>
      <c r="J2475">
        <v>0.20729</v>
      </c>
      <c r="K2475" s="50">
        <f>defra_con[[#This Row],[GHG Conversion Factor 2025]]/defra_con[[#This Row],[GHG Conversion Factor 2024]]-1</f>
        <v>1.3411163104829038E-2</v>
      </c>
    </row>
    <row r="2476" spans="1:11" ht="15" hidden="1" x14ac:dyDescent="0.35">
      <c r="A2476" t="s">
        <v>637</v>
      </c>
      <c r="B2476" t="s">
        <v>194</v>
      </c>
      <c r="C2476" t="s">
        <v>248</v>
      </c>
      <c r="D2476" t="s">
        <v>293</v>
      </c>
      <c r="E2476"/>
      <c r="F2476" t="s">
        <v>140</v>
      </c>
      <c r="G2476" t="s">
        <v>58</v>
      </c>
      <c r="H2476" t="s">
        <v>102</v>
      </c>
      <c r="I2476">
        <v>0.26828000000000002</v>
      </c>
      <c r="J2476">
        <v>0.26884999999999998</v>
      </c>
      <c r="K2476" s="50">
        <f>defra_con[[#This Row],[GHG Conversion Factor 2025]]/defra_con[[#This Row],[GHG Conversion Factor 2024]]-1</f>
        <v>-2.1201413427560656E-3</v>
      </c>
    </row>
    <row r="2477" spans="1:11" ht="15" hidden="1" x14ac:dyDescent="0.35">
      <c r="A2477" t="s">
        <v>637</v>
      </c>
      <c r="B2477" t="s">
        <v>194</v>
      </c>
      <c r="C2477" t="s">
        <v>248</v>
      </c>
      <c r="D2477" t="s">
        <v>293</v>
      </c>
      <c r="E2477"/>
      <c r="F2477" t="s">
        <v>257</v>
      </c>
      <c r="G2477" t="s">
        <v>58</v>
      </c>
      <c r="H2477" t="s">
        <v>102</v>
      </c>
      <c r="I2477">
        <v>0.1565</v>
      </c>
      <c r="J2477">
        <v>0.15486</v>
      </c>
      <c r="K2477" s="50">
        <f>defra_con[[#This Row],[GHG Conversion Factor 2025]]/defra_con[[#This Row],[GHG Conversion Factor 2024]]-1</f>
        <v>1.0590210512721132E-2</v>
      </c>
    </row>
    <row r="2478" spans="1:11" ht="15" hidden="1" x14ac:dyDescent="0.35">
      <c r="A2478" t="s">
        <v>637</v>
      </c>
      <c r="B2478" t="s">
        <v>194</v>
      </c>
      <c r="C2478" t="s">
        <v>248</v>
      </c>
      <c r="D2478" t="s">
        <v>293</v>
      </c>
      <c r="E2478"/>
      <c r="F2478" t="s">
        <v>135</v>
      </c>
      <c r="G2478" t="s">
        <v>58</v>
      </c>
      <c r="H2478" t="s">
        <v>102</v>
      </c>
      <c r="I2478">
        <v>0.23721999999999999</v>
      </c>
      <c r="J2478">
        <v>0.23705000000000001</v>
      </c>
      <c r="K2478" s="50">
        <f>defra_con[[#This Row],[GHG Conversion Factor 2025]]/defra_con[[#This Row],[GHG Conversion Factor 2024]]-1</f>
        <v>7.1714828095337246E-4</v>
      </c>
    </row>
    <row r="2479" spans="1:11" ht="15" hidden="1" x14ac:dyDescent="0.35">
      <c r="A2479" t="s">
        <v>637</v>
      </c>
      <c r="B2479" t="s">
        <v>194</v>
      </c>
      <c r="C2479" t="s">
        <v>248</v>
      </c>
      <c r="D2479" t="s">
        <v>293</v>
      </c>
      <c r="E2479"/>
      <c r="F2479" t="s">
        <v>172</v>
      </c>
      <c r="G2479" t="s">
        <v>58</v>
      </c>
      <c r="H2479" t="s">
        <v>102</v>
      </c>
      <c r="I2479">
        <v>0.26771</v>
      </c>
      <c r="J2479">
        <v>0.26758999999999999</v>
      </c>
      <c r="K2479" s="50">
        <f>defra_con[[#This Row],[GHG Conversion Factor 2025]]/defra_con[[#This Row],[GHG Conversion Factor 2024]]-1</f>
        <v>4.4844725139214781E-4</v>
      </c>
    </row>
    <row r="2480" spans="1:11" ht="15" hidden="1" x14ac:dyDescent="0.35">
      <c r="A2480" t="s">
        <v>637</v>
      </c>
      <c r="B2480" t="s">
        <v>194</v>
      </c>
      <c r="C2480" t="s">
        <v>248</v>
      </c>
      <c r="D2480" t="s">
        <v>293</v>
      </c>
      <c r="E2480"/>
      <c r="F2480" t="s">
        <v>261</v>
      </c>
      <c r="G2480" t="s">
        <v>58</v>
      </c>
      <c r="H2480" t="s">
        <v>102</v>
      </c>
      <c r="I2480">
        <v>0.22678000000000001</v>
      </c>
      <c r="J2480">
        <v>0.22472</v>
      </c>
      <c r="K2480" s="50">
        <f>defra_con[[#This Row],[GHG Conversion Factor 2025]]/defra_con[[#This Row],[GHG Conversion Factor 2024]]-1</f>
        <v>9.166963332146727E-3</v>
      </c>
    </row>
    <row r="2481" spans="1:11" ht="15" hidden="1" x14ac:dyDescent="0.35">
      <c r="A2481" t="s">
        <v>637</v>
      </c>
      <c r="B2481" t="s">
        <v>194</v>
      </c>
      <c r="C2481" t="s">
        <v>248</v>
      </c>
      <c r="D2481" t="s">
        <v>293</v>
      </c>
      <c r="E2481"/>
      <c r="F2481" t="s">
        <v>266</v>
      </c>
      <c r="G2481" t="s">
        <v>58</v>
      </c>
      <c r="H2481" t="s">
        <v>102</v>
      </c>
      <c r="I2481">
        <v>0.1143</v>
      </c>
      <c r="J2481">
        <v>0.11923</v>
      </c>
      <c r="K2481" s="50">
        <f>defra_con[[#This Row],[GHG Conversion Factor 2025]]/defra_con[[#This Row],[GHG Conversion Factor 2024]]-1</f>
        <v>-4.1348653862283036E-2</v>
      </c>
    </row>
    <row r="2482" spans="1:11" ht="15" hidden="1" x14ac:dyDescent="0.35">
      <c r="A2482" t="s">
        <v>637</v>
      </c>
      <c r="B2482" t="s">
        <v>194</v>
      </c>
      <c r="C2482" t="s">
        <v>248</v>
      </c>
      <c r="D2482" t="s">
        <v>293</v>
      </c>
      <c r="E2482"/>
      <c r="F2482" t="s">
        <v>269</v>
      </c>
      <c r="G2482" t="s">
        <v>58</v>
      </c>
      <c r="H2482" t="s">
        <v>102</v>
      </c>
      <c r="I2482">
        <v>4.2049999999999997E-2</v>
      </c>
      <c r="J2482">
        <v>4.9250000000000002E-2</v>
      </c>
      <c r="K2482" s="50">
        <f>defra_con[[#This Row],[GHG Conversion Factor 2025]]/defra_con[[#This Row],[GHG Conversion Factor 2024]]-1</f>
        <v>-0.14619289340101538</v>
      </c>
    </row>
    <row r="2483" spans="1:11" ht="15" hidden="1" x14ac:dyDescent="0.35">
      <c r="A2483" t="s">
        <v>637</v>
      </c>
      <c r="B2483" t="s">
        <v>194</v>
      </c>
      <c r="C2483" t="s">
        <v>248</v>
      </c>
      <c r="D2483" t="s">
        <v>293</v>
      </c>
      <c r="E2483"/>
      <c r="F2483" t="s">
        <v>113</v>
      </c>
      <c r="G2483" t="s">
        <v>605</v>
      </c>
      <c r="H2483" t="s">
        <v>102</v>
      </c>
      <c r="I2483">
        <v>0.33807999999999999</v>
      </c>
      <c r="J2483">
        <v>0.33362000000000003</v>
      </c>
      <c r="K2483" s="50">
        <f>defra_con[[#This Row],[GHG Conversion Factor 2025]]/defra_con[[#This Row],[GHG Conversion Factor 2024]]-1</f>
        <v>1.3368503087344719E-2</v>
      </c>
    </row>
    <row r="2484" spans="1:11" ht="15" hidden="1" x14ac:dyDescent="0.35">
      <c r="A2484" t="s">
        <v>637</v>
      </c>
      <c r="B2484" t="s">
        <v>194</v>
      </c>
      <c r="C2484" t="s">
        <v>248</v>
      </c>
      <c r="D2484" t="s">
        <v>293</v>
      </c>
      <c r="E2484"/>
      <c r="F2484" t="s">
        <v>140</v>
      </c>
      <c r="G2484" t="s">
        <v>605</v>
      </c>
      <c r="H2484" t="s">
        <v>102</v>
      </c>
      <c r="I2484">
        <v>0.43175000000000002</v>
      </c>
      <c r="J2484">
        <v>0.43267</v>
      </c>
      <c r="K2484" s="50">
        <f>defra_con[[#This Row],[GHG Conversion Factor 2025]]/defra_con[[#This Row],[GHG Conversion Factor 2024]]-1</f>
        <v>-2.1263318464418424E-3</v>
      </c>
    </row>
    <row r="2485" spans="1:11" ht="15" hidden="1" x14ac:dyDescent="0.35">
      <c r="A2485" t="s">
        <v>637</v>
      </c>
      <c r="B2485" t="s">
        <v>194</v>
      </c>
      <c r="C2485" t="s">
        <v>248</v>
      </c>
      <c r="D2485" t="s">
        <v>293</v>
      </c>
      <c r="E2485"/>
      <c r="F2485" t="s">
        <v>257</v>
      </c>
      <c r="G2485" t="s">
        <v>605</v>
      </c>
      <c r="H2485" t="s">
        <v>102</v>
      </c>
      <c r="I2485">
        <v>0.25184000000000001</v>
      </c>
      <c r="J2485">
        <v>0.24920999999999999</v>
      </c>
      <c r="K2485" s="50">
        <f>defra_con[[#This Row],[GHG Conversion Factor 2025]]/defra_con[[#This Row],[GHG Conversion Factor 2024]]-1</f>
        <v>1.0553348581517685E-2</v>
      </c>
    </row>
    <row r="2486" spans="1:11" ht="15" hidden="1" x14ac:dyDescent="0.35">
      <c r="A2486" t="s">
        <v>637</v>
      </c>
      <c r="B2486" t="s">
        <v>194</v>
      </c>
      <c r="C2486" t="s">
        <v>248</v>
      </c>
      <c r="D2486" t="s">
        <v>293</v>
      </c>
      <c r="E2486"/>
      <c r="F2486" t="s">
        <v>135</v>
      </c>
      <c r="G2486" t="s">
        <v>605</v>
      </c>
      <c r="H2486" t="s">
        <v>102</v>
      </c>
      <c r="I2486">
        <v>0.38177</v>
      </c>
      <c r="J2486">
        <v>0.38151000000000002</v>
      </c>
      <c r="K2486" s="50">
        <f>defra_con[[#This Row],[GHG Conversion Factor 2025]]/defra_con[[#This Row],[GHG Conversion Factor 2024]]-1</f>
        <v>6.8150245078757443E-4</v>
      </c>
    </row>
    <row r="2487" spans="1:11" ht="15" hidden="1" x14ac:dyDescent="0.35">
      <c r="A2487" t="s">
        <v>637</v>
      </c>
      <c r="B2487" t="s">
        <v>194</v>
      </c>
      <c r="C2487" t="s">
        <v>248</v>
      </c>
      <c r="D2487" t="s">
        <v>293</v>
      </c>
      <c r="E2487"/>
      <c r="F2487" t="s">
        <v>172</v>
      </c>
      <c r="G2487" t="s">
        <v>605</v>
      </c>
      <c r="H2487" t="s">
        <v>102</v>
      </c>
      <c r="I2487">
        <v>0.43081999999999998</v>
      </c>
      <c r="J2487">
        <v>0.43064000000000002</v>
      </c>
      <c r="K2487" s="50">
        <f>defra_con[[#This Row],[GHG Conversion Factor 2025]]/defra_con[[#This Row],[GHG Conversion Factor 2024]]-1</f>
        <v>4.1798253761826665E-4</v>
      </c>
    </row>
    <row r="2488" spans="1:11" ht="15" hidden="1" x14ac:dyDescent="0.35">
      <c r="A2488" t="s">
        <v>637</v>
      </c>
      <c r="B2488" t="s">
        <v>194</v>
      </c>
      <c r="C2488" t="s">
        <v>248</v>
      </c>
      <c r="D2488" t="s">
        <v>293</v>
      </c>
      <c r="E2488"/>
      <c r="F2488" t="s">
        <v>261</v>
      </c>
      <c r="G2488" t="s">
        <v>605</v>
      </c>
      <c r="H2488" t="s">
        <v>102</v>
      </c>
      <c r="I2488">
        <v>0.36495</v>
      </c>
      <c r="J2488">
        <v>0.36164000000000002</v>
      </c>
      <c r="K2488" s="50">
        <f>defra_con[[#This Row],[GHG Conversion Factor 2025]]/defra_con[[#This Row],[GHG Conversion Factor 2024]]-1</f>
        <v>9.1527485897577865E-3</v>
      </c>
    </row>
    <row r="2489" spans="1:11" ht="15" hidden="1" x14ac:dyDescent="0.35">
      <c r="A2489" t="s">
        <v>637</v>
      </c>
      <c r="B2489" t="s">
        <v>194</v>
      </c>
      <c r="C2489" t="s">
        <v>248</v>
      </c>
      <c r="D2489" t="s">
        <v>293</v>
      </c>
      <c r="E2489"/>
      <c r="F2489" t="s">
        <v>266</v>
      </c>
      <c r="G2489" t="s">
        <v>605</v>
      </c>
      <c r="H2489" t="s">
        <v>102</v>
      </c>
      <c r="I2489">
        <v>0.18396000000000001</v>
      </c>
      <c r="J2489">
        <v>0.19189999999999999</v>
      </c>
      <c r="K2489" s="50">
        <f>defra_con[[#This Row],[GHG Conversion Factor 2025]]/defra_con[[#This Row],[GHG Conversion Factor 2024]]-1</f>
        <v>-4.1375716519020167E-2</v>
      </c>
    </row>
    <row r="2490" spans="1:11" ht="15" hidden="1" x14ac:dyDescent="0.35">
      <c r="A2490" t="s">
        <v>637</v>
      </c>
      <c r="B2490" t="s">
        <v>194</v>
      </c>
      <c r="C2490" t="s">
        <v>248</v>
      </c>
      <c r="D2490" t="s">
        <v>293</v>
      </c>
      <c r="E2490"/>
      <c r="F2490" t="s">
        <v>269</v>
      </c>
      <c r="G2490" t="s">
        <v>605</v>
      </c>
      <c r="H2490" t="s">
        <v>102</v>
      </c>
      <c r="I2490">
        <v>6.7669999999999994E-2</v>
      </c>
      <c r="J2490">
        <v>7.9250000000000001E-2</v>
      </c>
      <c r="K2490" s="50">
        <f>defra_con[[#This Row],[GHG Conversion Factor 2025]]/defra_con[[#This Row],[GHG Conversion Factor 2024]]-1</f>
        <v>-0.14611987381703484</v>
      </c>
    </row>
    <row r="2491" spans="1:11" ht="15" x14ac:dyDescent="0.35">
      <c r="A2491" t="s">
        <v>637</v>
      </c>
      <c r="B2491" t="s">
        <v>194</v>
      </c>
      <c r="C2491" t="s">
        <v>248</v>
      </c>
      <c r="D2491" t="s">
        <v>312</v>
      </c>
      <c r="E2491"/>
      <c r="F2491" t="s">
        <v>113</v>
      </c>
      <c r="G2491" t="s">
        <v>58</v>
      </c>
      <c r="H2491" t="s">
        <v>102</v>
      </c>
      <c r="I2491">
        <v>0.17304</v>
      </c>
      <c r="J2491">
        <v>0.16983999999999999</v>
      </c>
      <c r="K2491" s="50">
        <f>defra_con[[#This Row],[GHG Conversion Factor 2025]]/defra_con[[#This Row],[GHG Conversion Factor 2024]]-1</f>
        <v>1.8841262364578393E-2</v>
      </c>
    </row>
    <row r="2492" spans="1:11" ht="15" x14ac:dyDescent="0.35">
      <c r="A2492" t="s">
        <v>637</v>
      </c>
      <c r="B2492" t="s">
        <v>194</v>
      </c>
      <c r="C2492" t="s">
        <v>248</v>
      </c>
      <c r="D2492" t="s">
        <v>312</v>
      </c>
      <c r="E2492"/>
      <c r="F2492" t="s">
        <v>140</v>
      </c>
      <c r="G2492" t="s">
        <v>58</v>
      </c>
      <c r="H2492" t="s">
        <v>102</v>
      </c>
      <c r="I2492">
        <v>0.16272</v>
      </c>
      <c r="J2492">
        <v>0.16450000000000001</v>
      </c>
      <c r="K2492" s="50">
        <f>defra_con[[#This Row],[GHG Conversion Factor 2025]]/defra_con[[#This Row],[GHG Conversion Factor 2024]]-1</f>
        <v>-1.0820668693009128E-2</v>
      </c>
    </row>
    <row r="2493" spans="1:11" ht="15" x14ac:dyDescent="0.35">
      <c r="A2493" t="s">
        <v>637</v>
      </c>
      <c r="B2493" t="s">
        <v>194</v>
      </c>
      <c r="C2493" t="s">
        <v>248</v>
      </c>
      <c r="D2493" t="s">
        <v>312</v>
      </c>
      <c r="E2493"/>
      <c r="F2493" t="s">
        <v>257</v>
      </c>
      <c r="G2493" t="s">
        <v>58</v>
      </c>
      <c r="H2493" t="s">
        <v>102</v>
      </c>
      <c r="I2493">
        <v>0.12825</v>
      </c>
      <c r="J2493">
        <v>0.12606999999999999</v>
      </c>
      <c r="K2493" s="50">
        <f>defra_con[[#This Row],[GHG Conversion Factor 2025]]/defra_con[[#This Row],[GHG Conversion Factor 2024]]-1</f>
        <v>1.7291980645673055E-2</v>
      </c>
    </row>
    <row r="2494" spans="1:11" ht="15" hidden="1" x14ac:dyDescent="0.35">
      <c r="A2494" t="s">
        <v>637</v>
      </c>
      <c r="B2494" t="s">
        <v>194</v>
      </c>
      <c r="C2494" t="s">
        <v>248</v>
      </c>
      <c r="D2494" t="s">
        <v>312</v>
      </c>
      <c r="E2494"/>
      <c r="F2494" t="s">
        <v>135</v>
      </c>
      <c r="G2494" t="s">
        <v>58</v>
      </c>
      <c r="H2494" t="s">
        <v>102</v>
      </c>
      <c r="I2494">
        <v>0.17413999999999999</v>
      </c>
      <c r="J2494">
        <v>0.17513999999999999</v>
      </c>
      <c r="K2494" s="50">
        <f>defra_con[[#This Row],[GHG Conversion Factor 2025]]/defra_con[[#This Row],[GHG Conversion Factor 2024]]-1</f>
        <v>-5.7097179399338005E-3</v>
      </c>
    </row>
    <row r="2495" spans="1:11" ht="15" hidden="1" x14ac:dyDescent="0.35">
      <c r="A2495" t="s">
        <v>637</v>
      </c>
      <c r="B2495" t="s">
        <v>194</v>
      </c>
      <c r="C2495" t="s">
        <v>248</v>
      </c>
      <c r="D2495" t="s">
        <v>312</v>
      </c>
      <c r="E2495"/>
      <c r="F2495" t="s">
        <v>172</v>
      </c>
      <c r="G2495" t="s">
        <v>58</v>
      </c>
      <c r="H2495" t="s">
        <v>102</v>
      </c>
      <c r="I2495">
        <v>0.19599</v>
      </c>
      <c r="J2495">
        <v>0.19717999999999999</v>
      </c>
      <c r="K2495" s="50">
        <f>defra_con[[#This Row],[GHG Conversion Factor 2025]]/defra_con[[#This Row],[GHG Conversion Factor 2024]]-1</f>
        <v>-6.0350948372045465E-3</v>
      </c>
    </row>
    <row r="2496" spans="1:11" ht="15" hidden="1" x14ac:dyDescent="0.35">
      <c r="A2496" t="s">
        <v>637</v>
      </c>
      <c r="B2496" t="s">
        <v>194</v>
      </c>
      <c r="C2496" t="s">
        <v>248</v>
      </c>
      <c r="D2496" t="s">
        <v>312</v>
      </c>
      <c r="E2496"/>
      <c r="F2496" t="s">
        <v>261</v>
      </c>
      <c r="G2496" t="s">
        <v>58</v>
      </c>
      <c r="H2496" t="s">
        <v>102</v>
      </c>
      <c r="I2496">
        <v>0.16725000000000001</v>
      </c>
      <c r="J2496">
        <v>0.16691</v>
      </c>
      <c r="K2496" s="50">
        <f>defra_con[[#This Row],[GHG Conversion Factor 2025]]/defra_con[[#This Row],[GHG Conversion Factor 2024]]-1</f>
        <v>2.0370259421245152E-3</v>
      </c>
    </row>
    <row r="2497" spans="1:11" ht="15" x14ac:dyDescent="0.35">
      <c r="A2497" t="s">
        <v>637</v>
      </c>
      <c r="B2497" t="s">
        <v>194</v>
      </c>
      <c r="C2497" t="s">
        <v>248</v>
      </c>
      <c r="D2497" t="s">
        <v>312</v>
      </c>
      <c r="E2497"/>
      <c r="F2497" t="s">
        <v>266</v>
      </c>
      <c r="G2497" t="s">
        <v>58</v>
      </c>
      <c r="H2497" t="s">
        <v>102</v>
      </c>
      <c r="I2497">
        <v>0.10460999999999999</v>
      </c>
      <c r="J2497">
        <v>0.10853</v>
      </c>
      <c r="K2497" s="50">
        <f>defra_con[[#This Row],[GHG Conversion Factor 2025]]/defra_con[[#This Row],[GHG Conversion Factor 2024]]-1</f>
        <v>-3.6119045425228147E-2</v>
      </c>
    </row>
    <row r="2498" spans="1:11" ht="15" x14ac:dyDescent="0.35">
      <c r="A2498" t="s">
        <v>637</v>
      </c>
      <c r="B2498" t="s">
        <v>194</v>
      </c>
      <c r="C2498" t="s">
        <v>248</v>
      </c>
      <c r="D2498" t="s">
        <v>312</v>
      </c>
      <c r="E2498"/>
      <c r="F2498" t="s">
        <v>269</v>
      </c>
      <c r="G2498" t="s">
        <v>58</v>
      </c>
      <c r="H2498" t="s">
        <v>102</v>
      </c>
      <c r="I2498">
        <v>4.0469999999999999E-2</v>
      </c>
      <c r="J2498">
        <v>4.7449999999999999E-2</v>
      </c>
      <c r="K2498" s="50">
        <f>defra_con[[#This Row],[GHG Conversion Factor 2025]]/defra_con[[#This Row],[GHG Conversion Factor 2024]]-1</f>
        <v>-0.14710221285563752</v>
      </c>
    </row>
    <row r="2499" spans="1:11" ht="15" hidden="1" x14ac:dyDescent="0.35">
      <c r="A2499" t="s">
        <v>637</v>
      </c>
      <c r="B2499" t="s">
        <v>194</v>
      </c>
      <c r="C2499" t="s">
        <v>248</v>
      </c>
      <c r="D2499" t="s">
        <v>312</v>
      </c>
      <c r="E2499"/>
      <c r="F2499" t="s">
        <v>113</v>
      </c>
      <c r="G2499" t="s">
        <v>605</v>
      </c>
      <c r="H2499" t="s">
        <v>102</v>
      </c>
      <c r="I2499">
        <v>0.27849000000000002</v>
      </c>
      <c r="J2499">
        <v>0.27334000000000003</v>
      </c>
      <c r="K2499" s="50">
        <f>defra_con[[#This Row],[GHG Conversion Factor 2025]]/defra_con[[#This Row],[GHG Conversion Factor 2024]]-1</f>
        <v>1.8841003877954066E-2</v>
      </c>
    </row>
    <row r="2500" spans="1:11" ht="15" hidden="1" x14ac:dyDescent="0.35">
      <c r="A2500" t="s">
        <v>637</v>
      </c>
      <c r="B2500" t="s">
        <v>194</v>
      </c>
      <c r="C2500" t="s">
        <v>248</v>
      </c>
      <c r="D2500" t="s">
        <v>312</v>
      </c>
      <c r="E2500"/>
      <c r="F2500" t="s">
        <v>140</v>
      </c>
      <c r="G2500" t="s">
        <v>605</v>
      </c>
      <c r="H2500" t="s">
        <v>102</v>
      </c>
      <c r="I2500">
        <v>0.26186999999999999</v>
      </c>
      <c r="J2500">
        <v>0.26473000000000002</v>
      </c>
      <c r="K2500" s="50">
        <f>defra_con[[#This Row],[GHG Conversion Factor 2025]]/defra_con[[#This Row],[GHG Conversion Factor 2024]]-1</f>
        <v>-1.0803460129188314E-2</v>
      </c>
    </row>
    <row r="2501" spans="1:11" ht="15" hidden="1" x14ac:dyDescent="0.35">
      <c r="A2501" t="s">
        <v>637</v>
      </c>
      <c r="B2501" t="s">
        <v>194</v>
      </c>
      <c r="C2501" t="s">
        <v>248</v>
      </c>
      <c r="D2501" t="s">
        <v>312</v>
      </c>
      <c r="E2501"/>
      <c r="F2501" t="s">
        <v>257</v>
      </c>
      <c r="G2501" t="s">
        <v>605</v>
      </c>
      <c r="H2501" t="s">
        <v>102</v>
      </c>
      <c r="I2501">
        <v>0.20638999999999999</v>
      </c>
      <c r="J2501">
        <v>0.20288</v>
      </c>
      <c r="K2501" s="50">
        <f>defra_con[[#This Row],[GHG Conversion Factor 2025]]/defra_con[[#This Row],[GHG Conversion Factor 2024]]-1</f>
        <v>1.7300867507886286E-2</v>
      </c>
    </row>
    <row r="2502" spans="1:11" ht="15" hidden="1" x14ac:dyDescent="0.35">
      <c r="A2502" t="s">
        <v>637</v>
      </c>
      <c r="B2502" t="s">
        <v>194</v>
      </c>
      <c r="C2502" t="s">
        <v>248</v>
      </c>
      <c r="D2502" t="s">
        <v>312</v>
      </c>
      <c r="E2502"/>
      <c r="F2502" t="s">
        <v>135</v>
      </c>
      <c r="G2502" t="s">
        <v>605</v>
      </c>
      <c r="H2502" t="s">
        <v>102</v>
      </c>
      <c r="I2502">
        <v>0.28025</v>
      </c>
      <c r="J2502">
        <v>0.28187000000000001</v>
      </c>
      <c r="K2502" s="50">
        <f>defra_con[[#This Row],[GHG Conversion Factor 2025]]/defra_con[[#This Row],[GHG Conversion Factor 2024]]-1</f>
        <v>-5.7473303295846323E-3</v>
      </c>
    </row>
    <row r="2503" spans="1:11" ht="15" hidden="1" x14ac:dyDescent="0.35">
      <c r="A2503" t="s">
        <v>637</v>
      </c>
      <c r="B2503" t="s">
        <v>194</v>
      </c>
      <c r="C2503" t="s">
        <v>248</v>
      </c>
      <c r="D2503" t="s">
        <v>312</v>
      </c>
      <c r="E2503"/>
      <c r="F2503" t="s">
        <v>172</v>
      </c>
      <c r="G2503" t="s">
        <v>605</v>
      </c>
      <c r="H2503" t="s">
        <v>102</v>
      </c>
      <c r="I2503">
        <v>0.31541000000000002</v>
      </c>
      <c r="J2503">
        <v>0.31731999999999999</v>
      </c>
      <c r="K2503" s="50">
        <f>defra_con[[#This Row],[GHG Conversion Factor 2025]]/defra_con[[#This Row],[GHG Conversion Factor 2024]]-1</f>
        <v>-6.0191604689271427E-3</v>
      </c>
    </row>
    <row r="2504" spans="1:11" ht="15" hidden="1" x14ac:dyDescent="0.35">
      <c r="A2504" t="s">
        <v>637</v>
      </c>
      <c r="B2504" t="s">
        <v>194</v>
      </c>
      <c r="C2504" t="s">
        <v>248</v>
      </c>
      <c r="D2504" t="s">
        <v>312</v>
      </c>
      <c r="E2504"/>
      <c r="F2504" t="s">
        <v>261</v>
      </c>
      <c r="G2504" t="s">
        <v>605</v>
      </c>
      <c r="H2504" t="s">
        <v>102</v>
      </c>
      <c r="I2504">
        <v>0.26915</v>
      </c>
      <c r="J2504">
        <v>0.26860000000000001</v>
      </c>
      <c r="K2504" s="50">
        <f>defra_con[[#This Row],[GHG Conversion Factor 2025]]/defra_con[[#This Row],[GHG Conversion Factor 2024]]-1</f>
        <v>2.0476545048397909E-3</v>
      </c>
    </row>
    <row r="2505" spans="1:11" ht="15" hidden="1" x14ac:dyDescent="0.35">
      <c r="A2505" t="s">
        <v>637</v>
      </c>
      <c r="B2505" t="s">
        <v>194</v>
      </c>
      <c r="C2505" t="s">
        <v>248</v>
      </c>
      <c r="D2505" t="s">
        <v>312</v>
      </c>
      <c r="E2505"/>
      <c r="F2505" t="s">
        <v>266</v>
      </c>
      <c r="G2505" t="s">
        <v>605</v>
      </c>
      <c r="H2505" t="s">
        <v>102</v>
      </c>
      <c r="I2505">
        <v>0.16833999999999999</v>
      </c>
      <c r="J2505">
        <v>0.17465</v>
      </c>
      <c r="K2505" s="50">
        <f>defra_con[[#This Row],[GHG Conversion Factor 2025]]/defra_con[[#This Row],[GHG Conversion Factor 2024]]-1</f>
        <v>-3.6129401660463856E-2</v>
      </c>
    </row>
    <row r="2506" spans="1:11" ht="15" hidden="1" x14ac:dyDescent="0.35">
      <c r="A2506" t="s">
        <v>637</v>
      </c>
      <c r="B2506" t="s">
        <v>194</v>
      </c>
      <c r="C2506" t="s">
        <v>248</v>
      </c>
      <c r="D2506" t="s">
        <v>312</v>
      </c>
      <c r="E2506"/>
      <c r="F2506" t="s">
        <v>269</v>
      </c>
      <c r="G2506" t="s">
        <v>605</v>
      </c>
      <c r="H2506" t="s">
        <v>102</v>
      </c>
      <c r="I2506">
        <v>6.5119999999999997E-2</v>
      </c>
      <c r="J2506">
        <v>7.6359999999999997E-2</v>
      </c>
      <c r="K2506" s="50">
        <f>defra_con[[#This Row],[GHG Conversion Factor 2025]]/defra_con[[#This Row],[GHG Conversion Factor 2024]]-1</f>
        <v>-0.14719748559455215</v>
      </c>
    </row>
    <row r="2507" spans="1:11" ht="15" hidden="1" x14ac:dyDescent="0.35">
      <c r="A2507" t="s">
        <v>637</v>
      </c>
      <c r="B2507" t="s">
        <v>194</v>
      </c>
      <c r="C2507" t="s">
        <v>188</v>
      </c>
      <c r="D2507" t="s">
        <v>420</v>
      </c>
      <c r="E2507"/>
      <c r="F2507"/>
      <c r="G2507" t="s">
        <v>58</v>
      </c>
      <c r="H2507" t="s">
        <v>102</v>
      </c>
      <c r="I2507">
        <v>8.319E-2</v>
      </c>
      <c r="J2507">
        <v>8.319E-2</v>
      </c>
      <c r="K2507" s="50">
        <f>defra_con[[#This Row],[GHG Conversion Factor 2025]]/defra_con[[#This Row],[GHG Conversion Factor 2024]]-1</f>
        <v>0</v>
      </c>
    </row>
    <row r="2508" spans="1:11" ht="15" hidden="1" x14ac:dyDescent="0.35">
      <c r="A2508" t="s">
        <v>637</v>
      </c>
      <c r="B2508" t="s">
        <v>194</v>
      </c>
      <c r="C2508" t="s">
        <v>188</v>
      </c>
      <c r="D2508" t="s">
        <v>420</v>
      </c>
      <c r="E2508"/>
      <c r="F2508"/>
      <c r="G2508" t="s">
        <v>605</v>
      </c>
      <c r="H2508" t="s">
        <v>102</v>
      </c>
      <c r="I2508">
        <v>0.13389000000000001</v>
      </c>
      <c r="J2508">
        <v>0.13389000000000001</v>
      </c>
      <c r="K2508" s="50">
        <f>defra_con[[#This Row],[GHG Conversion Factor 2025]]/defra_con[[#This Row],[GHG Conversion Factor 2024]]-1</f>
        <v>0</v>
      </c>
    </row>
    <row r="2509" spans="1:11" ht="15" hidden="1" x14ac:dyDescent="0.35">
      <c r="A2509" t="s">
        <v>637</v>
      </c>
      <c r="B2509" t="s">
        <v>194</v>
      </c>
      <c r="C2509" t="s">
        <v>188</v>
      </c>
      <c r="D2509" t="s">
        <v>421</v>
      </c>
      <c r="E2509"/>
      <c r="F2509"/>
      <c r="G2509" t="s">
        <v>58</v>
      </c>
      <c r="H2509" t="s">
        <v>102</v>
      </c>
      <c r="I2509">
        <v>0.10108</v>
      </c>
      <c r="J2509">
        <v>0.10106999999999999</v>
      </c>
      <c r="K2509" s="50">
        <f>defra_con[[#This Row],[GHG Conversion Factor 2025]]/defra_con[[#This Row],[GHG Conversion Factor 2024]]-1</f>
        <v>9.8941327792756439E-5</v>
      </c>
    </row>
    <row r="2510" spans="1:11" ht="15" hidden="1" x14ac:dyDescent="0.35">
      <c r="A2510" t="s">
        <v>637</v>
      </c>
      <c r="B2510" t="s">
        <v>194</v>
      </c>
      <c r="C2510" t="s">
        <v>188</v>
      </c>
      <c r="D2510" t="s">
        <v>421</v>
      </c>
      <c r="E2510"/>
      <c r="F2510"/>
      <c r="G2510" t="s">
        <v>605</v>
      </c>
      <c r="H2510" t="s">
        <v>102</v>
      </c>
      <c r="I2510">
        <v>0.16266</v>
      </c>
      <c r="J2510">
        <v>0.16264999999999999</v>
      </c>
      <c r="K2510" s="50">
        <f>defra_con[[#This Row],[GHG Conversion Factor 2025]]/defra_con[[#This Row],[GHG Conversion Factor 2024]]-1</f>
        <v>6.148170919151319E-5</v>
      </c>
    </row>
    <row r="2511" spans="1:11" ht="15" hidden="1" x14ac:dyDescent="0.35">
      <c r="A2511" t="s">
        <v>637</v>
      </c>
      <c r="B2511" t="s">
        <v>194</v>
      </c>
      <c r="C2511" t="s">
        <v>188</v>
      </c>
      <c r="D2511" t="s">
        <v>422</v>
      </c>
      <c r="E2511"/>
      <c r="F2511"/>
      <c r="G2511" t="s">
        <v>58</v>
      </c>
      <c r="H2511" t="s">
        <v>102</v>
      </c>
      <c r="I2511">
        <v>0.13252</v>
      </c>
      <c r="J2511">
        <v>0.13252</v>
      </c>
      <c r="K2511" s="50">
        <f>defra_con[[#This Row],[GHG Conversion Factor 2025]]/defra_con[[#This Row],[GHG Conversion Factor 2024]]-1</f>
        <v>0</v>
      </c>
    </row>
    <row r="2512" spans="1:11" ht="15" hidden="1" x14ac:dyDescent="0.35">
      <c r="A2512" t="s">
        <v>637</v>
      </c>
      <c r="B2512" t="s">
        <v>194</v>
      </c>
      <c r="C2512" t="s">
        <v>188</v>
      </c>
      <c r="D2512" t="s">
        <v>422</v>
      </c>
      <c r="E2512"/>
      <c r="F2512"/>
      <c r="G2512" t="s">
        <v>605</v>
      </c>
      <c r="H2512" t="s">
        <v>102</v>
      </c>
      <c r="I2512">
        <v>0.21326000000000001</v>
      </c>
      <c r="J2512">
        <v>0.21326000000000001</v>
      </c>
      <c r="K2512" s="50">
        <f>defra_con[[#This Row],[GHG Conversion Factor 2025]]/defra_con[[#This Row],[GHG Conversion Factor 2024]]-1</f>
        <v>0</v>
      </c>
    </row>
    <row r="2513" spans="1:11" ht="15" hidden="1" x14ac:dyDescent="0.35">
      <c r="A2513" t="s">
        <v>637</v>
      </c>
      <c r="B2513" t="s">
        <v>194</v>
      </c>
      <c r="C2513" t="s">
        <v>188</v>
      </c>
      <c r="D2513" t="s">
        <v>423</v>
      </c>
      <c r="E2513"/>
      <c r="F2513"/>
      <c r="G2513" t="s">
        <v>58</v>
      </c>
      <c r="H2513" t="s">
        <v>102</v>
      </c>
      <c r="I2513">
        <v>0.11366999999999999</v>
      </c>
      <c r="J2513">
        <v>0.11366999999999999</v>
      </c>
      <c r="K2513" s="50">
        <f>defra_con[[#This Row],[GHG Conversion Factor 2025]]/defra_con[[#This Row],[GHG Conversion Factor 2024]]-1</f>
        <v>0</v>
      </c>
    </row>
    <row r="2514" spans="1:11" ht="15" hidden="1" x14ac:dyDescent="0.35">
      <c r="A2514" t="s">
        <v>637</v>
      </c>
      <c r="B2514" t="s">
        <v>194</v>
      </c>
      <c r="C2514" t="s">
        <v>188</v>
      </c>
      <c r="D2514" t="s">
        <v>423</v>
      </c>
      <c r="E2514"/>
      <c r="F2514"/>
      <c r="G2514" t="s">
        <v>605</v>
      </c>
      <c r="H2514" t="s">
        <v>102</v>
      </c>
      <c r="I2514">
        <v>0.18293999999999999</v>
      </c>
      <c r="J2514">
        <v>0.18293000000000001</v>
      </c>
      <c r="K2514" s="50">
        <f>defra_con[[#This Row],[GHG Conversion Factor 2025]]/defra_con[[#This Row],[GHG Conversion Factor 2024]]-1</f>
        <v>5.4665719127378054E-5</v>
      </c>
    </row>
    <row r="2515" spans="1:11" ht="15" hidden="1" x14ac:dyDescent="0.35">
      <c r="A2515" t="s">
        <v>637</v>
      </c>
      <c r="B2515" t="s">
        <v>194</v>
      </c>
      <c r="C2515" t="s">
        <v>238</v>
      </c>
      <c r="D2515" t="s">
        <v>239</v>
      </c>
      <c r="E2515"/>
      <c r="F2515"/>
      <c r="G2515" t="s">
        <v>240</v>
      </c>
      <c r="H2515" t="s">
        <v>102</v>
      </c>
      <c r="I2515">
        <v>0.14860999999999999</v>
      </c>
      <c r="J2515">
        <v>0.14860999999999999</v>
      </c>
      <c r="K2515" s="50">
        <f>defra_con[[#This Row],[GHG Conversion Factor 2025]]/defra_con[[#This Row],[GHG Conversion Factor 2024]]-1</f>
        <v>0</v>
      </c>
    </row>
    <row r="2516" spans="1:11" ht="15" hidden="1" x14ac:dyDescent="0.35">
      <c r="A2516" t="s">
        <v>637</v>
      </c>
      <c r="B2516" t="s">
        <v>194</v>
      </c>
      <c r="C2516" t="s">
        <v>238</v>
      </c>
      <c r="D2516" t="s">
        <v>239</v>
      </c>
      <c r="E2516"/>
      <c r="F2516"/>
      <c r="G2516" t="s">
        <v>58</v>
      </c>
      <c r="H2516" t="s">
        <v>102</v>
      </c>
      <c r="I2516">
        <v>0.20805999999999999</v>
      </c>
      <c r="J2516">
        <v>0.20805000000000001</v>
      </c>
      <c r="K2516" s="50">
        <f>defra_con[[#This Row],[GHG Conversion Factor 2025]]/defra_con[[#This Row],[GHG Conversion Factor 2024]]-1</f>
        <v>4.8065368901673011E-5</v>
      </c>
    </row>
    <row r="2517" spans="1:11" ht="15" hidden="1" x14ac:dyDescent="0.35">
      <c r="A2517" t="s">
        <v>637</v>
      </c>
      <c r="B2517" t="s">
        <v>194</v>
      </c>
      <c r="C2517" t="s">
        <v>238</v>
      </c>
      <c r="D2517" t="s">
        <v>245</v>
      </c>
      <c r="E2517"/>
      <c r="F2517"/>
      <c r="G2517" t="s">
        <v>240</v>
      </c>
      <c r="H2517" t="s">
        <v>102</v>
      </c>
      <c r="I2517">
        <v>0.20402000000000001</v>
      </c>
      <c r="J2517">
        <v>0.20402000000000001</v>
      </c>
      <c r="K2517" s="50">
        <f>defra_con[[#This Row],[GHG Conversion Factor 2025]]/defra_con[[#This Row],[GHG Conversion Factor 2024]]-1</f>
        <v>0</v>
      </c>
    </row>
    <row r="2518" spans="1:11" ht="15" hidden="1" x14ac:dyDescent="0.35">
      <c r="A2518" t="s">
        <v>637</v>
      </c>
      <c r="B2518" t="s">
        <v>194</v>
      </c>
      <c r="C2518" t="s">
        <v>238</v>
      </c>
      <c r="D2518" t="s">
        <v>245</v>
      </c>
      <c r="E2518"/>
      <c r="F2518"/>
      <c r="G2518" t="s">
        <v>58</v>
      </c>
      <c r="H2518" t="s">
        <v>102</v>
      </c>
      <c r="I2518">
        <v>0.30603999999999998</v>
      </c>
      <c r="J2518">
        <v>0.30603000000000002</v>
      </c>
      <c r="K2518" s="50">
        <f>defra_con[[#This Row],[GHG Conversion Factor 2025]]/defra_con[[#This Row],[GHG Conversion Factor 2024]]-1</f>
        <v>3.2676534980069505E-5</v>
      </c>
    </row>
    <row r="2519" spans="1:11" ht="15" hidden="1" x14ac:dyDescent="0.35">
      <c r="A2519" t="s">
        <v>637</v>
      </c>
      <c r="B2519" t="s">
        <v>194</v>
      </c>
      <c r="C2519" t="s">
        <v>216</v>
      </c>
      <c r="D2519" t="s">
        <v>217</v>
      </c>
      <c r="E2519"/>
      <c r="F2519"/>
      <c r="G2519" t="s">
        <v>240</v>
      </c>
      <c r="H2519" t="s">
        <v>102</v>
      </c>
      <c r="I2519">
        <v>0.12525</v>
      </c>
      <c r="J2519">
        <v>0.12998999999999999</v>
      </c>
      <c r="K2519" s="50">
        <f>defra_con[[#This Row],[GHG Conversion Factor 2025]]/defra_con[[#This Row],[GHG Conversion Factor 2024]]-1</f>
        <v>-3.6464343411031552E-2</v>
      </c>
    </row>
    <row r="2520" spans="1:11" ht="15" hidden="1" x14ac:dyDescent="0.35">
      <c r="A2520" t="s">
        <v>637</v>
      </c>
      <c r="B2520" t="s">
        <v>194</v>
      </c>
      <c r="C2520" t="s">
        <v>216</v>
      </c>
      <c r="D2520" t="s">
        <v>223</v>
      </c>
      <c r="E2520"/>
      <c r="F2520"/>
      <c r="G2520" t="s">
        <v>240</v>
      </c>
      <c r="H2520" t="s">
        <v>102</v>
      </c>
      <c r="I2520">
        <v>6.8750000000000006E-2</v>
      </c>
      <c r="J2520">
        <v>7.4469999999999995E-2</v>
      </c>
      <c r="K2520" s="50">
        <f>defra_con[[#This Row],[GHG Conversion Factor 2025]]/defra_con[[#This Row],[GHG Conversion Factor 2024]]-1</f>
        <v>-7.6809453471196276E-2</v>
      </c>
    </row>
    <row r="2521" spans="1:11" ht="15" hidden="1" x14ac:dyDescent="0.35">
      <c r="A2521" t="s">
        <v>637</v>
      </c>
      <c r="B2521" t="s">
        <v>194</v>
      </c>
      <c r="C2521" t="s">
        <v>216</v>
      </c>
      <c r="D2521" t="s">
        <v>228</v>
      </c>
      <c r="E2521"/>
      <c r="F2521"/>
      <c r="G2521" t="s">
        <v>240</v>
      </c>
      <c r="H2521" t="s">
        <v>102</v>
      </c>
      <c r="I2521">
        <v>0.10385</v>
      </c>
      <c r="J2521">
        <v>0.10846</v>
      </c>
      <c r="K2521" s="50">
        <f>defra_con[[#This Row],[GHG Conversion Factor 2025]]/defra_con[[#This Row],[GHG Conversion Factor 2024]]-1</f>
        <v>-4.2504148995021196E-2</v>
      </c>
    </row>
    <row r="2522" spans="1:11" ht="15" hidden="1" x14ac:dyDescent="0.35">
      <c r="A2522" t="s">
        <v>637</v>
      </c>
      <c r="B2522" t="s">
        <v>194</v>
      </c>
      <c r="C2522" t="s">
        <v>216</v>
      </c>
      <c r="D2522" t="s">
        <v>204</v>
      </c>
      <c r="E2522"/>
      <c r="F2522"/>
      <c r="G2522" t="s">
        <v>240</v>
      </c>
      <c r="H2522" t="s">
        <v>102</v>
      </c>
      <c r="I2522">
        <v>2.776E-2</v>
      </c>
      <c r="J2522">
        <v>2.717E-2</v>
      </c>
      <c r="K2522" s="50">
        <f>defra_con[[#This Row],[GHG Conversion Factor 2025]]/defra_con[[#This Row],[GHG Conversion Factor 2024]]-1</f>
        <v>2.1715126978284927E-2</v>
      </c>
    </row>
    <row r="2523" spans="1:11" ht="15" hidden="1" x14ac:dyDescent="0.35">
      <c r="A2523" t="s">
        <v>637</v>
      </c>
      <c r="B2523" t="s">
        <v>194</v>
      </c>
      <c r="C2523" t="s">
        <v>195</v>
      </c>
      <c r="D2523" t="s">
        <v>196</v>
      </c>
      <c r="E2523"/>
      <c r="F2523"/>
      <c r="G2523" t="s">
        <v>240</v>
      </c>
      <c r="H2523" t="s">
        <v>102</v>
      </c>
      <c r="I2523">
        <v>3.5459999999999998E-2</v>
      </c>
      <c r="J2523">
        <v>3.5459999999999998E-2</v>
      </c>
      <c r="K2523" s="50">
        <f>defra_con[[#This Row],[GHG Conversion Factor 2025]]/defra_con[[#This Row],[GHG Conversion Factor 2024]]-1</f>
        <v>0</v>
      </c>
    </row>
    <row r="2524" spans="1:11" ht="15" hidden="1" x14ac:dyDescent="0.35">
      <c r="A2524" t="s">
        <v>637</v>
      </c>
      <c r="B2524" t="s">
        <v>194</v>
      </c>
      <c r="C2524" t="s">
        <v>195</v>
      </c>
      <c r="D2524" t="s">
        <v>201</v>
      </c>
      <c r="E2524"/>
      <c r="F2524"/>
      <c r="G2524" t="s">
        <v>240</v>
      </c>
      <c r="H2524" t="s">
        <v>102</v>
      </c>
      <c r="I2524">
        <v>4.4600000000000004E-3</v>
      </c>
      <c r="J2524">
        <v>4.4600000000000004E-3</v>
      </c>
      <c r="K2524" s="50">
        <f>defra_con[[#This Row],[GHG Conversion Factor 2025]]/defra_con[[#This Row],[GHG Conversion Factor 2024]]-1</f>
        <v>0</v>
      </c>
    </row>
    <row r="2525" spans="1:11" ht="15" hidden="1" x14ac:dyDescent="0.35">
      <c r="A2525" t="s">
        <v>637</v>
      </c>
      <c r="B2525" t="s">
        <v>194</v>
      </c>
      <c r="C2525" t="s">
        <v>195</v>
      </c>
      <c r="D2525" t="s">
        <v>206</v>
      </c>
      <c r="E2525"/>
      <c r="F2525"/>
      <c r="G2525" t="s">
        <v>240</v>
      </c>
      <c r="H2525" t="s">
        <v>102</v>
      </c>
      <c r="I2525">
        <v>2.86E-2</v>
      </c>
      <c r="J2525">
        <v>2.86E-2</v>
      </c>
      <c r="K2525" s="50">
        <f>defra_con[[#This Row],[GHG Conversion Factor 2025]]/defra_con[[#This Row],[GHG Conversion Factor 2024]]-1</f>
        <v>0</v>
      </c>
    </row>
    <row r="2526" spans="1:11" ht="15" hidden="1" x14ac:dyDescent="0.35">
      <c r="A2526" t="s">
        <v>637</v>
      </c>
      <c r="B2526" t="s">
        <v>194</v>
      </c>
      <c r="C2526" t="s">
        <v>195</v>
      </c>
      <c r="D2526" t="s">
        <v>211</v>
      </c>
      <c r="E2526"/>
      <c r="F2526"/>
      <c r="G2526" t="s">
        <v>240</v>
      </c>
      <c r="H2526" t="s">
        <v>102</v>
      </c>
      <c r="I2526">
        <v>2.7799999999999998E-2</v>
      </c>
      <c r="J2526">
        <v>2.7799999999999998E-2</v>
      </c>
      <c r="K2526" s="50">
        <f>defra_con[[#This Row],[GHG Conversion Factor 2025]]/defra_con[[#This Row],[GHG Conversion Factor 2024]]-1</f>
        <v>0</v>
      </c>
    </row>
    <row r="2527" spans="1:11" ht="15" hidden="1" x14ac:dyDescent="0.35">
      <c r="A2527" t="s">
        <v>637</v>
      </c>
      <c r="B2527" t="s">
        <v>732</v>
      </c>
      <c r="C2527" t="s">
        <v>733</v>
      </c>
      <c r="D2527" t="s">
        <v>335</v>
      </c>
      <c r="E2527"/>
      <c r="F2527" t="s">
        <v>113</v>
      </c>
      <c r="G2527" t="s">
        <v>58</v>
      </c>
      <c r="H2527" t="s">
        <v>102</v>
      </c>
      <c r="I2527">
        <v>2.613E-2</v>
      </c>
      <c r="J2527">
        <v>2.613E-2</v>
      </c>
      <c r="K2527" s="50">
        <f>defra_con[[#This Row],[GHG Conversion Factor 2025]]/defra_con[[#This Row],[GHG Conversion Factor 2024]]-1</f>
        <v>0</v>
      </c>
    </row>
    <row r="2528" spans="1:11" ht="15" hidden="1" x14ac:dyDescent="0.35">
      <c r="A2528" t="s">
        <v>637</v>
      </c>
      <c r="B2528" t="s">
        <v>732</v>
      </c>
      <c r="C2528" t="s">
        <v>733</v>
      </c>
      <c r="D2528" t="s">
        <v>335</v>
      </c>
      <c r="E2528"/>
      <c r="F2528" t="s">
        <v>140</v>
      </c>
      <c r="G2528" t="s">
        <v>58</v>
      </c>
      <c r="H2528" t="s">
        <v>102</v>
      </c>
      <c r="I2528">
        <v>3.6549999999999999E-2</v>
      </c>
      <c r="J2528">
        <v>3.6549999999999999E-2</v>
      </c>
      <c r="K2528" s="50">
        <f>defra_con[[#This Row],[GHG Conversion Factor 2025]]/defra_con[[#This Row],[GHG Conversion Factor 2024]]-1</f>
        <v>0</v>
      </c>
    </row>
    <row r="2529" spans="1:11" ht="15" hidden="1" x14ac:dyDescent="0.35">
      <c r="A2529" t="s">
        <v>637</v>
      </c>
      <c r="B2529" t="s">
        <v>732</v>
      </c>
      <c r="C2529" t="s">
        <v>733</v>
      </c>
      <c r="D2529" t="s">
        <v>335</v>
      </c>
      <c r="E2529"/>
      <c r="F2529" t="s">
        <v>257</v>
      </c>
      <c r="G2529" t="s">
        <v>58</v>
      </c>
      <c r="H2529" t="s">
        <v>102</v>
      </c>
      <c r="I2529">
        <v>0</v>
      </c>
      <c r="J2529"/>
      <c r="K2529" s="50" t="e">
        <f>defra_con[[#This Row],[GHG Conversion Factor 2025]]/defra_con[[#This Row],[GHG Conversion Factor 2024]]-1</f>
        <v>#DIV/0!</v>
      </c>
    </row>
    <row r="2530" spans="1:11" ht="15" hidden="1" x14ac:dyDescent="0.35">
      <c r="A2530" t="s">
        <v>637</v>
      </c>
      <c r="B2530" t="s">
        <v>732</v>
      </c>
      <c r="C2530" t="s">
        <v>733</v>
      </c>
      <c r="D2530" t="s">
        <v>335</v>
      </c>
      <c r="E2530"/>
      <c r="F2530" t="s">
        <v>135</v>
      </c>
      <c r="G2530" t="s">
        <v>58</v>
      </c>
      <c r="H2530" t="s">
        <v>102</v>
      </c>
      <c r="I2530">
        <v>0</v>
      </c>
      <c r="J2530"/>
      <c r="K2530" s="50" t="e">
        <f>defra_con[[#This Row],[GHG Conversion Factor 2025]]/defra_con[[#This Row],[GHG Conversion Factor 2024]]-1</f>
        <v>#DIV/0!</v>
      </c>
    </row>
    <row r="2531" spans="1:11" ht="15" hidden="1" x14ac:dyDescent="0.35">
      <c r="A2531" t="s">
        <v>637</v>
      </c>
      <c r="B2531" t="s">
        <v>732</v>
      </c>
      <c r="C2531" t="s">
        <v>733</v>
      </c>
      <c r="D2531" t="s">
        <v>335</v>
      </c>
      <c r="E2531"/>
      <c r="F2531" t="s">
        <v>172</v>
      </c>
      <c r="G2531" t="s">
        <v>58</v>
      </c>
      <c r="H2531" t="s">
        <v>102</v>
      </c>
      <c r="I2531">
        <v>0</v>
      </c>
      <c r="J2531"/>
      <c r="K2531" s="50" t="e">
        <f>defra_con[[#This Row],[GHG Conversion Factor 2025]]/defra_con[[#This Row],[GHG Conversion Factor 2024]]-1</f>
        <v>#DIV/0!</v>
      </c>
    </row>
    <row r="2532" spans="1:11" ht="15" hidden="1" x14ac:dyDescent="0.35">
      <c r="A2532" t="s">
        <v>637</v>
      </c>
      <c r="B2532" t="s">
        <v>732</v>
      </c>
      <c r="C2532" t="s">
        <v>733</v>
      </c>
      <c r="D2532" t="s">
        <v>335</v>
      </c>
      <c r="E2532"/>
      <c r="F2532" t="s">
        <v>261</v>
      </c>
      <c r="G2532" t="s">
        <v>58</v>
      </c>
      <c r="H2532" t="s">
        <v>102</v>
      </c>
      <c r="I2532">
        <v>3.6479999999999999E-2</v>
      </c>
      <c r="J2532">
        <v>3.6479999999999999E-2</v>
      </c>
      <c r="K2532" s="50">
        <f>defra_con[[#This Row],[GHG Conversion Factor 2025]]/defra_con[[#This Row],[GHG Conversion Factor 2024]]-1</f>
        <v>0</v>
      </c>
    </row>
    <row r="2533" spans="1:11" ht="15" hidden="1" x14ac:dyDescent="0.35">
      <c r="A2533" t="s">
        <v>637</v>
      </c>
      <c r="B2533" t="s">
        <v>732</v>
      </c>
      <c r="C2533" t="s">
        <v>733</v>
      </c>
      <c r="D2533" t="s">
        <v>335</v>
      </c>
      <c r="E2533"/>
      <c r="F2533" t="s">
        <v>266</v>
      </c>
      <c r="G2533" t="s">
        <v>58</v>
      </c>
      <c r="H2533" t="s">
        <v>102</v>
      </c>
      <c r="I2533">
        <v>0</v>
      </c>
      <c r="J2533"/>
      <c r="K2533" s="50" t="e">
        <f>defra_con[[#This Row],[GHG Conversion Factor 2025]]/defra_con[[#This Row],[GHG Conversion Factor 2024]]-1</f>
        <v>#DIV/0!</v>
      </c>
    </row>
    <row r="2534" spans="1:11" ht="15" hidden="1" x14ac:dyDescent="0.35">
      <c r="A2534" t="s">
        <v>637</v>
      </c>
      <c r="B2534" t="s">
        <v>732</v>
      </c>
      <c r="C2534" t="s">
        <v>733</v>
      </c>
      <c r="D2534" t="s">
        <v>335</v>
      </c>
      <c r="E2534"/>
      <c r="F2534" t="s">
        <v>269</v>
      </c>
      <c r="G2534" t="s">
        <v>58</v>
      </c>
      <c r="H2534" t="s">
        <v>102</v>
      </c>
      <c r="I2534">
        <v>8.5100000000000002E-3</v>
      </c>
      <c r="J2534">
        <v>8.5100000000000002E-3</v>
      </c>
      <c r="K2534" s="50">
        <f>defra_con[[#This Row],[GHG Conversion Factor 2025]]/defra_con[[#This Row],[GHG Conversion Factor 2024]]-1</f>
        <v>0</v>
      </c>
    </row>
    <row r="2535" spans="1:11" ht="15" hidden="1" x14ac:dyDescent="0.35">
      <c r="A2535" t="s">
        <v>637</v>
      </c>
      <c r="B2535" t="s">
        <v>732</v>
      </c>
      <c r="C2535" t="s">
        <v>733</v>
      </c>
      <c r="D2535" t="s">
        <v>335</v>
      </c>
      <c r="E2535"/>
      <c r="F2535" t="s">
        <v>113</v>
      </c>
      <c r="G2535" t="s">
        <v>605</v>
      </c>
      <c r="H2535" t="s">
        <v>102</v>
      </c>
      <c r="I2535">
        <v>4.2049999999999997E-2</v>
      </c>
      <c r="J2535">
        <v>4.2049999999999997E-2</v>
      </c>
      <c r="K2535" s="50">
        <f>defra_con[[#This Row],[GHG Conversion Factor 2025]]/defra_con[[#This Row],[GHG Conversion Factor 2024]]-1</f>
        <v>0</v>
      </c>
    </row>
    <row r="2536" spans="1:11" ht="15" hidden="1" x14ac:dyDescent="0.35">
      <c r="A2536" t="s">
        <v>637</v>
      </c>
      <c r="B2536" t="s">
        <v>732</v>
      </c>
      <c r="C2536" t="s">
        <v>733</v>
      </c>
      <c r="D2536" t="s">
        <v>335</v>
      </c>
      <c r="E2536"/>
      <c r="F2536" t="s">
        <v>140</v>
      </c>
      <c r="G2536" t="s">
        <v>605</v>
      </c>
      <c r="H2536" t="s">
        <v>102</v>
      </c>
      <c r="I2536">
        <v>5.8810000000000001E-2</v>
      </c>
      <c r="J2536">
        <v>5.8810000000000001E-2</v>
      </c>
      <c r="K2536" s="50">
        <f>defra_con[[#This Row],[GHG Conversion Factor 2025]]/defra_con[[#This Row],[GHG Conversion Factor 2024]]-1</f>
        <v>0</v>
      </c>
    </row>
    <row r="2537" spans="1:11" ht="15" hidden="1" x14ac:dyDescent="0.35">
      <c r="A2537" t="s">
        <v>637</v>
      </c>
      <c r="B2537" t="s">
        <v>732</v>
      </c>
      <c r="C2537" t="s">
        <v>733</v>
      </c>
      <c r="D2537" t="s">
        <v>335</v>
      </c>
      <c r="E2537"/>
      <c r="F2537" t="s">
        <v>257</v>
      </c>
      <c r="G2537" t="s">
        <v>605</v>
      </c>
      <c r="H2537" t="s">
        <v>102</v>
      </c>
      <c r="I2537">
        <v>0</v>
      </c>
      <c r="J2537"/>
      <c r="K2537" s="50" t="e">
        <f>defra_con[[#This Row],[GHG Conversion Factor 2025]]/defra_con[[#This Row],[GHG Conversion Factor 2024]]-1</f>
        <v>#DIV/0!</v>
      </c>
    </row>
    <row r="2538" spans="1:11" ht="15" hidden="1" x14ac:dyDescent="0.35">
      <c r="A2538" t="s">
        <v>637</v>
      </c>
      <c r="B2538" t="s">
        <v>732</v>
      </c>
      <c r="C2538" t="s">
        <v>733</v>
      </c>
      <c r="D2538" t="s">
        <v>335</v>
      </c>
      <c r="E2538"/>
      <c r="F2538" t="s">
        <v>135</v>
      </c>
      <c r="G2538" t="s">
        <v>605</v>
      </c>
      <c r="H2538" t="s">
        <v>102</v>
      </c>
      <c r="I2538">
        <v>0</v>
      </c>
      <c r="J2538"/>
      <c r="K2538" s="50" t="e">
        <f>defra_con[[#This Row],[GHG Conversion Factor 2025]]/defra_con[[#This Row],[GHG Conversion Factor 2024]]-1</f>
        <v>#DIV/0!</v>
      </c>
    </row>
    <row r="2539" spans="1:11" ht="15" hidden="1" x14ac:dyDescent="0.35">
      <c r="A2539" t="s">
        <v>637</v>
      </c>
      <c r="B2539" t="s">
        <v>732</v>
      </c>
      <c r="C2539" t="s">
        <v>733</v>
      </c>
      <c r="D2539" t="s">
        <v>335</v>
      </c>
      <c r="E2539"/>
      <c r="F2539" t="s">
        <v>172</v>
      </c>
      <c r="G2539" t="s">
        <v>605</v>
      </c>
      <c r="H2539" t="s">
        <v>102</v>
      </c>
      <c r="I2539">
        <v>0</v>
      </c>
      <c r="J2539"/>
      <c r="K2539" s="50" t="e">
        <f>defra_con[[#This Row],[GHG Conversion Factor 2025]]/defra_con[[#This Row],[GHG Conversion Factor 2024]]-1</f>
        <v>#DIV/0!</v>
      </c>
    </row>
    <row r="2540" spans="1:11" ht="15" hidden="1" x14ac:dyDescent="0.35">
      <c r="A2540" t="s">
        <v>637</v>
      </c>
      <c r="B2540" t="s">
        <v>732</v>
      </c>
      <c r="C2540" t="s">
        <v>733</v>
      </c>
      <c r="D2540" t="s">
        <v>335</v>
      </c>
      <c r="E2540"/>
      <c r="F2540" t="s">
        <v>261</v>
      </c>
      <c r="G2540" t="s">
        <v>605</v>
      </c>
      <c r="H2540" t="s">
        <v>102</v>
      </c>
      <c r="I2540">
        <v>5.8709999999999998E-2</v>
      </c>
      <c r="J2540">
        <v>5.8709999999999998E-2</v>
      </c>
      <c r="K2540" s="50">
        <f>defra_con[[#This Row],[GHG Conversion Factor 2025]]/defra_con[[#This Row],[GHG Conversion Factor 2024]]-1</f>
        <v>0</v>
      </c>
    </row>
    <row r="2541" spans="1:11" ht="15" hidden="1" x14ac:dyDescent="0.35">
      <c r="A2541" t="s">
        <v>637</v>
      </c>
      <c r="B2541" t="s">
        <v>732</v>
      </c>
      <c r="C2541" t="s">
        <v>733</v>
      </c>
      <c r="D2541" t="s">
        <v>335</v>
      </c>
      <c r="E2541"/>
      <c r="F2541" t="s">
        <v>266</v>
      </c>
      <c r="G2541" t="s">
        <v>605</v>
      </c>
      <c r="H2541" t="s">
        <v>102</v>
      </c>
      <c r="I2541">
        <v>0</v>
      </c>
      <c r="J2541"/>
      <c r="K2541" s="50" t="e">
        <f>defra_con[[#This Row],[GHG Conversion Factor 2025]]/defra_con[[#This Row],[GHG Conversion Factor 2024]]-1</f>
        <v>#DIV/0!</v>
      </c>
    </row>
    <row r="2542" spans="1:11" ht="15" hidden="1" x14ac:dyDescent="0.35">
      <c r="A2542" t="s">
        <v>637</v>
      </c>
      <c r="B2542" t="s">
        <v>732</v>
      </c>
      <c r="C2542" t="s">
        <v>733</v>
      </c>
      <c r="D2542" t="s">
        <v>335</v>
      </c>
      <c r="E2542"/>
      <c r="F2542" t="s">
        <v>269</v>
      </c>
      <c r="G2542" t="s">
        <v>605</v>
      </c>
      <c r="H2542" t="s">
        <v>102</v>
      </c>
      <c r="I2542">
        <v>1.37E-2</v>
      </c>
      <c r="J2542">
        <v>1.37E-2</v>
      </c>
      <c r="K2542" s="50">
        <f>defra_con[[#This Row],[GHG Conversion Factor 2025]]/defra_con[[#This Row],[GHG Conversion Factor 2024]]-1</f>
        <v>0</v>
      </c>
    </row>
    <row r="2543" spans="1:11" ht="15" hidden="1" x14ac:dyDescent="0.35">
      <c r="A2543" t="s">
        <v>637</v>
      </c>
      <c r="B2543" t="s">
        <v>732</v>
      </c>
      <c r="C2543" t="s">
        <v>733</v>
      </c>
      <c r="D2543" t="s">
        <v>348</v>
      </c>
      <c r="E2543"/>
      <c r="F2543" t="s">
        <v>113</v>
      </c>
      <c r="G2543" t="s">
        <v>58</v>
      </c>
      <c r="H2543" t="s">
        <v>102</v>
      </c>
      <c r="I2543">
        <v>3.2079999999999997E-2</v>
      </c>
      <c r="J2543">
        <v>3.2079999999999997E-2</v>
      </c>
      <c r="K2543" s="50">
        <f>defra_con[[#This Row],[GHG Conversion Factor 2025]]/defra_con[[#This Row],[GHG Conversion Factor 2024]]-1</f>
        <v>0</v>
      </c>
    </row>
    <row r="2544" spans="1:11" ht="15" hidden="1" x14ac:dyDescent="0.35">
      <c r="A2544" t="s">
        <v>637</v>
      </c>
      <c r="B2544" t="s">
        <v>732</v>
      </c>
      <c r="C2544" t="s">
        <v>733</v>
      </c>
      <c r="D2544" t="s">
        <v>348</v>
      </c>
      <c r="E2544"/>
      <c r="F2544" t="s">
        <v>140</v>
      </c>
      <c r="G2544" t="s">
        <v>58</v>
      </c>
      <c r="H2544" t="s">
        <v>102</v>
      </c>
      <c r="I2544">
        <v>4.0189999999999997E-2</v>
      </c>
      <c r="J2544">
        <v>4.0189999999999997E-2</v>
      </c>
      <c r="K2544" s="50">
        <f>defra_con[[#This Row],[GHG Conversion Factor 2025]]/defra_con[[#This Row],[GHG Conversion Factor 2024]]-1</f>
        <v>0</v>
      </c>
    </row>
    <row r="2545" spans="1:11" ht="15" hidden="1" x14ac:dyDescent="0.35">
      <c r="A2545" t="s">
        <v>637</v>
      </c>
      <c r="B2545" t="s">
        <v>732</v>
      </c>
      <c r="C2545" t="s">
        <v>733</v>
      </c>
      <c r="D2545" t="s">
        <v>348</v>
      </c>
      <c r="E2545"/>
      <c r="F2545" t="s">
        <v>257</v>
      </c>
      <c r="G2545" t="s">
        <v>58</v>
      </c>
      <c r="H2545" t="s">
        <v>102</v>
      </c>
      <c r="I2545">
        <v>0</v>
      </c>
      <c r="J2545"/>
      <c r="K2545" s="50" t="e">
        <f>defra_con[[#This Row],[GHG Conversion Factor 2025]]/defra_con[[#This Row],[GHG Conversion Factor 2024]]-1</f>
        <v>#DIV/0!</v>
      </c>
    </row>
    <row r="2546" spans="1:11" ht="15" hidden="1" x14ac:dyDescent="0.35">
      <c r="A2546" t="s">
        <v>637</v>
      </c>
      <c r="B2546" t="s">
        <v>732</v>
      </c>
      <c r="C2546" t="s">
        <v>733</v>
      </c>
      <c r="D2546" t="s">
        <v>348</v>
      </c>
      <c r="E2546"/>
      <c r="F2546" t="s">
        <v>135</v>
      </c>
      <c r="G2546" t="s">
        <v>58</v>
      </c>
      <c r="H2546" t="s">
        <v>102</v>
      </c>
      <c r="I2546">
        <v>0</v>
      </c>
      <c r="J2546"/>
      <c r="K2546" s="50" t="e">
        <f>defra_con[[#This Row],[GHG Conversion Factor 2025]]/defra_con[[#This Row],[GHG Conversion Factor 2024]]-1</f>
        <v>#DIV/0!</v>
      </c>
    </row>
    <row r="2547" spans="1:11" ht="15" hidden="1" x14ac:dyDescent="0.35">
      <c r="A2547" t="s">
        <v>637</v>
      </c>
      <c r="B2547" t="s">
        <v>732</v>
      </c>
      <c r="C2547" t="s">
        <v>733</v>
      </c>
      <c r="D2547" t="s">
        <v>348</v>
      </c>
      <c r="E2547"/>
      <c r="F2547" t="s">
        <v>172</v>
      </c>
      <c r="G2547" t="s">
        <v>58</v>
      </c>
      <c r="H2547" t="s">
        <v>102</v>
      </c>
      <c r="I2547">
        <v>0</v>
      </c>
      <c r="J2547"/>
      <c r="K2547" s="50" t="e">
        <f>defra_con[[#This Row],[GHG Conversion Factor 2025]]/defra_con[[#This Row],[GHG Conversion Factor 2024]]-1</f>
        <v>#DIV/0!</v>
      </c>
    </row>
    <row r="2548" spans="1:11" ht="15" hidden="1" x14ac:dyDescent="0.35">
      <c r="A2548" t="s">
        <v>637</v>
      </c>
      <c r="B2548" t="s">
        <v>732</v>
      </c>
      <c r="C2548" t="s">
        <v>733</v>
      </c>
      <c r="D2548" t="s">
        <v>348</v>
      </c>
      <c r="E2548"/>
      <c r="F2548" t="s">
        <v>261</v>
      </c>
      <c r="G2548" t="s">
        <v>58</v>
      </c>
      <c r="H2548" t="s">
        <v>102</v>
      </c>
      <c r="I2548">
        <v>3.9289999999999999E-2</v>
      </c>
      <c r="J2548">
        <v>3.9289999999999999E-2</v>
      </c>
      <c r="K2548" s="50">
        <f>defra_con[[#This Row],[GHG Conversion Factor 2025]]/defra_con[[#This Row],[GHG Conversion Factor 2024]]-1</f>
        <v>0</v>
      </c>
    </row>
    <row r="2549" spans="1:11" ht="15" hidden="1" x14ac:dyDescent="0.35">
      <c r="A2549" t="s">
        <v>637</v>
      </c>
      <c r="B2549" t="s">
        <v>732</v>
      </c>
      <c r="C2549" t="s">
        <v>733</v>
      </c>
      <c r="D2549" t="s">
        <v>348</v>
      </c>
      <c r="E2549"/>
      <c r="F2549" t="s">
        <v>266</v>
      </c>
      <c r="G2549" t="s">
        <v>58</v>
      </c>
      <c r="H2549" t="s">
        <v>102</v>
      </c>
      <c r="I2549">
        <v>1.52E-2</v>
      </c>
      <c r="J2549">
        <v>1.52E-2</v>
      </c>
      <c r="K2549" s="50">
        <f>defra_con[[#This Row],[GHG Conversion Factor 2025]]/defra_con[[#This Row],[GHG Conversion Factor 2024]]-1</f>
        <v>0</v>
      </c>
    </row>
    <row r="2550" spans="1:11" ht="15" hidden="1" x14ac:dyDescent="0.35">
      <c r="A2550" t="s">
        <v>637</v>
      </c>
      <c r="B2550" t="s">
        <v>732</v>
      </c>
      <c r="C2550" t="s">
        <v>733</v>
      </c>
      <c r="D2550" t="s">
        <v>348</v>
      </c>
      <c r="E2550"/>
      <c r="F2550" t="s">
        <v>269</v>
      </c>
      <c r="G2550" t="s">
        <v>58</v>
      </c>
      <c r="H2550" t="s">
        <v>102</v>
      </c>
      <c r="I2550">
        <v>9.7099999999999999E-3</v>
      </c>
      <c r="J2550">
        <v>9.7099999999999999E-3</v>
      </c>
      <c r="K2550" s="50">
        <f>defra_con[[#This Row],[GHG Conversion Factor 2025]]/defra_con[[#This Row],[GHG Conversion Factor 2024]]-1</f>
        <v>0</v>
      </c>
    </row>
    <row r="2551" spans="1:11" ht="15" hidden="1" x14ac:dyDescent="0.35">
      <c r="A2551" t="s">
        <v>637</v>
      </c>
      <c r="B2551" t="s">
        <v>732</v>
      </c>
      <c r="C2551" t="s">
        <v>733</v>
      </c>
      <c r="D2551" t="s">
        <v>348</v>
      </c>
      <c r="E2551"/>
      <c r="F2551" t="s">
        <v>113</v>
      </c>
      <c r="G2551" t="s">
        <v>605</v>
      </c>
      <c r="H2551" t="s">
        <v>102</v>
      </c>
      <c r="I2551">
        <v>5.1619999999999999E-2</v>
      </c>
      <c r="J2551">
        <v>5.1619999999999999E-2</v>
      </c>
      <c r="K2551" s="50">
        <f>defra_con[[#This Row],[GHG Conversion Factor 2025]]/defra_con[[#This Row],[GHG Conversion Factor 2024]]-1</f>
        <v>0</v>
      </c>
    </row>
    <row r="2552" spans="1:11" ht="15" hidden="1" x14ac:dyDescent="0.35">
      <c r="A2552" t="s">
        <v>637</v>
      </c>
      <c r="B2552" t="s">
        <v>732</v>
      </c>
      <c r="C2552" t="s">
        <v>733</v>
      </c>
      <c r="D2552" t="s">
        <v>348</v>
      </c>
      <c r="E2552"/>
      <c r="F2552" t="s">
        <v>140</v>
      </c>
      <c r="G2552" t="s">
        <v>605</v>
      </c>
      <c r="H2552" t="s">
        <v>102</v>
      </c>
      <c r="I2552">
        <v>6.4689999999999998E-2</v>
      </c>
      <c r="J2552">
        <v>6.4689999999999998E-2</v>
      </c>
      <c r="K2552" s="50">
        <f>defra_con[[#This Row],[GHG Conversion Factor 2025]]/defra_con[[#This Row],[GHG Conversion Factor 2024]]-1</f>
        <v>0</v>
      </c>
    </row>
    <row r="2553" spans="1:11" ht="15" hidden="1" x14ac:dyDescent="0.35">
      <c r="A2553" t="s">
        <v>637</v>
      </c>
      <c r="B2553" t="s">
        <v>732</v>
      </c>
      <c r="C2553" t="s">
        <v>733</v>
      </c>
      <c r="D2553" t="s">
        <v>348</v>
      </c>
      <c r="E2553"/>
      <c r="F2553" t="s">
        <v>257</v>
      </c>
      <c r="G2553" t="s">
        <v>605</v>
      </c>
      <c r="H2553" t="s">
        <v>102</v>
      </c>
      <c r="I2553">
        <v>0</v>
      </c>
      <c r="J2553"/>
      <c r="K2553" s="50" t="e">
        <f>defra_con[[#This Row],[GHG Conversion Factor 2025]]/defra_con[[#This Row],[GHG Conversion Factor 2024]]-1</f>
        <v>#DIV/0!</v>
      </c>
    </row>
    <row r="2554" spans="1:11" ht="15" hidden="1" x14ac:dyDescent="0.35">
      <c r="A2554" t="s">
        <v>637</v>
      </c>
      <c r="B2554" t="s">
        <v>732</v>
      </c>
      <c r="C2554" t="s">
        <v>733</v>
      </c>
      <c r="D2554" t="s">
        <v>348</v>
      </c>
      <c r="E2554"/>
      <c r="F2554" t="s">
        <v>135</v>
      </c>
      <c r="G2554" t="s">
        <v>605</v>
      </c>
      <c r="H2554" t="s">
        <v>102</v>
      </c>
      <c r="I2554">
        <v>0</v>
      </c>
      <c r="J2554"/>
      <c r="K2554" s="50" t="e">
        <f>defra_con[[#This Row],[GHG Conversion Factor 2025]]/defra_con[[#This Row],[GHG Conversion Factor 2024]]-1</f>
        <v>#DIV/0!</v>
      </c>
    </row>
    <row r="2555" spans="1:11" ht="15" hidden="1" x14ac:dyDescent="0.35">
      <c r="A2555" t="s">
        <v>637</v>
      </c>
      <c r="B2555" t="s">
        <v>732</v>
      </c>
      <c r="C2555" t="s">
        <v>733</v>
      </c>
      <c r="D2555" t="s">
        <v>348</v>
      </c>
      <c r="E2555"/>
      <c r="F2555" t="s">
        <v>172</v>
      </c>
      <c r="G2555" t="s">
        <v>605</v>
      </c>
      <c r="H2555" t="s">
        <v>102</v>
      </c>
      <c r="I2555">
        <v>0</v>
      </c>
      <c r="J2555"/>
      <c r="K2555" s="50" t="e">
        <f>defra_con[[#This Row],[GHG Conversion Factor 2025]]/defra_con[[#This Row],[GHG Conversion Factor 2024]]-1</f>
        <v>#DIV/0!</v>
      </c>
    </row>
    <row r="2556" spans="1:11" ht="15" hidden="1" x14ac:dyDescent="0.35">
      <c r="A2556" t="s">
        <v>637</v>
      </c>
      <c r="B2556" t="s">
        <v>732</v>
      </c>
      <c r="C2556" t="s">
        <v>733</v>
      </c>
      <c r="D2556" t="s">
        <v>348</v>
      </c>
      <c r="E2556"/>
      <c r="F2556" t="s">
        <v>261</v>
      </c>
      <c r="G2556" t="s">
        <v>605</v>
      </c>
      <c r="H2556" t="s">
        <v>102</v>
      </c>
      <c r="I2556">
        <v>6.3240000000000005E-2</v>
      </c>
      <c r="J2556">
        <v>6.3240000000000005E-2</v>
      </c>
      <c r="K2556" s="50">
        <f>defra_con[[#This Row],[GHG Conversion Factor 2025]]/defra_con[[#This Row],[GHG Conversion Factor 2024]]-1</f>
        <v>0</v>
      </c>
    </row>
    <row r="2557" spans="1:11" ht="15" hidden="1" x14ac:dyDescent="0.35">
      <c r="A2557" t="s">
        <v>637</v>
      </c>
      <c r="B2557" t="s">
        <v>732</v>
      </c>
      <c r="C2557" t="s">
        <v>733</v>
      </c>
      <c r="D2557" t="s">
        <v>348</v>
      </c>
      <c r="E2557"/>
      <c r="F2557" t="s">
        <v>266</v>
      </c>
      <c r="G2557" t="s">
        <v>605</v>
      </c>
      <c r="H2557" t="s">
        <v>102</v>
      </c>
      <c r="I2557">
        <v>2.4459999999999999E-2</v>
      </c>
      <c r="J2557">
        <v>2.4459999999999999E-2</v>
      </c>
      <c r="K2557" s="50">
        <f>defra_con[[#This Row],[GHG Conversion Factor 2025]]/defra_con[[#This Row],[GHG Conversion Factor 2024]]-1</f>
        <v>0</v>
      </c>
    </row>
    <row r="2558" spans="1:11" ht="15" hidden="1" x14ac:dyDescent="0.35">
      <c r="A2558" t="s">
        <v>637</v>
      </c>
      <c r="B2558" t="s">
        <v>732</v>
      </c>
      <c r="C2558" t="s">
        <v>733</v>
      </c>
      <c r="D2558" t="s">
        <v>348</v>
      </c>
      <c r="E2558"/>
      <c r="F2558" t="s">
        <v>269</v>
      </c>
      <c r="G2558" t="s">
        <v>605</v>
      </c>
      <c r="H2558" t="s">
        <v>102</v>
      </c>
      <c r="I2558">
        <v>1.5630000000000002E-2</v>
      </c>
      <c r="J2558">
        <v>1.5630000000000002E-2</v>
      </c>
      <c r="K2558" s="50">
        <f>defra_con[[#This Row],[GHG Conversion Factor 2025]]/defra_con[[#This Row],[GHG Conversion Factor 2024]]-1</f>
        <v>0</v>
      </c>
    </row>
    <row r="2559" spans="1:11" ht="15" hidden="1" x14ac:dyDescent="0.35">
      <c r="A2559" t="s">
        <v>637</v>
      </c>
      <c r="B2559" t="s">
        <v>732</v>
      </c>
      <c r="C2559" t="s">
        <v>733</v>
      </c>
      <c r="D2559" t="s">
        <v>365</v>
      </c>
      <c r="E2559"/>
      <c r="F2559" t="s">
        <v>113</v>
      </c>
      <c r="G2559" t="s">
        <v>58</v>
      </c>
      <c r="H2559" t="s">
        <v>102</v>
      </c>
      <c r="I2559">
        <v>3.4819999999999997E-2</v>
      </c>
      <c r="J2559">
        <v>3.4819999999999997E-2</v>
      </c>
      <c r="K2559" s="50">
        <f>defra_con[[#This Row],[GHG Conversion Factor 2025]]/defra_con[[#This Row],[GHG Conversion Factor 2024]]-1</f>
        <v>0</v>
      </c>
    </row>
    <row r="2560" spans="1:11" ht="15" hidden="1" x14ac:dyDescent="0.35">
      <c r="A2560" t="s">
        <v>637</v>
      </c>
      <c r="B2560" t="s">
        <v>732</v>
      </c>
      <c r="C2560" t="s">
        <v>733</v>
      </c>
      <c r="D2560" t="s">
        <v>365</v>
      </c>
      <c r="E2560"/>
      <c r="F2560" t="s">
        <v>140</v>
      </c>
      <c r="G2560" t="s">
        <v>58</v>
      </c>
      <c r="H2560" t="s">
        <v>102</v>
      </c>
      <c r="I2560">
        <v>4.582E-2</v>
      </c>
      <c r="J2560">
        <v>4.582E-2</v>
      </c>
      <c r="K2560" s="50">
        <f>defra_con[[#This Row],[GHG Conversion Factor 2025]]/defra_con[[#This Row],[GHG Conversion Factor 2024]]-1</f>
        <v>0</v>
      </c>
    </row>
    <row r="2561" spans="1:11" ht="15" hidden="1" x14ac:dyDescent="0.35">
      <c r="A2561" t="s">
        <v>637</v>
      </c>
      <c r="B2561" t="s">
        <v>732</v>
      </c>
      <c r="C2561" t="s">
        <v>733</v>
      </c>
      <c r="D2561" t="s">
        <v>365</v>
      </c>
      <c r="E2561"/>
      <c r="F2561" t="s">
        <v>257</v>
      </c>
      <c r="G2561" t="s">
        <v>58</v>
      </c>
      <c r="H2561" t="s">
        <v>102</v>
      </c>
      <c r="I2561">
        <v>0</v>
      </c>
      <c r="J2561"/>
      <c r="K2561" s="50" t="e">
        <f>defra_con[[#This Row],[GHG Conversion Factor 2025]]/defra_con[[#This Row],[GHG Conversion Factor 2024]]-1</f>
        <v>#DIV/0!</v>
      </c>
    </row>
    <row r="2562" spans="1:11" ht="15" hidden="1" x14ac:dyDescent="0.35">
      <c r="A2562" t="s">
        <v>637</v>
      </c>
      <c r="B2562" t="s">
        <v>732</v>
      </c>
      <c r="C2562" t="s">
        <v>733</v>
      </c>
      <c r="D2562" t="s">
        <v>365</v>
      </c>
      <c r="E2562"/>
      <c r="F2562" t="s">
        <v>135</v>
      </c>
      <c r="G2562" t="s">
        <v>58</v>
      </c>
      <c r="H2562" t="s">
        <v>102</v>
      </c>
      <c r="I2562">
        <v>0</v>
      </c>
      <c r="J2562"/>
      <c r="K2562" s="50" t="e">
        <f>defra_con[[#This Row],[GHG Conversion Factor 2025]]/defra_con[[#This Row],[GHG Conversion Factor 2024]]-1</f>
        <v>#DIV/0!</v>
      </c>
    </row>
    <row r="2563" spans="1:11" ht="15" hidden="1" x14ac:dyDescent="0.35">
      <c r="A2563" t="s">
        <v>637</v>
      </c>
      <c r="B2563" t="s">
        <v>732</v>
      </c>
      <c r="C2563" t="s">
        <v>733</v>
      </c>
      <c r="D2563" t="s">
        <v>365</v>
      </c>
      <c r="E2563"/>
      <c r="F2563" t="s">
        <v>172</v>
      </c>
      <c r="G2563" t="s">
        <v>58</v>
      </c>
      <c r="H2563" t="s">
        <v>102</v>
      </c>
      <c r="I2563">
        <v>0</v>
      </c>
      <c r="J2563"/>
      <c r="K2563" s="50" t="e">
        <f>defra_con[[#This Row],[GHG Conversion Factor 2025]]/defra_con[[#This Row],[GHG Conversion Factor 2024]]-1</f>
        <v>#DIV/0!</v>
      </c>
    </row>
    <row r="2564" spans="1:11" ht="15" hidden="1" x14ac:dyDescent="0.35">
      <c r="A2564" t="s">
        <v>637</v>
      </c>
      <c r="B2564" t="s">
        <v>732</v>
      </c>
      <c r="C2564" t="s">
        <v>733</v>
      </c>
      <c r="D2564" t="s">
        <v>365</v>
      </c>
      <c r="E2564"/>
      <c r="F2564" t="s">
        <v>261</v>
      </c>
      <c r="G2564" t="s">
        <v>58</v>
      </c>
      <c r="H2564" t="s">
        <v>102</v>
      </c>
      <c r="I2564">
        <v>4.1140000000000003E-2</v>
      </c>
      <c r="J2564">
        <v>4.1140000000000003E-2</v>
      </c>
      <c r="K2564" s="50">
        <f>defra_con[[#This Row],[GHG Conversion Factor 2025]]/defra_con[[#This Row],[GHG Conversion Factor 2024]]-1</f>
        <v>0</v>
      </c>
    </row>
    <row r="2565" spans="1:11" ht="15" hidden="1" x14ac:dyDescent="0.35">
      <c r="A2565" t="s">
        <v>637</v>
      </c>
      <c r="B2565" t="s">
        <v>732</v>
      </c>
      <c r="C2565" t="s">
        <v>733</v>
      </c>
      <c r="D2565" t="s">
        <v>365</v>
      </c>
      <c r="E2565"/>
      <c r="F2565" t="s">
        <v>266</v>
      </c>
      <c r="G2565" t="s">
        <v>58</v>
      </c>
      <c r="H2565" t="s">
        <v>102</v>
      </c>
      <c r="I2565">
        <v>2.4199999999999999E-2</v>
      </c>
      <c r="J2565">
        <v>2.4199999999999999E-2</v>
      </c>
      <c r="K2565" s="50">
        <f>defra_con[[#This Row],[GHG Conversion Factor 2025]]/defra_con[[#This Row],[GHG Conversion Factor 2024]]-1</f>
        <v>0</v>
      </c>
    </row>
    <row r="2566" spans="1:11" ht="15" hidden="1" x14ac:dyDescent="0.35">
      <c r="A2566" t="s">
        <v>637</v>
      </c>
      <c r="B2566" t="s">
        <v>732</v>
      </c>
      <c r="C2566" t="s">
        <v>733</v>
      </c>
      <c r="D2566" t="s">
        <v>365</v>
      </c>
      <c r="E2566"/>
      <c r="F2566" t="s">
        <v>269</v>
      </c>
      <c r="G2566" t="s">
        <v>58</v>
      </c>
      <c r="H2566" t="s">
        <v>102</v>
      </c>
      <c r="I2566">
        <v>1.0200000000000001E-2</v>
      </c>
      <c r="J2566">
        <v>1.0200000000000001E-2</v>
      </c>
      <c r="K2566" s="50">
        <f>defra_con[[#This Row],[GHG Conversion Factor 2025]]/defra_con[[#This Row],[GHG Conversion Factor 2024]]-1</f>
        <v>0</v>
      </c>
    </row>
    <row r="2567" spans="1:11" ht="15" hidden="1" x14ac:dyDescent="0.35">
      <c r="A2567" t="s">
        <v>637</v>
      </c>
      <c r="B2567" t="s">
        <v>732</v>
      </c>
      <c r="C2567" t="s">
        <v>733</v>
      </c>
      <c r="D2567" t="s">
        <v>365</v>
      </c>
      <c r="E2567"/>
      <c r="F2567" t="s">
        <v>113</v>
      </c>
      <c r="G2567" t="s">
        <v>605</v>
      </c>
      <c r="H2567" t="s">
        <v>102</v>
      </c>
      <c r="I2567">
        <v>5.6030000000000003E-2</v>
      </c>
      <c r="J2567">
        <v>5.6030000000000003E-2</v>
      </c>
      <c r="K2567" s="50">
        <f>defra_con[[#This Row],[GHG Conversion Factor 2025]]/defra_con[[#This Row],[GHG Conversion Factor 2024]]-1</f>
        <v>0</v>
      </c>
    </row>
    <row r="2568" spans="1:11" ht="15" hidden="1" x14ac:dyDescent="0.35">
      <c r="A2568" t="s">
        <v>637</v>
      </c>
      <c r="B2568" t="s">
        <v>732</v>
      </c>
      <c r="C2568" t="s">
        <v>733</v>
      </c>
      <c r="D2568" t="s">
        <v>365</v>
      </c>
      <c r="E2568"/>
      <c r="F2568" t="s">
        <v>140</v>
      </c>
      <c r="G2568" t="s">
        <v>605</v>
      </c>
      <c r="H2568" t="s">
        <v>102</v>
      </c>
      <c r="I2568">
        <v>7.3749999999999996E-2</v>
      </c>
      <c r="J2568">
        <v>7.3749999999999996E-2</v>
      </c>
      <c r="K2568" s="50">
        <f>defra_con[[#This Row],[GHG Conversion Factor 2025]]/defra_con[[#This Row],[GHG Conversion Factor 2024]]-1</f>
        <v>0</v>
      </c>
    </row>
    <row r="2569" spans="1:11" ht="15" hidden="1" x14ac:dyDescent="0.35">
      <c r="A2569" t="s">
        <v>637</v>
      </c>
      <c r="B2569" t="s">
        <v>732</v>
      </c>
      <c r="C2569" t="s">
        <v>733</v>
      </c>
      <c r="D2569" t="s">
        <v>365</v>
      </c>
      <c r="E2569"/>
      <c r="F2569" t="s">
        <v>257</v>
      </c>
      <c r="G2569" t="s">
        <v>605</v>
      </c>
      <c r="H2569" t="s">
        <v>102</v>
      </c>
      <c r="I2569">
        <v>0</v>
      </c>
      <c r="J2569"/>
      <c r="K2569" s="50" t="e">
        <f>defra_con[[#This Row],[GHG Conversion Factor 2025]]/defra_con[[#This Row],[GHG Conversion Factor 2024]]-1</f>
        <v>#DIV/0!</v>
      </c>
    </row>
    <row r="2570" spans="1:11" ht="15" hidden="1" x14ac:dyDescent="0.35">
      <c r="A2570" t="s">
        <v>637</v>
      </c>
      <c r="B2570" t="s">
        <v>732</v>
      </c>
      <c r="C2570" t="s">
        <v>733</v>
      </c>
      <c r="D2570" t="s">
        <v>365</v>
      </c>
      <c r="E2570"/>
      <c r="F2570" t="s">
        <v>135</v>
      </c>
      <c r="G2570" t="s">
        <v>605</v>
      </c>
      <c r="H2570" t="s">
        <v>102</v>
      </c>
      <c r="I2570">
        <v>0</v>
      </c>
      <c r="J2570"/>
      <c r="K2570" s="50" t="e">
        <f>defra_con[[#This Row],[GHG Conversion Factor 2025]]/defra_con[[#This Row],[GHG Conversion Factor 2024]]-1</f>
        <v>#DIV/0!</v>
      </c>
    </row>
    <row r="2571" spans="1:11" ht="15" hidden="1" x14ac:dyDescent="0.35">
      <c r="A2571" t="s">
        <v>637</v>
      </c>
      <c r="B2571" t="s">
        <v>732</v>
      </c>
      <c r="C2571" t="s">
        <v>733</v>
      </c>
      <c r="D2571" t="s">
        <v>365</v>
      </c>
      <c r="E2571"/>
      <c r="F2571" t="s">
        <v>172</v>
      </c>
      <c r="G2571" t="s">
        <v>605</v>
      </c>
      <c r="H2571" t="s">
        <v>102</v>
      </c>
      <c r="I2571">
        <v>0</v>
      </c>
      <c r="J2571"/>
      <c r="K2571" s="50" t="e">
        <f>defra_con[[#This Row],[GHG Conversion Factor 2025]]/defra_con[[#This Row],[GHG Conversion Factor 2024]]-1</f>
        <v>#DIV/0!</v>
      </c>
    </row>
    <row r="2572" spans="1:11" ht="15" hidden="1" x14ac:dyDescent="0.35">
      <c r="A2572" t="s">
        <v>637</v>
      </c>
      <c r="B2572" t="s">
        <v>732</v>
      </c>
      <c r="C2572" t="s">
        <v>733</v>
      </c>
      <c r="D2572" t="s">
        <v>365</v>
      </c>
      <c r="E2572"/>
      <c r="F2572" t="s">
        <v>261</v>
      </c>
      <c r="G2572" t="s">
        <v>605</v>
      </c>
      <c r="H2572" t="s">
        <v>102</v>
      </c>
      <c r="I2572">
        <v>6.6199999999999995E-2</v>
      </c>
      <c r="J2572">
        <v>6.6199999999999995E-2</v>
      </c>
      <c r="K2572" s="50">
        <f>defra_con[[#This Row],[GHG Conversion Factor 2025]]/defra_con[[#This Row],[GHG Conversion Factor 2024]]-1</f>
        <v>0</v>
      </c>
    </row>
    <row r="2573" spans="1:11" ht="15" hidden="1" x14ac:dyDescent="0.35">
      <c r="A2573" t="s">
        <v>637</v>
      </c>
      <c r="B2573" t="s">
        <v>732</v>
      </c>
      <c r="C2573" t="s">
        <v>733</v>
      </c>
      <c r="D2573" t="s">
        <v>365</v>
      </c>
      <c r="E2573"/>
      <c r="F2573" t="s">
        <v>266</v>
      </c>
      <c r="G2573" t="s">
        <v>605</v>
      </c>
      <c r="H2573" t="s">
        <v>102</v>
      </c>
      <c r="I2573">
        <v>3.8940000000000002E-2</v>
      </c>
      <c r="J2573">
        <v>3.8940000000000002E-2</v>
      </c>
      <c r="K2573" s="50">
        <f>defra_con[[#This Row],[GHG Conversion Factor 2025]]/defra_con[[#This Row],[GHG Conversion Factor 2024]]-1</f>
        <v>0</v>
      </c>
    </row>
    <row r="2574" spans="1:11" ht="15" hidden="1" x14ac:dyDescent="0.35">
      <c r="A2574" t="s">
        <v>637</v>
      </c>
      <c r="B2574" t="s">
        <v>732</v>
      </c>
      <c r="C2574" t="s">
        <v>733</v>
      </c>
      <c r="D2574" t="s">
        <v>365</v>
      </c>
      <c r="E2574"/>
      <c r="F2574" t="s">
        <v>269</v>
      </c>
      <c r="G2574" t="s">
        <v>605</v>
      </c>
      <c r="H2574" t="s">
        <v>102</v>
      </c>
      <c r="I2574">
        <v>1.6420000000000001E-2</v>
      </c>
      <c r="J2574">
        <v>1.6420000000000001E-2</v>
      </c>
      <c r="K2574" s="50">
        <f>defra_con[[#This Row],[GHG Conversion Factor 2025]]/defra_con[[#This Row],[GHG Conversion Factor 2024]]-1</f>
        <v>0</v>
      </c>
    </row>
    <row r="2575" spans="1:11" ht="15" hidden="1" x14ac:dyDescent="0.35">
      <c r="A2575" t="s">
        <v>637</v>
      </c>
      <c r="B2575" t="s">
        <v>732</v>
      </c>
      <c r="C2575" t="s">
        <v>733</v>
      </c>
      <c r="D2575" t="s">
        <v>378</v>
      </c>
      <c r="E2575"/>
      <c r="F2575" t="s">
        <v>113</v>
      </c>
      <c r="G2575" t="s">
        <v>58</v>
      </c>
      <c r="H2575" t="s">
        <v>102</v>
      </c>
      <c r="I2575">
        <v>3.9149999999999997E-2</v>
      </c>
      <c r="J2575">
        <v>3.9149999999999997E-2</v>
      </c>
      <c r="K2575" s="50">
        <f>defra_con[[#This Row],[GHG Conversion Factor 2025]]/defra_con[[#This Row],[GHG Conversion Factor 2024]]-1</f>
        <v>0</v>
      </c>
    </row>
    <row r="2576" spans="1:11" ht="15" hidden="1" x14ac:dyDescent="0.35">
      <c r="A2576" t="s">
        <v>637</v>
      </c>
      <c r="B2576" t="s">
        <v>732</v>
      </c>
      <c r="C2576" t="s">
        <v>733</v>
      </c>
      <c r="D2576" t="s">
        <v>378</v>
      </c>
      <c r="E2576"/>
      <c r="F2576" t="s">
        <v>140</v>
      </c>
      <c r="G2576" t="s">
        <v>58</v>
      </c>
      <c r="H2576" t="s">
        <v>102</v>
      </c>
      <c r="I2576">
        <v>5.3010000000000002E-2</v>
      </c>
      <c r="J2576">
        <v>5.3010000000000002E-2</v>
      </c>
      <c r="K2576" s="50">
        <f>defra_con[[#This Row],[GHG Conversion Factor 2025]]/defra_con[[#This Row],[GHG Conversion Factor 2024]]-1</f>
        <v>0</v>
      </c>
    </row>
    <row r="2577" spans="1:11" ht="15" hidden="1" x14ac:dyDescent="0.35">
      <c r="A2577" t="s">
        <v>637</v>
      </c>
      <c r="B2577" t="s">
        <v>732</v>
      </c>
      <c r="C2577" t="s">
        <v>733</v>
      </c>
      <c r="D2577" t="s">
        <v>378</v>
      </c>
      <c r="E2577"/>
      <c r="F2577" t="s">
        <v>257</v>
      </c>
      <c r="G2577" t="s">
        <v>58</v>
      </c>
      <c r="H2577" t="s">
        <v>102</v>
      </c>
      <c r="I2577">
        <v>0</v>
      </c>
      <c r="J2577"/>
      <c r="K2577" s="50" t="e">
        <f>defra_con[[#This Row],[GHG Conversion Factor 2025]]/defra_con[[#This Row],[GHG Conversion Factor 2024]]-1</f>
        <v>#DIV/0!</v>
      </c>
    </row>
    <row r="2578" spans="1:11" ht="15" hidden="1" x14ac:dyDescent="0.35">
      <c r="A2578" t="s">
        <v>637</v>
      </c>
      <c r="B2578" t="s">
        <v>732</v>
      </c>
      <c r="C2578" t="s">
        <v>733</v>
      </c>
      <c r="D2578" t="s">
        <v>378</v>
      </c>
      <c r="E2578"/>
      <c r="F2578" t="s">
        <v>135</v>
      </c>
      <c r="G2578" t="s">
        <v>58</v>
      </c>
      <c r="H2578" t="s">
        <v>102</v>
      </c>
      <c r="I2578">
        <v>0</v>
      </c>
      <c r="J2578"/>
      <c r="K2578" s="50" t="e">
        <f>defra_con[[#This Row],[GHG Conversion Factor 2025]]/defra_con[[#This Row],[GHG Conversion Factor 2024]]-1</f>
        <v>#DIV/0!</v>
      </c>
    </row>
    <row r="2579" spans="1:11" ht="15" hidden="1" x14ac:dyDescent="0.35">
      <c r="A2579" t="s">
        <v>637</v>
      </c>
      <c r="B2579" t="s">
        <v>732</v>
      </c>
      <c r="C2579" t="s">
        <v>733</v>
      </c>
      <c r="D2579" t="s">
        <v>378</v>
      </c>
      <c r="E2579"/>
      <c r="F2579" t="s">
        <v>172</v>
      </c>
      <c r="G2579" t="s">
        <v>58</v>
      </c>
      <c r="H2579" t="s">
        <v>102</v>
      </c>
      <c r="I2579">
        <v>0</v>
      </c>
      <c r="J2579"/>
      <c r="K2579" s="50" t="e">
        <f>defra_con[[#This Row],[GHG Conversion Factor 2025]]/defra_con[[#This Row],[GHG Conversion Factor 2024]]-1</f>
        <v>#DIV/0!</v>
      </c>
    </row>
    <row r="2580" spans="1:11" ht="15" hidden="1" x14ac:dyDescent="0.35">
      <c r="A2580" t="s">
        <v>637</v>
      </c>
      <c r="B2580" t="s">
        <v>732</v>
      </c>
      <c r="C2580" t="s">
        <v>733</v>
      </c>
      <c r="D2580" t="s">
        <v>378</v>
      </c>
      <c r="E2580"/>
      <c r="F2580" t="s">
        <v>261</v>
      </c>
      <c r="G2580" t="s">
        <v>58</v>
      </c>
      <c r="H2580" t="s">
        <v>102</v>
      </c>
      <c r="I2580">
        <v>4.2549999999999998E-2</v>
      </c>
      <c r="J2580">
        <v>4.2549999999999998E-2</v>
      </c>
      <c r="K2580" s="50">
        <f>defra_con[[#This Row],[GHG Conversion Factor 2025]]/defra_con[[#This Row],[GHG Conversion Factor 2024]]-1</f>
        <v>0</v>
      </c>
    </row>
    <row r="2581" spans="1:11" ht="15" hidden="1" x14ac:dyDescent="0.35">
      <c r="A2581" t="s">
        <v>637</v>
      </c>
      <c r="B2581" t="s">
        <v>732</v>
      </c>
      <c r="C2581" t="s">
        <v>733</v>
      </c>
      <c r="D2581" t="s">
        <v>378</v>
      </c>
      <c r="E2581"/>
      <c r="F2581" t="s">
        <v>266</v>
      </c>
      <c r="G2581" t="s">
        <v>58</v>
      </c>
      <c r="H2581" t="s">
        <v>102</v>
      </c>
      <c r="I2581">
        <v>2.6290000000000001E-2</v>
      </c>
      <c r="J2581">
        <v>2.6290000000000001E-2</v>
      </c>
      <c r="K2581" s="50">
        <f>defra_con[[#This Row],[GHG Conversion Factor 2025]]/defra_con[[#This Row],[GHG Conversion Factor 2024]]-1</f>
        <v>0</v>
      </c>
    </row>
    <row r="2582" spans="1:11" ht="15" hidden="1" x14ac:dyDescent="0.35">
      <c r="A2582" t="s">
        <v>637</v>
      </c>
      <c r="B2582" t="s">
        <v>732</v>
      </c>
      <c r="C2582" t="s">
        <v>733</v>
      </c>
      <c r="D2582" t="s">
        <v>378</v>
      </c>
      <c r="E2582"/>
      <c r="F2582" t="s">
        <v>269</v>
      </c>
      <c r="G2582" t="s">
        <v>58</v>
      </c>
      <c r="H2582" t="s">
        <v>102</v>
      </c>
      <c r="I2582">
        <v>1.044E-2</v>
      </c>
      <c r="J2582">
        <v>1.044E-2</v>
      </c>
      <c r="K2582" s="50">
        <f>defra_con[[#This Row],[GHG Conversion Factor 2025]]/defra_con[[#This Row],[GHG Conversion Factor 2024]]-1</f>
        <v>0</v>
      </c>
    </row>
    <row r="2583" spans="1:11" ht="15" hidden="1" x14ac:dyDescent="0.35">
      <c r="A2583" t="s">
        <v>637</v>
      </c>
      <c r="B2583" t="s">
        <v>732</v>
      </c>
      <c r="C2583" t="s">
        <v>733</v>
      </c>
      <c r="D2583" t="s">
        <v>378</v>
      </c>
      <c r="E2583"/>
      <c r="F2583" t="s">
        <v>113</v>
      </c>
      <c r="G2583" t="s">
        <v>605</v>
      </c>
      <c r="H2583" t="s">
        <v>102</v>
      </c>
      <c r="I2583">
        <v>6.3009999999999997E-2</v>
      </c>
      <c r="J2583">
        <v>6.3009999999999997E-2</v>
      </c>
      <c r="K2583" s="50">
        <f>defra_con[[#This Row],[GHG Conversion Factor 2025]]/defra_con[[#This Row],[GHG Conversion Factor 2024]]-1</f>
        <v>0</v>
      </c>
    </row>
    <row r="2584" spans="1:11" ht="15" hidden="1" x14ac:dyDescent="0.35">
      <c r="A2584" t="s">
        <v>637</v>
      </c>
      <c r="B2584" t="s">
        <v>732</v>
      </c>
      <c r="C2584" t="s">
        <v>733</v>
      </c>
      <c r="D2584" t="s">
        <v>378</v>
      </c>
      <c r="E2584"/>
      <c r="F2584" t="s">
        <v>140</v>
      </c>
      <c r="G2584" t="s">
        <v>605</v>
      </c>
      <c r="H2584" t="s">
        <v>102</v>
      </c>
      <c r="I2584">
        <v>8.5309999999999997E-2</v>
      </c>
      <c r="J2584">
        <v>8.5309999999999997E-2</v>
      </c>
      <c r="K2584" s="50">
        <f>defra_con[[#This Row],[GHG Conversion Factor 2025]]/defra_con[[#This Row],[GHG Conversion Factor 2024]]-1</f>
        <v>0</v>
      </c>
    </row>
    <row r="2585" spans="1:11" ht="15" hidden="1" x14ac:dyDescent="0.35">
      <c r="A2585" t="s">
        <v>637</v>
      </c>
      <c r="B2585" t="s">
        <v>732</v>
      </c>
      <c r="C2585" t="s">
        <v>733</v>
      </c>
      <c r="D2585" t="s">
        <v>378</v>
      </c>
      <c r="E2585"/>
      <c r="F2585" t="s">
        <v>257</v>
      </c>
      <c r="G2585" t="s">
        <v>605</v>
      </c>
      <c r="H2585" t="s">
        <v>102</v>
      </c>
      <c r="I2585">
        <v>0</v>
      </c>
      <c r="J2585"/>
      <c r="K2585" s="50" t="e">
        <f>defra_con[[#This Row],[GHG Conversion Factor 2025]]/defra_con[[#This Row],[GHG Conversion Factor 2024]]-1</f>
        <v>#DIV/0!</v>
      </c>
    </row>
    <row r="2586" spans="1:11" ht="15" hidden="1" x14ac:dyDescent="0.35">
      <c r="A2586" t="s">
        <v>637</v>
      </c>
      <c r="B2586" t="s">
        <v>732</v>
      </c>
      <c r="C2586" t="s">
        <v>733</v>
      </c>
      <c r="D2586" t="s">
        <v>378</v>
      </c>
      <c r="E2586"/>
      <c r="F2586" t="s">
        <v>135</v>
      </c>
      <c r="G2586" t="s">
        <v>605</v>
      </c>
      <c r="H2586" t="s">
        <v>102</v>
      </c>
      <c r="I2586">
        <v>0</v>
      </c>
      <c r="J2586"/>
      <c r="K2586" s="50" t="e">
        <f>defra_con[[#This Row],[GHG Conversion Factor 2025]]/defra_con[[#This Row],[GHG Conversion Factor 2024]]-1</f>
        <v>#DIV/0!</v>
      </c>
    </row>
    <row r="2587" spans="1:11" ht="15" hidden="1" x14ac:dyDescent="0.35">
      <c r="A2587" t="s">
        <v>637</v>
      </c>
      <c r="B2587" t="s">
        <v>732</v>
      </c>
      <c r="C2587" t="s">
        <v>733</v>
      </c>
      <c r="D2587" t="s">
        <v>378</v>
      </c>
      <c r="E2587"/>
      <c r="F2587" t="s">
        <v>172</v>
      </c>
      <c r="G2587" t="s">
        <v>605</v>
      </c>
      <c r="H2587" t="s">
        <v>102</v>
      </c>
      <c r="I2587">
        <v>0</v>
      </c>
      <c r="J2587"/>
      <c r="K2587" s="50" t="e">
        <f>defra_con[[#This Row],[GHG Conversion Factor 2025]]/defra_con[[#This Row],[GHG Conversion Factor 2024]]-1</f>
        <v>#DIV/0!</v>
      </c>
    </row>
    <row r="2588" spans="1:11" ht="15" hidden="1" x14ac:dyDescent="0.35">
      <c r="A2588" t="s">
        <v>637</v>
      </c>
      <c r="B2588" t="s">
        <v>732</v>
      </c>
      <c r="C2588" t="s">
        <v>733</v>
      </c>
      <c r="D2588" t="s">
        <v>378</v>
      </c>
      <c r="E2588"/>
      <c r="F2588" t="s">
        <v>261</v>
      </c>
      <c r="G2588" t="s">
        <v>605</v>
      </c>
      <c r="H2588" t="s">
        <v>102</v>
      </c>
      <c r="I2588">
        <v>6.8470000000000003E-2</v>
      </c>
      <c r="J2588">
        <v>6.8470000000000003E-2</v>
      </c>
      <c r="K2588" s="50">
        <f>defra_con[[#This Row],[GHG Conversion Factor 2025]]/defra_con[[#This Row],[GHG Conversion Factor 2024]]-1</f>
        <v>0</v>
      </c>
    </row>
    <row r="2589" spans="1:11" ht="15" hidden="1" x14ac:dyDescent="0.35">
      <c r="A2589" t="s">
        <v>637</v>
      </c>
      <c r="B2589" t="s">
        <v>732</v>
      </c>
      <c r="C2589" t="s">
        <v>733</v>
      </c>
      <c r="D2589" t="s">
        <v>378</v>
      </c>
      <c r="E2589"/>
      <c r="F2589" t="s">
        <v>266</v>
      </c>
      <c r="G2589" t="s">
        <v>605</v>
      </c>
      <c r="H2589" t="s">
        <v>102</v>
      </c>
      <c r="I2589">
        <v>4.231E-2</v>
      </c>
      <c r="J2589">
        <v>4.231E-2</v>
      </c>
      <c r="K2589" s="50">
        <f>defra_con[[#This Row],[GHG Conversion Factor 2025]]/defra_con[[#This Row],[GHG Conversion Factor 2024]]-1</f>
        <v>0</v>
      </c>
    </row>
    <row r="2590" spans="1:11" ht="15" hidden="1" x14ac:dyDescent="0.35">
      <c r="A2590" t="s">
        <v>637</v>
      </c>
      <c r="B2590" t="s">
        <v>732</v>
      </c>
      <c r="C2590" t="s">
        <v>733</v>
      </c>
      <c r="D2590" t="s">
        <v>378</v>
      </c>
      <c r="E2590"/>
      <c r="F2590" t="s">
        <v>269</v>
      </c>
      <c r="G2590" t="s">
        <v>605</v>
      </c>
      <c r="H2590" t="s">
        <v>102</v>
      </c>
      <c r="I2590">
        <v>1.6799999999999999E-2</v>
      </c>
      <c r="J2590">
        <v>1.6799999999999999E-2</v>
      </c>
      <c r="K2590" s="50">
        <f>defra_con[[#This Row],[GHG Conversion Factor 2025]]/defra_con[[#This Row],[GHG Conversion Factor 2024]]-1</f>
        <v>0</v>
      </c>
    </row>
    <row r="2591" spans="1:11" ht="15" hidden="1" x14ac:dyDescent="0.35">
      <c r="A2591" t="s">
        <v>637</v>
      </c>
      <c r="B2591" t="s">
        <v>732</v>
      </c>
      <c r="C2591" t="s">
        <v>733</v>
      </c>
      <c r="D2591" t="s">
        <v>390</v>
      </c>
      <c r="E2591"/>
      <c r="F2591" t="s">
        <v>113</v>
      </c>
      <c r="G2591" t="s">
        <v>58</v>
      </c>
      <c r="H2591" t="s">
        <v>102</v>
      </c>
      <c r="I2591">
        <v>4.1500000000000002E-2</v>
      </c>
      <c r="J2591">
        <v>4.1500000000000002E-2</v>
      </c>
      <c r="K2591" s="50">
        <f>defra_con[[#This Row],[GHG Conversion Factor 2025]]/defra_con[[#This Row],[GHG Conversion Factor 2024]]-1</f>
        <v>0</v>
      </c>
    </row>
    <row r="2592" spans="1:11" ht="15" hidden="1" x14ac:dyDescent="0.35">
      <c r="A2592" t="s">
        <v>637</v>
      </c>
      <c r="B2592" t="s">
        <v>732</v>
      </c>
      <c r="C2592" t="s">
        <v>733</v>
      </c>
      <c r="D2592" t="s">
        <v>390</v>
      </c>
      <c r="E2592"/>
      <c r="F2592" t="s">
        <v>140</v>
      </c>
      <c r="G2592" t="s">
        <v>58</v>
      </c>
      <c r="H2592" t="s">
        <v>102</v>
      </c>
      <c r="I2592">
        <v>5.824E-2</v>
      </c>
      <c r="J2592">
        <v>5.824E-2</v>
      </c>
      <c r="K2592" s="50">
        <f>defra_con[[#This Row],[GHG Conversion Factor 2025]]/defra_con[[#This Row],[GHG Conversion Factor 2024]]-1</f>
        <v>0</v>
      </c>
    </row>
    <row r="2593" spans="1:11" ht="15" hidden="1" x14ac:dyDescent="0.35">
      <c r="A2593" t="s">
        <v>637</v>
      </c>
      <c r="B2593" t="s">
        <v>732</v>
      </c>
      <c r="C2593" t="s">
        <v>733</v>
      </c>
      <c r="D2593" t="s">
        <v>390</v>
      </c>
      <c r="E2593"/>
      <c r="F2593" t="s">
        <v>257</v>
      </c>
      <c r="G2593" t="s">
        <v>58</v>
      </c>
      <c r="H2593" t="s">
        <v>102</v>
      </c>
      <c r="I2593">
        <v>0</v>
      </c>
      <c r="J2593"/>
      <c r="K2593" s="50" t="e">
        <f>defra_con[[#This Row],[GHG Conversion Factor 2025]]/defra_con[[#This Row],[GHG Conversion Factor 2024]]-1</f>
        <v>#DIV/0!</v>
      </c>
    </row>
    <row r="2594" spans="1:11" ht="15" hidden="1" x14ac:dyDescent="0.35">
      <c r="A2594" t="s">
        <v>637</v>
      </c>
      <c r="B2594" t="s">
        <v>732</v>
      </c>
      <c r="C2594" t="s">
        <v>733</v>
      </c>
      <c r="D2594" t="s">
        <v>390</v>
      </c>
      <c r="E2594"/>
      <c r="F2594" t="s">
        <v>135</v>
      </c>
      <c r="G2594" t="s">
        <v>58</v>
      </c>
      <c r="H2594" t="s">
        <v>102</v>
      </c>
      <c r="I2594">
        <v>0</v>
      </c>
      <c r="J2594"/>
      <c r="K2594" s="50" t="e">
        <f>defra_con[[#This Row],[GHG Conversion Factor 2025]]/defra_con[[#This Row],[GHG Conversion Factor 2024]]-1</f>
        <v>#DIV/0!</v>
      </c>
    </row>
    <row r="2595" spans="1:11" ht="15" hidden="1" x14ac:dyDescent="0.35">
      <c r="A2595" t="s">
        <v>637</v>
      </c>
      <c r="B2595" t="s">
        <v>732</v>
      </c>
      <c r="C2595" t="s">
        <v>733</v>
      </c>
      <c r="D2595" t="s">
        <v>390</v>
      </c>
      <c r="E2595"/>
      <c r="F2595" t="s">
        <v>172</v>
      </c>
      <c r="G2595" t="s">
        <v>58</v>
      </c>
      <c r="H2595" t="s">
        <v>102</v>
      </c>
      <c r="I2595">
        <v>0</v>
      </c>
      <c r="J2595"/>
      <c r="K2595" s="50" t="e">
        <f>defra_con[[#This Row],[GHG Conversion Factor 2025]]/defra_con[[#This Row],[GHG Conversion Factor 2024]]-1</f>
        <v>#DIV/0!</v>
      </c>
    </row>
    <row r="2596" spans="1:11" ht="15" hidden="1" x14ac:dyDescent="0.35">
      <c r="A2596" t="s">
        <v>637</v>
      </c>
      <c r="B2596" t="s">
        <v>732</v>
      </c>
      <c r="C2596" t="s">
        <v>733</v>
      </c>
      <c r="D2596" t="s">
        <v>390</v>
      </c>
      <c r="E2596"/>
      <c r="F2596" t="s">
        <v>261</v>
      </c>
      <c r="G2596" t="s">
        <v>58</v>
      </c>
      <c r="H2596" t="s">
        <v>102</v>
      </c>
      <c r="I2596">
        <v>4.5569999999999999E-2</v>
      </c>
      <c r="J2596">
        <v>4.5569999999999999E-2</v>
      </c>
      <c r="K2596" s="50">
        <f>defra_con[[#This Row],[GHG Conversion Factor 2025]]/defra_con[[#This Row],[GHG Conversion Factor 2024]]-1</f>
        <v>0</v>
      </c>
    </row>
    <row r="2597" spans="1:11" ht="15" hidden="1" x14ac:dyDescent="0.35">
      <c r="A2597" t="s">
        <v>637</v>
      </c>
      <c r="B2597" t="s">
        <v>732</v>
      </c>
      <c r="C2597" t="s">
        <v>733</v>
      </c>
      <c r="D2597" t="s">
        <v>390</v>
      </c>
      <c r="E2597"/>
      <c r="F2597" t="s">
        <v>266</v>
      </c>
      <c r="G2597" t="s">
        <v>58</v>
      </c>
      <c r="H2597" t="s">
        <v>102</v>
      </c>
      <c r="I2597">
        <v>2.588E-2</v>
      </c>
      <c r="J2597">
        <v>2.588E-2</v>
      </c>
      <c r="K2597" s="50">
        <f>defra_con[[#This Row],[GHG Conversion Factor 2025]]/defra_con[[#This Row],[GHG Conversion Factor 2024]]-1</f>
        <v>0</v>
      </c>
    </row>
    <row r="2598" spans="1:11" ht="15" hidden="1" x14ac:dyDescent="0.35">
      <c r="A2598" t="s">
        <v>637</v>
      </c>
      <c r="B2598" t="s">
        <v>732</v>
      </c>
      <c r="C2598" t="s">
        <v>733</v>
      </c>
      <c r="D2598" t="s">
        <v>390</v>
      </c>
      <c r="E2598"/>
      <c r="F2598" t="s">
        <v>269</v>
      </c>
      <c r="G2598" t="s">
        <v>58</v>
      </c>
      <c r="H2598" t="s">
        <v>102</v>
      </c>
      <c r="I2598">
        <v>9.4400000000000005E-3</v>
      </c>
      <c r="J2598">
        <v>9.4400000000000005E-3</v>
      </c>
      <c r="K2598" s="50">
        <f>defra_con[[#This Row],[GHG Conversion Factor 2025]]/defra_con[[#This Row],[GHG Conversion Factor 2024]]-1</f>
        <v>0</v>
      </c>
    </row>
    <row r="2599" spans="1:11" ht="15" hidden="1" x14ac:dyDescent="0.35">
      <c r="A2599" t="s">
        <v>637</v>
      </c>
      <c r="B2599" t="s">
        <v>732</v>
      </c>
      <c r="C2599" t="s">
        <v>733</v>
      </c>
      <c r="D2599" t="s">
        <v>390</v>
      </c>
      <c r="E2599"/>
      <c r="F2599" t="s">
        <v>113</v>
      </c>
      <c r="G2599" t="s">
        <v>605</v>
      </c>
      <c r="H2599" t="s">
        <v>102</v>
      </c>
      <c r="I2599">
        <v>6.6790000000000002E-2</v>
      </c>
      <c r="J2599">
        <v>6.6790000000000002E-2</v>
      </c>
      <c r="K2599" s="50">
        <f>defra_con[[#This Row],[GHG Conversion Factor 2025]]/defra_con[[#This Row],[GHG Conversion Factor 2024]]-1</f>
        <v>0</v>
      </c>
    </row>
    <row r="2600" spans="1:11" ht="15" hidden="1" x14ac:dyDescent="0.35">
      <c r="A2600" t="s">
        <v>637</v>
      </c>
      <c r="B2600" t="s">
        <v>732</v>
      </c>
      <c r="C2600" t="s">
        <v>733</v>
      </c>
      <c r="D2600" t="s">
        <v>390</v>
      </c>
      <c r="E2600"/>
      <c r="F2600" t="s">
        <v>140</v>
      </c>
      <c r="G2600" t="s">
        <v>605</v>
      </c>
      <c r="H2600" t="s">
        <v>102</v>
      </c>
      <c r="I2600">
        <v>9.3729999999999994E-2</v>
      </c>
      <c r="J2600">
        <v>9.3729999999999994E-2</v>
      </c>
      <c r="K2600" s="50">
        <f>defra_con[[#This Row],[GHG Conversion Factor 2025]]/defra_con[[#This Row],[GHG Conversion Factor 2024]]-1</f>
        <v>0</v>
      </c>
    </row>
    <row r="2601" spans="1:11" ht="15" hidden="1" x14ac:dyDescent="0.35">
      <c r="A2601" t="s">
        <v>637</v>
      </c>
      <c r="B2601" t="s">
        <v>732</v>
      </c>
      <c r="C2601" t="s">
        <v>733</v>
      </c>
      <c r="D2601" t="s">
        <v>390</v>
      </c>
      <c r="E2601"/>
      <c r="F2601" t="s">
        <v>257</v>
      </c>
      <c r="G2601" t="s">
        <v>605</v>
      </c>
      <c r="H2601" t="s">
        <v>102</v>
      </c>
      <c r="I2601">
        <v>0</v>
      </c>
      <c r="J2601"/>
      <c r="K2601" s="50" t="e">
        <f>defra_con[[#This Row],[GHG Conversion Factor 2025]]/defra_con[[#This Row],[GHG Conversion Factor 2024]]-1</f>
        <v>#DIV/0!</v>
      </c>
    </row>
    <row r="2602" spans="1:11" ht="15" hidden="1" x14ac:dyDescent="0.35">
      <c r="A2602" t="s">
        <v>637</v>
      </c>
      <c r="B2602" t="s">
        <v>732</v>
      </c>
      <c r="C2602" t="s">
        <v>733</v>
      </c>
      <c r="D2602" t="s">
        <v>390</v>
      </c>
      <c r="E2602"/>
      <c r="F2602" t="s">
        <v>135</v>
      </c>
      <c r="G2602" t="s">
        <v>605</v>
      </c>
      <c r="H2602" t="s">
        <v>102</v>
      </c>
      <c r="I2602">
        <v>0</v>
      </c>
      <c r="J2602"/>
      <c r="K2602" s="50" t="e">
        <f>defra_con[[#This Row],[GHG Conversion Factor 2025]]/defra_con[[#This Row],[GHG Conversion Factor 2024]]-1</f>
        <v>#DIV/0!</v>
      </c>
    </row>
    <row r="2603" spans="1:11" ht="15" hidden="1" x14ac:dyDescent="0.35">
      <c r="A2603" t="s">
        <v>637</v>
      </c>
      <c r="B2603" t="s">
        <v>732</v>
      </c>
      <c r="C2603" t="s">
        <v>733</v>
      </c>
      <c r="D2603" t="s">
        <v>390</v>
      </c>
      <c r="E2603"/>
      <c r="F2603" t="s">
        <v>172</v>
      </c>
      <c r="G2603" t="s">
        <v>605</v>
      </c>
      <c r="H2603" t="s">
        <v>102</v>
      </c>
      <c r="I2603">
        <v>0</v>
      </c>
      <c r="J2603"/>
      <c r="K2603" s="50" t="e">
        <f>defra_con[[#This Row],[GHG Conversion Factor 2025]]/defra_con[[#This Row],[GHG Conversion Factor 2024]]-1</f>
        <v>#DIV/0!</v>
      </c>
    </row>
    <row r="2604" spans="1:11" ht="15" hidden="1" x14ac:dyDescent="0.35">
      <c r="A2604" t="s">
        <v>637</v>
      </c>
      <c r="B2604" t="s">
        <v>732</v>
      </c>
      <c r="C2604" t="s">
        <v>733</v>
      </c>
      <c r="D2604" t="s">
        <v>390</v>
      </c>
      <c r="E2604"/>
      <c r="F2604" t="s">
        <v>261</v>
      </c>
      <c r="G2604" t="s">
        <v>605</v>
      </c>
      <c r="H2604" t="s">
        <v>102</v>
      </c>
      <c r="I2604">
        <v>7.3340000000000002E-2</v>
      </c>
      <c r="J2604">
        <v>7.3340000000000002E-2</v>
      </c>
      <c r="K2604" s="50">
        <f>defra_con[[#This Row],[GHG Conversion Factor 2025]]/defra_con[[#This Row],[GHG Conversion Factor 2024]]-1</f>
        <v>0</v>
      </c>
    </row>
    <row r="2605" spans="1:11" ht="15" hidden="1" x14ac:dyDescent="0.35">
      <c r="A2605" t="s">
        <v>637</v>
      </c>
      <c r="B2605" t="s">
        <v>732</v>
      </c>
      <c r="C2605" t="s">
        <v>733</v>
      </c>
      <c r="D2605" t="s">
        <v>390</v>
      </c>
      <c r="E2605"/>
      <c r="F2605" t="s">
        <v>266</v>
      </c>
      <c r="G2605" t="s">
        <v>605</v>
      </c>
      <c r="H2605" t="s">
        <v>102</v>
      </c>
      <c r="I2605">
        <v>4.165E-2</v>
      </c>
      <c r="J2605">
        <v>4.165E-2</v>
      </c>
      <c r="K2605" s="50">
        <f>defra_con[[#This Row],[GHG Conversion Factor 2025]]/defra_con[[#This Row],[GHG Conversion Factor 2024]]-1</f>
        <v>0</v>
      </c>
    </row>
    <row r="2606" spans="1:11" ht="15" hidden="1" x14ac:dyDescent="0.35">
      <c r="A2606" t="s">
        <v>637</v>
      </c>
      <c r="B2606" t="s">
        <v>732</v>
      </c>
      <c r="C2606" t="s">
        <v>733</v>
      </c>
      <c r="D2606" t="s">
        <v>390</v>
      </c>
      <c r="E2606"/>
      <c r="F2606" t="s">
        <v>269</v>
      </c>
      <c r="G2606" t="s">
        <v>605</v>
      </c>
      <c r="H2606" t="s">
        <v>102</v>
      </c>
      <c r="I2606">
        <v>1.519E-2</v>
      </c>
      <c r="J2606">
        <v>1.519E-2</v>
      </c>
      <c r="K2606" s="50">
        <f>defra_con[[#This Row],[GHG Conversion Factor 2025]]/defra_con[[#This Row],[GHG Conversion Factor 2024]]-1</f>
        <v>0</v>
      </c>
    </row>
    <row r="2607" spans="1:11" ht="15" hidden="1" x14ac:dyDescent="0.35">
      <c r="A2607" t="s">
        <v>637</v>
      </c>
      <c r="B2607" t="s">
        <v>732</v>
      </c>
      <c r="C2607" t="s">
        <v>733</v>
      </c>
      <c r="D2607" t="s">
        <v>403</v>
      </c>
      <c r="E2607"/>
      <c r="F2607" t="s">
        <v>113</v>
      </c>
      <c r="G2607" t="s">
        <v>58</v>
      </c>
      <c r="H2607" t="s">
        <v>102</v>
      </c>
      <c r="I2607">
        <v>5.0610000000000002E-2</v>
      </c>
      <c r="J2607">
        <v>5.0610000000000002E-2</v>
      </c>
      <c r="K2607" s="50">
        <f>defra_con[[#This Row],[GHG Conversion Factor 2025]]/defra_con[[#This Row],[GHG Conversion Factor 2024]]-1</f>
        <v>0</v>
      </c>
    </row>
    <row r="2608" spans="1:11" ht="15" hidden="1" x14ac:dyDescent="0.35">
      <c r="A2608" t="s">
        <v>637</v>
      </c>
      <c r="B2608" t="s">
        <v>732</v>
      </c>
      <c r="C2608" t="s">
        <v>733</v>
      </c>
      <c r="D2608" t="s">
        <v>403</v>
      </c>
      <c r="E2608"/>
      <c r="F2608" t="s">
        <v>140</v>
      </c>
      <c r="G2608" t="s">
        <v>58</v>
      </c>
      <c r="H2608" t="s">
        <v>102</v>
      </c>
      <c r="I2608">
        <v>8.949E-2</v>
      </c>
      <c r="J2608">
        <v>8.949E-2</v>
      </c>
      <c r="K2608" s="50">
        <f>defra_con[[#This Row],[GHG Conversion Factor 2025]]/defra_con[[#This Row],[GHG Conversion Factor 2024]]-1</f>
        <v>0</v>
      </c>
    </row>
    <row r="2609" spans="1:11" ht="15" hidden="1" x14ac:dyDescent="0.35">
      <c r="A2609" t="s">
        <v>637</v>
      </c>
      <c r="B2609" t="s">
        <v>732</v>
      </c>
      <c r="C2609" t="s">
        <v>733</v>
      </c>
      <c r="D2609" t="s">
        <v>403</v>
      </c>
      <c r="E2609"/>
      <c r="F2609" t="s">
        <v>257</v>
      </c>
      <c r="G2609" t="s">
        <v>58</v>
      </c>
      <c r="H2609" t="s">
        <v>102</v>
      </c>
      <c r="I2609">
        <v>0</v>
      </c>
      <c r="J2609"/>
      <c r="K2609" s="50" t="e">
        <f>defra_con[[#This Row],[GHG Conversion Factor 2025]]/defra_con[[#This Row],[GHG Conversion Factor 2024]]-1</f>
        <v>#DIV/0!</v>
      </c>
    </row>
    <row r="2610" spans="1:11" ht="15" hidden="1" x14ac:dyDescent="0.35">
      <c r="A2610" t="s">
        <v>637</v>
      </c>
      <c r="B2610" t="s">
        <v>732</v>
      </c>
      <c r="C2610" t="s">
        <v>733</v>
      </c>
      <c r="D2610" t="s">
        <v>403</v>
      </c>
      <c r="E2610"/>
      <c r="F2610" t="s">
        <v>135</v>
      </c>
      <c r="G2610" t="s">
        <v>58</v>
      </c>
      <c r="H2610" t="s">
        <v>102</v>
      </c>
      <c r="I2610">
        <v>0</v>
      </c>
      <c r="J2610"/>
      <c r="K2610" s="50" t="e">
        <f>defra_con[[#This Row],[GHG Conversion Factor 2025]]/defra_con[[#This Row],[GHG Conversion Factor 2024]]-1</f>
        <v>#DIV/0!</v>
      </c>
    </row>
    <row r="2611" spans="1:11" ht="15" hidden="1" x14ac:dyDescent="0.35">
      <c r="A2611" t="s">
        <v>637</v>
      </c>
      <c r="B2611" t="s">
        <v>732</v>
      </c>
      <c r="C2611" t="s">
        <v>733</v>
      </c>
      <c r="D2611" t="s">
        <v>403</v>
      </c>
      <c r="E2611"/>
      <c r="F2611" t="s">
        <v>172</v>
      </c>
      <c r="G2611" t="s">
        <v>58</v>
      </c>
      <c r="H2611" t="s">
        <v>102</v>
      </c>
      <c r="I2611">
        <v>0</v>
      </c>
      <c r="J2611"/>
      <c r="K2611" s="50" t="e">
        <f>defra_con[[#This Row],[GHG Conversion Factor 2025]]/defra_con[[#This Row],[GHG Conversion Factor 2024]]-1</f>
        <v>#DIV/0!</v>
      </c>
    </row>
    <row r="2612" spans="1:11" ht="15" hidden="1" x14ac:dyDescent="0.35">
      <c r="A2612" t="s">
        <v>637</v>
      </c>
      <c r="B2612" t="s">
        <v>732</v>
      </c>
      <c r="C2612" t="s">
        <v>733</v>
      </c>
      <c r="D2612" t="s">
        <v>403</v>
      </c>
      <c r="E2612"/>
      <c r="F2612" t="s">
        <v>261</v>
      </c>
      <c r="G2612" t="s">
        <v>58</v>
      </c>
      <c r="H2612" t="s">
        <v>102</v>
      </c>
      <c r="I2612">
        <v>6.8339999999999998E-2</v>
      </c>
      <c r="J2612">
        <v>6.8339999999999998E-2</v>
      </c>
      <c r="K2612" s="50">
        <f>defra_con[[#This Row],[GHG Conversion Factor 2025]]/defra_con[[#This Row],[GHG Conversion Factor 2024]]-1</f>
        <v>0</v>
      </c>
    </row>
    <row r="2613" spans="1:11" ht="15" hidden="1" x14ac:dyDescent="0.35">
      <c r="A2613" t="s">
        <v>637</v>
      </c>
      <c r="B2613" t="s">
        <v>732</v>
      </c>
      <c r="C2613" t="s">
        <v>733</v>
      </c>
      <c r="D2613" t="s">
        <v>403</v>
      </c>
      <c r="E2613"/>
      <c r="F2613" t="s">
        <v>266</v>
      </c>
      <c r="G2613" t="s">
        <v>58</v>
      </c>
      <c r="H2613" t="s">
        <v>102</v>
      </c>
      <c r="I2613">
        <v>3.6290000000000003E-2</v>
      </c>
      <c r="J2613">
        <v>3.6290000000000003E-2</v>
      </c>
      <c r="K2613" s="50">
        <f>defra_con[[#This Row],[GHG Conversion Factor 2025]]/defra_con[[#This Row],[GHG Conversion Factor 2024]]-1</f>
        <v>0</v>
      </c>
    </row>
    <row r="2614" spans="1:11" ht="15" hidden="1" x14ac:dyDescent="0.35">
      <c r="A2614" t="s">
        <v>637</v>
      </c>
      <c r="B2614" t="s">
        <v>732</v>
      </c>
      <c r="C2614" t="s">
        <v>733</v>
      </c>
      <c r="D2614" t="s">
        <v>403</v>
      </c>
      <c r="E2614"/>
      <c r="F2614" t="s">
        <v>269</v>
      </c>
      <c r="G2614" t="s">
        <v>58</v>
      </c>
      <c r="H2614" t="s">
        <v>102</v>
      </c>
      <c r="I2614">
        <v>1.272E-2</v>
      </c>
      <c r="J2614">
        <v>1.272E-2</v>
      </c>
      <c r="K2614" s="50">
        <f>defra_con[[#This Row],[GHG Conversion Factor 2025]]/defra_con[[#This Row],[GHG Conversion Factor 2024]]-1</f>
        <v>0</v>
      </c>
    </row>
    <row r="2615" spans="1:11" ht="15" hidden="1" x14ac:dyDescent="0.35">
      <c r="A2615" t="s">
        <v>637</v>
      </c>
      <c r="B2615" t="s">
        <v>732</v>
      </c>
      <c r="C2615" t="s">
        <v>733</v>
      </c>
      <c r="D2615" t="s">
        <v>403</v>
      </c>
      <c r="E2615"/>
      <c r="F2615" t="s">
        <v>113</v>
      </c>
      <c r="G2615" t="s">
        <v>605</v>
      </c>
      <c r="H2615" t="s">
        <v>102</v>
      </c>
      <c r="I2615">
        <v>8.1449999999999995E-2</v>
      </c>
      <c r="J2615">
        <v>8.1449999999999995E-2</v>
      </c>
      <c r="K2615" s="50">
        <f>defra_con[[#This Row],[GHG Conversion Factor 2025]]/defra_con[[#This Row],[GHG Conversion Factor 2024]]-1</f>
        <v>0</v>
      </c>
    </row>
    <row r="2616" spans="1:11" ht="15" hidden="1" x14ac:dyDescent="0.35">
      <c r="A2616" t="s">
        <v>637</v>
      </c>
      <c r="B2616" t="s">
        <v>732</v>
      </c>
      <c r="C2616" t="s">
        <v>733</v>
      </c>
      <c r="D2616" t="s">
        <v>403</v>
      </c>
      <c r="E2616"/>
      <c r="F2616" t="s">
        <v>140</v>
      </c>
      <c r="G2616" t="s">
        <v>605</v>
      </c>
      <c r="H2616" t="s">
        <v>102</v>
      </c>
      <c r="I2616">
        <v>0.14402999999999999</v>
      </c>
      <c r="J2616">
        <v>0.14402999999999999</v>
      </c>
      <c r="K2616" s="50">
        <f>defra_con[[#This Row],[GHG Conversion Factor 2025]]/defra_con[[#This Row],[GHG Conversion Factor 2024]]-1</f>
        <v>0</v>
      </c>
    </row>
    <row r="2617" spans="1:11" ht="15" hidden="1" x14ac:dyDescent="0.35">
      <c r="A2617" t="s">
        <v>637</v>
      </c>
      <c r="B2617" t="s">
        <v>732</v>
      </c>
      <c r="C2617" t="s">
        <v>733</v>
      </c>
      <c r="D2617" t="s">
        <v>403</v>
      </c>
      <c r="E2617"/>
      <c r="F2617" t="s">
        <v>257</v>
      </c>
      <c r="G2617" t="s">
        <v>605</v>
      </c>
      <c r="H2617" t="s">
        <v>102</v>
      </c>
      <c r="I2617">
        <v>0</v>
      </c>
      <c r="J2617"/>
      <c r="K2617" s="50" t="e">
        <f>defra_con[[#This Row],[GHG Conversion Factor 2025]]/defra_con[[#This Row],[GHG Conversion Factor 2024]]-1</f>
        <v>#DIV/0!</v>
      </c>
    </row>
    <row r="2618" spans="1:11" ht="15" hidden="1" x14ac:dyDescent="0.35">
      <c r="A2618" t="s">
        <v>637</v>
      </c>
      <c r="B2618" t="s">
        <v>732</v>
      </c>
      <c r="C2618" t="s">
        <v>733</v>
      </c>
      <c r="D2618" t="s">
        <v>403</v>
      </c>
      <c r="E2618"/>
      <c r="F2618" t="s">
        <v>135</v>
      </c>
      <c r="G2618" t="s">
        <v>605</v>
      </c>
      <c r="H2618" t="s">
        <v>102</v>
      </c>
      <c r="I2618">
        <v>0</v>
      </c>
      <c r="J2618"/>
      <c r="K2618" s="50" t="e">
        <f>defra_con[[#This Row],[GHG Conversion Factor 2025]]/defra_con[[#This Row],[GHG Conversion Factor 2024]]-1</f>
        <v>#DIV/0!</v>
      </c>
    </row>
    <row r="2619" spans="1:11" ht="15" hidden="1" x14ac:dyDescent="0.35">
      <c r="A2619" t="s">
        <v>637</v>
      </c>
      <c r="B2619" t="s">
        <v>732</v>
      </c>
      <c r="C2619" t="s">
        <v>733</v>
      </c>
      <c r="D2619" t="s">
        <v>403</v>
      </c>
      <c r="E2619"/>
      <c r="F2619" t="s">
        <v>172</v>
      </c>
      <c r="G2619" t="s">
        <v>605</v>
      </c>
      <c r="H2619" t="s">
        <v>102</v>
      </c>
      <c r="I2619">
        <v>0</v>
      </c>
      <c r="J2619"/>
      <c r="K2619" s="50" t="e">
        <f>defra_con[[#This Row],[GHG Conversion Factor 2025]]/defra_con[[#This Row],[GHG Conversion Factor 2024]]-1</f>
        <v>#DIV/0!</v>
      </c>
    </row>
    <row r="2620" spans="1:11" ht="15" hidden="1" x14ac:dyDescent="0.35">
      <c r="A2620" t="s">
        <v>637</v>
      </c>
      <c r="B2620" t="s">
        <v>732</v>
      </c>
      <c r="C2620" t="s">
        <v>733</v>
      </c>
      <c r="D2620" t="s">
        <v>403</v>
      </c>
      <c r="E2620"/>
      <c r="F2620" t="s">
        <v>261</v>
      </c>
      <c r="G2620" t="s">
        <v>605</v>
      </c>
      <c r="H2620" t="s">
        <v>102</v>
      </c>
      <c r="I2620">
        <v>0.10997999999999999</v>
      </c>
      <c r="J2620">
        <v>0.10997999999999999</v>
      </c>
      <c r="K2620" s="50">
        <f>defra_con[[#This Row],[GHG Conversion Factor 2025]]/defra_con[[#This Row],[GHG Conversion Factor 2024]]-1</f>
        <v>0</v>
      </c>
    </row>
    <row r="2621" spans="1:11" ht="15" hidden="1" x14ac:dyDescent="0.35">
      <c r="A2621" t="s">
        <v>637</v>
      </c>
      <c r="B2621" t="s">
        <v>732</v>
      </c>
      <c r="C2621" t="s">
        <v>733</v>
      </c>
      <c r="D2621" t="s">
        <v>403</v>
      </c>
      <c r="E2621"/>
      <c r="F2621" t="s">
        <v>266</v>
      </c>
      <c r="G2621" t="s">
        <v>605</v>
      </c>
      <c r="H2621" t="s">
        <v>102</v>
      </c>
      <c r="I2621">
        <v>5.8409999999999997E-2</v>
      </c>
      <c r="J2621">
        <v>5.8409999999999997E-2</v>
      </c>
      <c r="K2621" s="50">
        <f>defra_con[[#This Row],[GHG Conversion Factor 2025]]/defra_con[[#This Row],[GHG Conversion Factor 2024]]-1</f>
        <v>0</v>
      </c>
    </row>
    <row r="2622" spans="1:11" ht="15" hidden="1" x14ac:dyDescent="0.35">
      <c r="A2622" t="s">
        <v>637</v>
      </c>
      <c r="B2622" t="s">
        <v>732</v>
      </c>
      <c r="C2622" t="s">
        <v>733</v>
      </c>
      <c r="D2622" t="s">
        <v>403</v>
      </c>
      <c r="E2622"/>
      <c r="F2622" t="s">
        <v>269</v>
      </c>
      <c r="G2622" t="s">
        <v>605</v>
      </c>
      <c r="H2622" t="s">
        <v>102</v>
      </c>
      <c r="I2622">
        <v>2.0469999999999999E-2</v>
      </c>
      <c r="J2622">
        <v>2.0469999999999999E-2</v>
      </c>
      <c r="K2622" s="50">
        <f>defra_con[[#This Row],[GHG Conversion Factor 2025]]/defra_con[[#This Row],[GHG Conversion Factor 2024]]-1</f>
        <v>0</v>
      </c>
    </row>
    <row r="2623" spans="1:11" ht="15" hidden="1" x14ac:dyDescent="0.35">
      <c r="A2623" t="s">
        <v>637</v>
      </c>
      <c r="B2623" t="s">
        <v>732</v>
      </c>
      <c r="C2623" t="s">
        <v>733</v>
      </c>
      <c r="D2623" t="s">
        <v>414</v>
      </c>
      <c r="E2623"/>
      <c r="F2623" t="s">
        <v>113</v>
      </c>
      <c r="G2623" t="s">
        <v>58</v>
      </c>
      <c r="H2623" t="s">
        <v>102</v>
      </c>
      <c r="I2623">
        <v>4.1540000000000001E-2</v>
      </c>
      <c r="J2623">
        <v>4.1540000000000001E-2</v>
      </c>
      <c r="K2623" s="50">
        <f>defra_con[[#This Row],[GHG Conversion Factor 2025]]/defra_con[[#This Row],[GHG Conversion Factor 2024]]-1</f>
        <v>0</v>
      </c>
    </row>
    <row r="2624" spans="1:11" ht="15" hidden="1" x14ac:dyDescent="0.35">
      <c r="A2624" t="s">
        <v>637</v>
      </c>
      <c r="B2624" t="s">
        <v>732</v>
      </c>
      <c r="C2624" t="s">
        <v>733</v>
      </c>
      <c r="D2624" t="s">
        <v>414</v>
      </c>
      <c r="E2624"/>
      <c r="F2624" t="s">
        <v>140</v>
      </c>
      <c r="G2624" t="s">
        <v>58</v>
      </c>
      <c r="H2624" t="s">
        <v>102</v>
      </c>
      <c r="I2624">
        <v>6.5869999999999998E-2</v>
      </c>
      <c r="J2624">
        <v>6.5869999999999998E-2</v>
      </c>
      <c r="K2624" s="50">
        <f>defra_con[[#This Row],[GHG Conversion Factor 2025]]/defra_con[[#This Row],[GHG Conversion Factor 2024]]-1</f>
        <v>0</v>
      </c>
    </row>
    <row r="2625" spans="1:11" ht="15" hidden="1" x14ac:dyDescent="0.35">
      <c r="A2625" t="s">
        <v>637</v>
      </c>
      <c r="B2625" t="s">
        <v>732</v>
      </c>
      <c r="C2625" t="s">
        <v>733</v>
      </c>
      <c r="D2625" t="s">
        <v>414</v>
      </c>
      <c r="E2625"/>
      <c r="F2625" t="s">
        <v>257</v>
      </c>
      <c r="G2625" t="s">
        <v>58</v>
      </c>
      <c r="H2625" t="s">
        <v>102</v>
      </c>
      <c r="I2625">
        <v>0</v>
      </c>
      <c r="J2625"/>
      <c r="K2625" s="50" t="e">
        <f>defra_con[[#This Row],[GHG Conversion Factor 2025]]/defra_con[[#This Row],[GHG Conversion Factor 2024]]-1</f>
        <v>#DIV/0!</v>
      </c>
    </row>
    <row r="2626" spans="1:11" ht="15" hidden="1" x14ac:dyDescent="0.35">
      <c r="A2626" t="s">
        <v>637</v>
      </c>
      <c r="B2626" t="s">
        <v>732</v>
      </c>
      <c r="C2626" t="s">
        <v>733</v>
      </c>
      <c r="D2626" t="s">
        <v>414</v>
      </c>
      <c r="E2626"/>
      <c r="F2626" t="s">
        <v>135</v>
      </c>
      <c r="G2626" t="s">
        <v>58</v>
      </c>
      <c r="H2626" t="s">
        <v>102</v>
      </c>
      <c r="I2626">
        <v>0</v>
      </c>
      <c r="J2626"/>
      <c r="K2626" s="50" t="e">
        <f>defra_con[[#This Row],[GHG Conversion Factor 2025]]/defra_con[[#This Row],[GHG Conversion Factor 2024]]-1</f>
        <v>#DIV/0!</v>
      </c>
    </row>
    <row r="2627" spans="1:11" ht="15" hidden="1" x14ac:dyDescent="0.35">
      <c r="A2627" t="s">
        <v>637</v>
      </c>
      <c r="B2627" t="s">
        <v>732</v>
      </c>
      <c r="C2627" t="s">
        <v>733</v>
      </c>
      <c r="D2627" t="s">
        <v>414</v>
      </c>
      <c r="E2627"/>
      <c r="F2627" t="s">
        <v>172</v>
      </c>
      <c r="G2627" t="s">
        <v>58</v>
      </c>
      <c r="H2627" t="s">
        <v>102</v>
      </c>
      <c r="I2627">
        <v>0</v>
      </c>
      <c r="J2627"/>
      <c r="K2627" s="50" t="e">
        <f>defra_con[[#This Row],[GHG Conversion Factor 2025]]/defra_con[[#This Row],[GHG Conversion Factor 2024]]-1</f>
        <v>#DIV/0!</v>
      </c>
    </row>
    <row r="2628" spans="1:11" ht="15" hidden="1" x14ac:dyDescent="0.35">
      <c r="A2628" t="s">
        <v>637</v>
      </c>
      <c r="B2628" t="s">
        <v>732</v>
      </c>
      <c r="C2628" t="s">
        <v>733</v>
      </c>
      <c r="D2628" t="s">
        <v>414</v>
      </c>
      <c r="E2628"/>
      <c r="F2628" t="s">
        <v>261</v>
      </c>
      <c r="G2628" t="s">
        <v>58</v>
      </c>
      <c r="H2628" t="s">
        <v>102</v>
      </c>
      <c r="I2628">
        <v>6.2080000000000003E-2</v>
      </c>
      <c r="J2628">
        <v>6.2080000000000003E-2</v>
      </c>
      <c r="K2628" s="50">
        <f>defra_con[[#This Row],[GHG Conversion Factor 2025]]/defra_con[[#This Row],[GHG Conversion Factor 2024]]-1</f>
        <v>0</v>
      </c>
    </row>
    <row r="2629" spans="1:11" ht="15" hidden="1" x14ac:dyDescent="0.35">
      <c r="A2629" t="s">
        <v>637</v>
      </c>
      <c r="B2629" t="s">
        <v>732</v>
      </c>
      <c r="C2629" t="s">
        <v>733</v>
      </c>
      <c r="D2629" t="s">
        <v>414</v>
      </c>
      <c r="E2629"/>
      <c r="F2629" t="s">
        <v>266</v>
      </c>
      <c r="G2629" t="s">
        <v>58</v>
      </c>
      <c r="H2629" t="s">
        <v>102</v>
      </c>
      <c r="I2629">
        <v>3.6150000000000002E-2</v>
      </c>
      <c r="J2629">
        <v>3.6150000000000002E-2</v>
      </c>
      <c r="K2629" s="50">
        <f>defra_con[[#This Row],[GHG Conversion Factor 2025]]/defra_con[[#This Row],[GHG Conversion Factor 2024]]-1</f>
        <v>0</v>
      </c>
    </row>
    <row r="2630" spans="1:11" ht="15" hidden="1" x14ac:dyDescent="0.35">
      <c r="A2630" t="s">
        <v>637</v>
      </c>
      <c r="B2630" t="s">
        <v>732</v>
      </c>
      <c r="C2630" t="s">
        <v>733</v>
      </c>
      <c r="D2630" t="s">
        <v>414</v>
      </c>
      <c r="E2630"/>
      <c r="F2630" t="s">
        <v>269</v>
      </c>
      <c r="G2630" t="s">
        <v>58</v>
      </c>
      <c r="H2630" t="s">
        <v>102</v>
      </c>
      <c r="I2630">
        <v>1.6279999999999999E-2</v>
      </c>
      <c r="J2630">
        <v>1.6279999999999999E-2</v>
      </c>
      <c r="K2630" s="50">
        <f>defra_con[[#This Row],[GHG Conversion Factor 2025]]/defra_con[[#This Row],[GHG Conversion Factor 2024]]-1</f>
        <v>0</v>
      </c>
    </row>
    <row r="2631" spans="1:11" ht="15" hidden="1" x14ac:dyDescent="0.35">
      <c r="A2631" t="s">
        <v>637</v>
      </c>
      <c r="B2631" t="s">
        <v>732</v>
      </c>
      <c r="C2631" t="s">
        <v>733</v>
      </c>
      <c r="D2631" t="s">
        <v>414</v>
      </c>
      <c r="E2631"/>
      <c r="F2631" t="s">
        <v>113</v>
      </c>
      <c r="G2631" t="s">
        <v>605</v>
      </c>
      <c r="H2631" t="s">
        <v>102</v>
      </c>
      <c r="I2631">
        <v>6.6860000000000003E-2</v>
      </c>
      <c r="J2631">
        <v>6.6860000000000003E-2</v>
      </c>
      <c r="K2631" s="50">
        <f>defra_con[[#This Row],[GHG Conversion Factor 2025]]/defra_con[[#This Row],[GHG Conversion Factor 2024]]-1</f>
        <v>0</v>
      </c>
    </row>
    <row r="2632" spans="1:11" ht="15" hidden="1" x14ac:dyDescent="0.35">
      <c r="A2632" t="s">
        <v>637</v>
      </c>
      <c r="B2632" t="s">
        <v>732</v>
      </c>
      <c r="C2632" t="s">
        <v>733</v>
      </c>
      <c r="D2632" t="s">
        <v>414</v>
      </c>
      <c r="E2632"/>
      <c r="F2632" t="s">
        <v>140</v>
      </c>
      <c r="G2632" t="s">
        <v>605</v>
      </c>
      <c r="H2632" t="s">
        <v>102</v>
      </c>
      <c r="I2632">
        <v>0.10600999999999999</v>
      </c>
      <c r="J2632">
        <v>0.10600999999999999</v>
      </c>
      <c r="K2632" s="50">
        <f>defra_con[[#This Row],[GHG Conversion Factor 2025]]/defra_con[[#This Row],[GHG Conversion Factor 2024]]-1</f>
        <v>0</v>
      </c>
    </row>
    <row r="2633" spans="1:11" ht="15" hidden="1" x14ac:dyDescent="0.35">
      <c r="A2633" t="s">
        <v>637</v>
      </c>
      <c r="B2633" t="s">
        <v>732</v>
      </c>
      <c r="C2633" t="s">
        <v>733</v>
      </c>
      <c r="D2633" t="s">
        <v>414</v>
      </c>
      <c r="E2633"/>
      <c r="F2633" t="s">
        <v>257</v>
      </c>
      <c r="G2633" t="s">
        <v>605</v>
      </c>
      <c r="H2633" t="s">
        <v>102</v>
      </c>
      <c r="I2633">
        <v>0</v>
      </c>
      <c r="J2633"/>
      <c r="K2633" s="50" t="e">
        <f>defra_con[[#This Row],[GHG Conversion Factor 2025]]/defra_con[[#This Row],[GHG Conversion Factor 2024]]-1</f>
        <v>#DIV/0!</v>
      </c>
    </row>
    <row r="2634" spans="1:11" ht="15" hidden="1" x14ac:dyDescent="0.35">
      <c r="A2634" t="s">
        <v>637</v>
      </c>
      <c r="B2634" t="s">
        <v>732</v>
      </c>
      <c r="C2634" t="s">
        <v>733</v>
      </c>
      <c r="D2634" t="s">
        <v>414</v>
      </c>
      <c r="E2634"/>
      <c r="F2634" t="s">
        <v>135</v>
      </c>
      <c r="G2634" t="s">
        <v>605</v>
      </c>
      <c r="H2634" t="s">
        <v>102</v>
      </c>
      <c r="I2634">
        <v>0</v>
      </c>
      <c r="J2634"/>
      <c r="K2634" s="50" t="e">
        <f>defra_con[[#This Row],[GHG Conversion Factor 2025]]/defra_con[[#This Row],[GHG Conversion Factor 2024]]-1</f>
        <v>#DIV/0!</v>
      </c>
    </row>
    <row r="2635" spans="1:11" ht="15" hidden="1" x14ac:dyDescent="0.35">
      <c r="A2635" t="s">
        <v>637</v>
      </c>
      <c r="B2635" t="s">
        <v>732</v>
      </c>
      <c r="C2635" t="s">
        <v>733</v>
      </c>
      <c r="D2635" t="s">
        <v>414</v>
      </c>
      <c r="E2635"/>
      <c r="F2635" t="s">
        <v>172</v>
      </c>
      <c r="G2635" t="s">
        <v>605</v>
      </c>
      <c r="H2635" t="s">
        <v>102</v>
      </c>
      <c r="I2635">
        <v>0</v>
      </c>
      <c r="J2635"/>
      <c r="K2635" s="50" t="e">
        <f>defra_con[[#This Row],[GHG Conversion Factor 2025]]/defra_con[[#This Row],[GHG Conversion Factor 2024]]-1</f>
        <v>#DIV/0!</v>
      </c>
    </row>
    <row r="2636" spans="1:11" ht="15" hidden="1" x14ac:dyDescent="0.35">
      <c r="A2636" t="s">
        <v>637</v>
      </c>
      <c r="B2636" t="s">
        <v>732</v>
      </c>
      <c r="C2636" t="s">
        <v>733</v>
      </c>
      <c r="D2636" t="s">
        <v>414</v>
      </c>
      <c r="E2636"/>
      <c r="F2636" t="s">
        <v>261</v>
      </c>
      <c r="G2636" t="s">
        <v>605</v>
      </c>
      <c r="H2636" t="s">
        <v>102</v>
      </c>
      <c r="I2636">
        <v>9.9909999999999999E-2</v>
      </c>
      <c r="J2636">
        <v>9.9909999999999999E-2</v>
      </c>
      <c r="K2636" s="50">
        <f>defra_con[[#This Row],[GHG Conversion Factor 2025]]/defra_con[[#This Row],[GHG Conversion Factor 2024]]-1</f>
        <v>0</v>
      </c>
    </row>
    <row r="2637" spans="1:11" ht="15" hidden="1" x14ac:dyDescent="0.35">
      <c r="A2637" t="s">
        <v>637</v>
      </c>
      <c r="B2637" t="s">
        <v>732</v>
      </c>
      <c r="C2637" t="s">
        <v>733</v>
      </c>
      <c r="D2637" t="s">
        <v>414</v>
      </c>
      <c r="E2637"/>
      <c r="F2637" t="s">
        <v>266</v>
      </c>
      <c r="G2637" t="s">
        <v>605</v>
      </c>
      <c r="H2637" t="s">
        <v>102</v>
      </c>
      <c r="I2637">
        <v>5.8169999999999999E-2</v>
      </c>
      <c r="J2637">
        <v>5.8169999999999999E-2</v>
      </c>
      <c r="K2637" s="50">
        <f>defra_con[[#This Row],[GHG Conversion Factor 2025]]/defra_con[[#This Row],[GHG Conversion Factor 2024]]-1</f>
        <v>0</v>
      </c>
    </row>
    <row r="2638" spans="1:11" ht="15" hidden="1" x14ac:dyDescent="0.35">
      <c r="A2638" t="s">
        <v>637</v>
      </c>
      <c r="B2638" t="s">
        <v>732</v>
      </c>
      <c r="C2638" t="s">
        <v>733</v>
      </c>
      <c r="D2638" t="s">
        <v>414</v>
      </c>
      <c r="E2638"/>
      <c r="F2638" t="s">
        <v>269</v>
      </c>
      <c r="G2638" t="s">
        <v>605</v>
      </c>
      <c r="H2638" t="s">
        <v>102</v>
      </c>
      <c r="I2638">
        <v>2.6190000000000001E-2</v>
      </c>
      <c r="J2638">
        <v>2.6190000000000001E-2</v>
      </c>
      <c r="K2638" s="50">
        <f>defra_con[[#This Row],[GHG Conversion Factor 2025]]/defra_con[[#This Row],[GHG Conversion Factor 2024]]-1</f>
        <v>0</v>
      </c>
    </row>
    <row r="2639" spans="1:11" ht="15" hidden="1" x14ac:dyDescent="0.35">
      <c r="A2639" t="s">
        <v>637</v>
      </c>
      <c r="B2639" t="s">
        <v>732</v>
      </c>
      <c r="C2639" t="s">
        <v>733</v>
      </c>
      <c r="D2639" t="s">
        <v>417</v>
      </c>
      <c r="E2639"/>
      <c r="F2639" t="s">
        <v>113</v>
      </c>
      <c r="G2639" t="s">
        <v>58</v>
      </c>
      <c r="H2639" t="s">
        <v>102</v>
      </c>
      <c r="I2639">
        <v>4.8300000000000003E-2</v>
      </c>
      <c r="J2639">
        <v>4.8300000000000003E-2</v>
      </c>
      <c r="K2639" s="50">
        <f>defra_con[[#This Row],[GHG Conversion Factor 2025]]/defra_con[[#This Row],[GHG Conversion Factor 2024]]-1</f>
        <v>0</v>
      </c>
    </row>
    <row r="2640" spans="1:11" ht="15" hidden="1" x14ac:dyDescent="0.35">
      <c r="A2640" t="s">
        <v>637</v>
      </c>
      <c r="B2640" t="s">
        <v>732</v>
      </c>
      <c r="C2640" t="s">
        <v>733</v>
      </c>
      <c r="D2640" t="s">
        <v>417</v>
      </c>
      <c r="E2640"/>
      <c r="F2640" t="s">
        <v>140</v>
      </c>
      <c r="G2640" t="s">
        <v>58</v>
      </c>
      <c r="H2640" t="s">
        <v>102</v>
      </c>
      <c r="I2640">
        <v>5.4899999999999997E-2</v>
      </c>
      <c r="J2640">
        <v>5.4899999999999997E-2</v>
      </c>
      <c r="K2640" s="50">
        <f>defra_con[[#This Row],[GHG Conversion Factor 2025]]/defra_con[[#This Row],[GHG Conversion Factor 2024]]-1</f>
        <v>0</v>
      </c>
    </row>
    <row r="2641" spans="1:11" ht="15" hidden="1" x14ac:dyDescent="0.35">
      <c r="A2641" t="s">
        <v>637</v>
      </c>
      <c r="B2641" t="s">
        <v>732</v>
      </c>
      <c r="C2641" t="s">
        <v>733</v>
      </c>
      <c r="D2641" t="s">
        <v>417</v>
      </c>
      <c r="E2641"/>
      <c r="F2641" t="s">
        <v>257</v>
      </c>
      <c r="G2641" t="s">
        <v>58</v>
      </c>
      <c r="H2641" t="s">
        <v>102</v>
      </c>
      <c r="I2641">
        <v>0</v>
      </c>
      <c r="J2641"/>
      <c r="K2641" s="50" t="e">
        <f>defra_con[[#This Row],[GHG Conversion Factor 2025]]/defra_con[[#This Row],[GHG Conversion Factor 2024]]-1</f>
        <v>#DIV/0!</v>
      </c>
    </row>
    <row r="2642" spans="1:11" ht="15" hidden="1" x14ac:dyDescent="0.35">
      <c r="A2642" t="s">
        <v>637</v>
      </c>
      <c r="B2642" t="s">
        <v>732</v>
      </c>
      <c r="C2642" t="s">
        <v>733</v>
      </c>
      <c r="D2642" t="s">
        <v>417</v>
      </c>
      <c r="E2642"/>
      <c r="F2642" t="s">
        <v>135</v>
      </c>
      <c r="G2642" t="s">
        <v>58</v>
      </c>
      <c r="H2642" t="s">
        <v>102</v>
      </c>
      <c r="I2642">
        <v>0</v>
      </c>
      <c r="J2642"/>
      <c r="K2642" s="50" t="e">
        <f>defra_con[[#This Row],[GHG Conversion Factor 2025]]/defra_con[[#This Row],[GHG Conversion Factor 2024]]-1</f>
        <v>#DIV/0!</v>
      </c>
    </row>
    <row r="2643" spans="1:11" ht="15" hidden="1" x14ac:dyDescent="0.35">
      <c r="A2643" t="s">
        <v>637</v>
      </c>
      <c r="B2643" t="s">
        <v>732</v>
      </c>
      <c r="C2643" t="s">
        <v>733</v>
      </c>
      <c r="D2643" t="s">
        <v>417</v>
      </c>
      <c r="E2643"/>
      <c r="F2643" t="s">
        <v>172</v>
      </c>
      <c r="G2643" t="s">
        <v>58</v>
      </c>
      <c r="H2643" t="s">
        <v>102</v>
      </c>
      <c r="I2643">
        <v>0</v>
      </c>
      <c r="J2643"/>
      <c r="K2643" s="50" t="e">
        <f>defra_con[[#This Row],[GHG Conversion Factor 2025]]/defra_con[[#This Row],[GHG Conversion Factor 2024]]-1</f>
        <v>#DIV/0!</v>
      </c>
    </row>
    <row r="2644" spans="1:11" ht="15" hidden="1" x14ac:dyDescent="0.35">
      <c r="A2644" t="s">
        <v>637</v>
      </c>
      <c r="B2644" t="s">
        <v>732</v>
      </c>
      <c r="C2644" t="s">
        <v>733</v>
      </c>
      <c r="D2644" t="s">
        <v>417</v>
      </c>
      <c r="E2644"/>
      <c r="F2644" t="s">
        <v>261</v>
      </c>
      <c r="G2644" t="s">
        <v>58</v>
      </c>
      <c r="H2644" t="s">
        <v>102</v>
      </c>
      <c r="I2644">
        <v>5.0610000000000002E-2</v>
      </c>
      <c r="J2644">
        <v>5.0610000000000002E-2</v>
      </c>
      <c r="K2644" s="50">
        <f>defra_con[[#This Row],[GHG Conversion Factor 2025]]/defra_con[[#This Row],[GHG Conversion Factor 2024]]-1</f>
        <v>0</v>
      </c>
    </row>
    <row r="2645" spans="1:11" ht="15" hidden="1" x14ac:dyDescent="0.35">
      <c r="A2645" t="s">
        <v>637</v>
      </c>
      <c r="B2645" t="s">
        <v>732</v>
      </c>
      <c r="C2645" t="s">
        <v>733</v>
      </c>
      <c r="D2645" t="s">
        <v>417</v>
      </c>
      <c r="E2645"/>
      <c r="F2645" t="s">
        <v>266</v>
      </c>
      <c r="G2645" t="s">
        <v>58</v>
      </c>
      <c r="H2645" t="s">
        <v>102</v>
      </c>
      <c r="I2645">
        <v>3.3079999999999998E-2</v>
      </c>
      <c r="J2645">
        <v>3.3079999999999998E-2</v>
      </c>
      <c r="K2645" s="50">
        <f>defra_con[[#This Row],[GHG Conversion Factor 2025]]/defra_con[[#This Row],[GHG Conversion Factor 2024]]-1</f>
        <v>0</v>
      </c>
    </row>
    <row r="2646" spans="1:11" ht="15" hidden="1" x14ac:dyDescent="0.35">
      <c r="A2646" t="s">
        <v>637</v>
      </c>
      <c r="B2646" t="s">
        <v>732</v>
      </c>
      <c r="C2646" t="s">
        <v>733</v>
      </c>
      <c r="D2646" t="s">
        <v>417</v>
      </c>
      <c r="E2646"/>
      <c r="F2646" t="s">
        <v>269</v>
      </c>
      <c r="G2646" t="s">
        <v>58</v>
      </c>
      <c r="H2646" t="s">
        <v>102</v>
      </c>
      <c r="I2646">
        <v>1.106E-2</v>
      </c>
      <c r="J2646">
        <v>1.106E-2</v>
      </c>
      <c r="K2646" s="50">
        <f>defra_con[[#This Row],[GHG Conversion Factor 2025]]/defra_con[[#This Row],[GHG Conversion Factor 2024]]-1</f>
        <v>0</v>
      </c>
    </row>
    <row r="2647" spans="1:11" ht="15" hidden="1" x14ac:dyDescent="0.35">
      <c r="A2647" t="s">
        <v>637</v>
      </c>
      <c r="B2647" t="s">
        <v>732</v>
      </c>
      <c r="C2647" t="s">
        <v>733</v>
      </c>
      <c r="D2647" t="s">
        <v>417</v>
      </c>
      <c r="E2647"/>
      <c r="F2647" t="s">
        <v>113</v>
      </c>
      <c r="G2647" t="s">
        <v>605</v>
      </c>
      <c r="H2647" t="s">
        <v>102</v>
      </c>
      <c r="I2647">
        <v>7.7729999999999994E-2</v>
      </c>
      <c r="J2647">
        <v>7.7729999999999994E-2</v>
      </c>
      <c r="K2647" s="50">
        <f>defra_con[[#This Row],[GHG Conversion Factor 2025]]/defra_con[[#This Row],[GHG Conversion Factor 2024]]-1</f>
        <v>0</v>
      </c>
    </row>
    <row r="2648" spans="1:11" ht="15" hidden="1" x14ac:dyDescent="0.35">
      <c r="A2648" t="s">
        <v>637</v>
      </c>
      <c r="B2648" t="s">
        <v>732</v>
      </c>
      <c r="C2648" t="s">
        <v>733</v>
      </c>
      <c r="D2648" t="s">
        <v>417</v>
      </c>
      <c r="E2648"/>
      <c r="F2648" t="s">
        <v>140</v>
      </c>
      <c r="G2648" t="s">
        <v>605</v>
      </c>
      <c r="H2648" t="s">
        <v>102</v>
      </c>
      <c r="I2648">
        <v>8.8359999999999994E-2</v>
      </c>
      <c r="J2648">
        <v>8.8359999999999994E-2</v>
      </c>
      <c r="K2648" s="50">
        <f>defra_con[[#This Row],[GHG Conversion Factor 2025]]/defra_con[[#This Row],[GHG Conversion Factor 2024]]-1</f>
        <v>0</v>
      </c>
    </row>
    <row r="2649" spans="1:11" ht="15" hidden="1" x14ac:dyDescent="0.35">
      <c r="A2649" t="s">
        <v>637</v>
      </c>
      <c r="B2649" t="s">
        <v>732</v>
      </c>
      <c r="C2649" t="s">
        <v>733</v>
      </c>
      <c r="D2649" t="s">
        <v>417</v>
      </c>
      <c r="E2649"/>
      <c r="F2649" t="s">
        <v>257</v>
      </c>
      <c r="G2649" t="s">
        <v>605</v>
      </c>
      <c r="H2649" t="s">
        <v>102</v>
      </c>
      <c r="I2649">
        <v>0</v>
      </c>
      <c r="J2649"/>
      <c r="K2649" s="50" t="e">
        <f>defra_con[[#This Row],[GHG Conversion Factor 2025]]/defra_con[[#This Row],[GHG Conversion Factor 2024]]-1</f>
        <v>#DIV/0!</v>
      </c>
    </row>
    <row r="2650" spans="1:11" ht="15" hidden="1" x14ac:dyDescent="0.35">
      <c r="A2650" t="s">
        <v>637</v>
      </c>
      <c r="B2650" t="s">
        <v>732</v>
      </c>
      <c r="C2650" t="s">
        <v>733</v>
      </c>
      <c r="D2650" t="s">
        <v>417</v>
      </c>
      <c r="E2650"/>
      <c r="F2650" t="s">
        <v>135</v>
      </c>
      <c r="G2650" t="s">
        <v>605</v>
      </c>
      <c r="H2650" t="s">
        <v>102</v>
      </c>
      <c r="I2650">
        <v>0</v>
      </c>
      <c r="J2650"/>
      <c r="K2650" s="50" t="e">
        <f>defra_con[[#This Row],[GHG Conversion Factor 2025]]/defra_con[[#This Row],[GHG Conversion Factor 2024]]-1</f>
        <v>#DIV/0!</v>
      </c>
    </row>
    <row r="2651" spans="1:11" ht="15" hidden="1" x14ac:dyDescent="0.35">
      <c r="A2651" t="s">
        <v>637</v>
      </c>
      <c r="B2651" t="s">
        <v>732</v>
      </c>
      <c r="C2651" t="s">
        <v>733</v>
      </c>
      <c r="D2651" t="s">
        <v>417</v>
      </c>
      <c r="E2651"/>
      <c r="F2651" t="s">
        <v>172</v>
      </c>
      <c r="G2651" t="s">
        <v>605</v>
      </c>
      <c r="H2651" t="s">
        <v>102</v>
      </c>
      <c r="I2651">
        <v>0</v>
      </c>
      <c r="J2651"/>
      <c r="K2651" s="50" t="e">
        <f>defra_con[[#This Row],[GHG Conversion Factor 2025]]/defra_con[[#This Row],[GHG Conversion Factor 2024]]-1</f>
        <v>#DIV/0!</v>
      </c>
    </row>
    <row r="2652" spans="1:11" ht="15" hidden="1" x14ac:dyDescent="0.35">
      <c r="A2652" t="s">
        <v>637</v>
      </c>
      <c r="B2652" t="s">
        <v>732</v>
      </c>
      <c r="C2652" t="s">
        <v>733</v>
      </c>
      <c r="D2652" t="s">
        <v>417</v>
      </c>
      <c r="E2652"/>
      <c r="F2652" t="s">
        <v>261</v>
      </c>
      <c r="G2652" t="s">
        <v>605</v>
      </c>
      <c r="H2652" t="s">
        <v>102</v>
      </c>
      <c r="I2652">
        <v>8.1449999999999995E-2</v>
      </c>
      <c r="J2652">
        <v>8.1449999999999995E-2</v>
      </c>
      <c r="K2652" s="50">
        <f>defra_con[[#This Row],[GHG Conversion Factor 2025]]/defra_con[[#This Row],[GHG Conversion Factor 2024]]-1</f>
        <v>0</v>
      </c>
    </row>
    <row r="2653" spans="1:11" ht="15" hidden="1" x14ac:dyDescent="0.35">
      <c r="A2653" t="s">
        <v>637</v>
      </c>
      <c r="B2653" t="s">
        <v>732</v>
      </c>
      <c r="C2653" t="s">
        <v>733</v>
      </c>
      <c r="D2653" t="s">
        <v>417</v>
      </c>
      <c r="E2653"/>
      <c r="F2653" t="s">
        <v>266</v>
      </c>
      <c r="G2653" t="s">
        <v>605</v>
      </c>
      <c r="H2653" t="s">
        <v>102</v>
      </c>
      <c r="I2653">
        <v>5.323E-2</v>
      </c>
      <c r="J2653">
        <v>5.323E-2</v>
      </c>
      <c r="K2653" s="50">
        <f>defra_con[[#This Row],[GHG Conversion Factor 2025]]/defra_con[[#This Row],[GHG Conversion Factor 2024]]-1</f>
        <v>0</v>
      </c>
    </row>
    <row r="2654" spans="1:11" ht="15" hidden="1" x14ac:dyDescent="0.35">
      <c r="A2654" t="s">
        <v>637</v>
      </c>
      <c r="B2654" t="s">
        <v>732</v>
      </c>
      <c r="C2654" t="s">
        <v>733</v>
      </c>
      <c r="D2654" t="s">
        <v>417</v>
      </c>
      <c r="E2654"/>
      <c r="F2654" t="s">
        <v>269</v>
      </c>
      <c r="G2654" t="s">
        <v>605</v>
      </c>
      <c r="H2654" t="s">
        <v>102</v>
      </c>
      <c r="I2654">
        <v>1.78E-2</v>
      </c>
      <c r="J2654">
        <v>1.78E-2</v>
      </c>
      <c r="K2654" s="50">
        <f>defra_con[[#This Row],[GHG Conversion Factor 2025]]/defra_con[[#This Row],[GHG Conversion Factor 2024]]-1</f>
        <v>0</v>
      </c>
    </row>
    <row r="2655" spans="1:11" ht="15" hidden="1" x14ac:dyDescent="0.35">
      <c r="A2655" t="s">
        <v>637</v>
      </c>
      <c r="B2655" t="s">
        <v>732</v>
      </c>
      <c r="C2655" t="s">
        <v>733</v>
      </c>
      <c r="D2655" t="s">
        <v>418</v>
      </c>
      <c r="E2655"/>
      <c r="F2655" t="s">
        <v>113</v>
      </c>
      <c r="G2655" t="s">
        <v>58</v>
      </c>
      <c r="H2655" t="s">
        <v>102</v>
      </c>
      <c r="I2655">
        <v>4.335E-2</v>
      </c>
      <c r="J2655">
        <v>4.335E-2</v>
      </c>
      <c r="K2655" s="50">
        <f>defra_con[[#This Row],[GHG Conversion Factor 2025]]/defra_con[[#This Row],[GHG Conversion Factor 2024]]-1</f>
        <v>0</v>
      </c>
    </row>
    <row r="2656" spans="1:11" ht="15" hidden="1" x14ac:dyDescent="0.35">
      <c r="A2656" t="s">
        <v>637</v>
      </c>
      <c r="B2656" t="s">
        <v>732</v>
      </c>
      <c r="C2656" t="s">
        <v>733</v>
      </c>
      <c r="D2656" t="s">
        <v>418</v>
      </c>
      <c r="E2656"/>
      <c r="F2656" t="s">
        <v>140</v>
      </c>
      <c r="G2656" t="s">
        <v>58</v>
      </c>
      <c r="H2656" t="s">
        <v>102</v>
      </c>
      <c r="I2656">
        <v>5.1139999999999998E-2</v>
      </c>
      <c r="J2656">
        <v>5.1139999999999998E-2</v>
      </c>
      <c r="K2656" s="50">
        <f>defra_con[[#This Row],[GHG Conversion Factor 2025]]/defra_con[[#This Row],[GHG Conversion Factor 2024]]-1</f>
        <v>0</v>
      </c>
    </row>
    <row r="2657" spans="1:11" ht="15" hidden="1" x14ac:dyDescent="0.35">
      <c r="A2657" t="s">
        <v>637</v>
      </c>
      <c r="B2657" t="s">
        <v>732</v>
      </c>
      <c r="C2657" t="s">
        <v>733</v>
      </c>
      <c r="D2657" t="s">
        <v>418</v>
      </c>
      <c r="E2657"/>
      <c r="F2657" t="s">
        <v>257</v>
      </c>
      <c r="G2657" t="s">
        <v>58</v>
      </c>
      <c r="H2657" t="s">
        <v>102</v>
      </c>
      <c r="I2657">
        <v>0</v>
      </c>
      <c r="J2657"/>
      <c r="K2657" s="50" t="e">
        <f>defra_con[[#This Row],[GHG Conversion Factor 2025]]/defra_con[[#This Row],[GHG Conversion Factor 2024]]-1</f>
        <v>#DIV/0!</v>
      </c>
    </row>
    <row r="2658" spans="1:11" ht="15" hidden="1" x14ac:dyDescent="0.35">
      <c r="A2658" t="s">
        <v>637</v>
      </c>
      <c r="B2658" t="s">
        <v>732</v>
      </c>
      <c r="C2658" t="s">
        <v>733</v>
      </c>
      <c r="D2658" t="s">
        <v>418</v>
      </c>
      <c r="E2658"/>
      <c r="F2658" t="s">
        <v>135</v>
      </c>
      <c r="G2658" t="s">
        <v>58</v>
      </c>
      <c r="H2658" t="s">
        <v>102</v>
      </c>
      <c r="I2658">
        <v>0</v>
      </c>
      <c r="J2658"/>
      <c r="K2658" s="50" t="e">
        <f>defra_con[[#This Row],[GHG Conversion Factor 2025]]/defra_con[[#This Row],[GHG Conversion Factor 2024]]-1</f>
        <v>#DIV/0!</v>
      </c>
    </row>
    <row r="2659" spans="1:11" ht="15" hidden="1" x14ac:dyDescent="0.35">
      <c r="A2659" t="s">
        <v>637</v>
      </c>
      <c r="B2659" t="s">
        <v>732</v>
      </c>
      <c r="C2659" t="s">
        <v>733</v>
      </c>
      <c r="D2659" t="s">
        <v>418</v>
      </c>
      <c r="E2659"/>
      <c r="F2659" t="s">
        <v>172</v>
      </c>
      <c r="G2659" t="s">
        <v>58</v>
      </c>
      <c r="H2659" t="s">
        <v>102</v>
      </c>
      <c r="I2659">
        <v>0</v>
      </c>
      <c r="J2659"/>
      <c r="K2659" s="50" t="e">
        <f>defra_con[[#This Row],[GHG Conversion Factor 2025]]/defra_con[[#This Row],[GHG Conversion Factor 2024]]-1</f>
        <v>#DIV/0!</v>
      </c>
    </row>
    <row r="2660" spans="1:11" ht="15" hidden="1" x14ac:dyDescent="0.35">
      <c r="A2660" t="s">
        <v>637</v>
      </c>
      <c r="B2660" t="s">
        <v>732</v>
      </c>
      <c r="C2660" t="s">
        <v>733</v>
      </c>
      <c r="D2660" t="s">
        <v>418</v>
      </c>
      <c r="E2660"/>
      <c r="F2660" t="s">
        <v>261</v>
      </c>
      <c r="G2660" t="s">
        <v>58</v>
      </c>
      <c r="H2660" t="s">
        <v>102</v>
      </c>
      <c r="I2660">
        <v>4.5379999999999997E-2</v>
      </c>
      <c r="J2660">
        <v>4.5379999999999997E-2</v>
      </c>
      <c r="K2660" s="50">
        <f>defra_con[[#This Row],[GHG Conversion Factor 2025]]/defra_con[[#This Row],[GHG Conversion Factor 2024]]-1</f>
        <v>0</v>
      </c>
    </row>
    <row r="2661" spans="1:11" ht="15" hidden="1" x14ac:dyDescent="0.35">
      <c r="A2661" t="s">
        <v>637</v>
      </c>
      <c r="B2661" t="s">
        <v>732</v>
      </c>
      <c r="C2661" t="s">
        <v>733</v>
      </c>
      <c r="D2661" t="s">
        <v>418</v>
      </c>
      <c r="E2661"/>
      <c r="F2661" t="s">
        <v>266</v>
      </c>
      <c r="G2661" t="s">
        <v>58</v>
      </c>
      <c r="H2661" t="s">
        <v>102</v>
      </c>
      <c r="I2661">
        <v>2.7150000000000001E-2</v>
      </c>
      <c r="J2661">
        <v>2.7150000000000001E-2</v>
      </c>
      <c r="K2661" s="50">
        <f>defra_con[[#This Row],[GHG Conversion Factor 2025]]/defra_con[[#This Row],[GHG Conversion Factor 2024]]-1</f>
        <v>0</v>
      </c>
    </row>
    <row r="2662" spans="1:11" ht="15" hidden="1" x14ac:dyDescent="0.35">
      <c r="A2662" t="s">
        <v>637</v>
      </c>
      <c r="B2662" t="s">
        <v>732</v>
      </c>
      <c r="C2662" t="s">
        <v>733</v>
      </c>
      <c r="D2662" t="s">
        <v>418</v>
      </c>
      <c r="E2662"/>
      <c r="F2662" t="s">
        <v>269</v>
      </c>
      <c r="G2662" t="s">
        <v>58</v>
      </c>
      <c r="H2662" t="s">
        <v>102</v>
      </c>
      <c r="I2662">
        <v>1.455E-2</v>
      </c>
      <c r="J2662">
        <v>1.455E-2</v>
      </c>
      <c r="K2662" s="50">
        <f>defra_con[[#This Row],[GHG Conversion Factor 2025]]/defra_con[[#This Row],[GHG Conversion Factor 2024]]-1</f>
        <v>0</v>
      </c>
    </row>
    <row r="2663" spans="1:11" ht="15" hidden="1" x14ac:dyDescent="0.35">
      <c r="A2663" t="s">
        <v>637</v>
      </c>
      <c r="B2663" t="s">
        <v>732</v>
      </c>
      <c r="C2663" t="s">
        <v>733</v>
      </c>
      <c r="D2663" t="s">
        <v>418</v>
      </c>
      <c r="E2663"/>
      <c r="F2663" t="s">
        <v>113</v>
      </c>
      <c r="G2663" t="s">
        <v>605</v>
      </c>
      <c r="H2663" t="s">
        <v>102</v>
      </c>
      <c r="I2663">
        <v>6.9769999999999999E-2</v>
      </c>
      <c r="J2663">
        <v>6.9769999999999999E-2</v>
      </c>
      <c r="K2663" s="50">
        <f>defra_con[[#This Row],[GHG Conversion Factor 2025]]/defra_con[[#This Row],[GHG Conversion Factor 2024]]-1</f>
        <v>0</v>
      </c>
    </row>
    <row r="2664" spans="1:11" ht="15" hidden="1" x14ac:dyDescent="0.35">
      <c r="A2664" t="s">
        <v>637</v>
      </c>
      <c r="B2664" t="s">
        <v>732</v>
      </c>
      <c r="C2664" t="s">
        <v>733</v>
      </c>
      <c r="D2664" t="s">
        <v>418</v>
      </c>
      <c r="E2664"/>
      <c r="F2664" t="s">
        <v>140</v>
      </c>
      <c r="G2664" t="s">
        <v>605</v>
      </c>
      <c r="H2664" t="s">
        <v>102</v>
      </c>
      <c r="I2664">
        <v>8.2309999999999994E-2</v>
      </c>
      <c r="J2664">
        <v>8.2309999999999994E-2</v>
      </c>
      <c r="K2664" s="50">
        <f>defra_con[[#This Row],[GHG Conversion Factor 2025]]/defra_con[[#This Row],[GHG Conversion Factor 2024]]-1</f>
        <v>0</v>
      </c>
    </row>
    <row r="2665" spans="1:11" ht="15" hidden="1" x14ac:dyDescent="0.35">
      <c r="A2665" t="s">
        <v>637</v>
      </c>
      <c r="B2665" t="s">
        <v>732</v>
      </c>
      <c r="C2665" t="s">
        <v>733</v>
      </c>
      <c r="D2665" t="s">
        <v>418</v>
      </c>
      <c r="E2665"/>
      <c r="F2665" t="s">
        <v>257</v>
      </c>
      <c r="G2665" t="s">
        <v>605</v>
      </c>
      <c r="H2665" t="s">
        <v>102</v>
      </c>
      <c r="I2665">
        <v>0</v>
      </c>
      <c r="J2665"/>
      <c r="K2665" s="50" t="e">
        <f>defra_con[[#This Row],[GHG Conversion Factor 2025]]/defra_con[[#This Row],[GHG Conversion Factor 2024]]-1</f>
        <v>#DIV/0!</v>
      </c>
    </row>
    <row r="2666" spans="1:11" ht="15" hidden="1" x14ac:dyDescent="0.35">
      <c r="A2666" t="s">
        <v>637</v>
      </c>
      <c r="B2666" t="s">
        <v>732</v>
      </c>
      <c r="C2666" t="s">
        <v>733</v>
      </c>
      <c r="D2666" t="s">
        <v>418</v>
      </c>
      <c r="E2666"/>
      <c r="F2666" t="s">
        <v>135</v>
      </c>
      <c r="G2666" t="s">
        <v>605</v>
      </c>
      <c r="H2666" t="s">
        <v>102</v>
      </c>
      <c r="I2666">
        <v>0</v>
      </c>
      <c r="J2666"/>
      <c r="K2666" s="50" t="e">
        <f>defra_con[[#This Row],[GHG Conversion Factor 2025]]/defra_con[[#This Row],[GHG Conversion Factor 2024]]-1</f>
        <v>#DIV/0!</v>
      </c>
    </row>
    <row r="2667" spans="1:11" ht="15" hidden="1" x14ac:dyDescent="0.35">
      <c r="A2667" t="s">
        <v>637</v>
      </c>
      <c r="B2667" t="s">
        <v>732</v>
      </c>
      <c r="C2667" t="s">
        <v>733</v>
      </c>
      <c r="D2667" t="s">
        <v>418</v>
      </c>
      <c r="E2667"/>
      <c r="F2667" t="s">
        <v>172</v>
      </c>
      <c r="G2667" t="s">
        <v>605</v>
      </c>
      <c r="H2667" t="s">
        <v>102</v>
      </c>
      <c r="I2667">
        <v>0</v>
      </c>
      <c r="J2667"/>
      <c r="K2667" s="50" t="e">
        <f>defra_con[[#This Row],[GHG Conversion Factor 2025]]/defra_con[[#This Row],[GHG Conversion Factor 2024]]-1</f>
        <v>#DIV/0!</v>
      </c>
    </row>
    <row r="2668" spans="1:11" ht="15" hidden="1" x14ac:dyDescent="0.35">
      <c r="A2668" t="s">
        <v>637</v>
      </c>
      <c r="B2668" t="s">
        <v>732</v>
      </c>
      <c r="C2668" t="s">
        <v>733</v>
      </c>
      <c r="D2668" t="s">
        <v>418</v>
      </c>
      <c r="E2668"/>
      <c r="F2668" t="s">
        <v>261</v>
      </c>
      <c r="G2668" t="s">
        <v>605</v>
      </c>
      <c r="H2668" t="s">
        <v>102</v>
      </c>
      <c r="I2668">
        <v>7.3029999999999998E-2</v>
      </c>
      <c r="J2668">
        <v>7.3029999999999998E-2</v>
      </c>
      <c r="K2668" s="50">
        <f>defra_con[[#This Row],[GHG Conversion Factor 2025]]/defra_con[[#This Row],[GHG Conversion Factor 2024]]-1</f>
        <v>0</v>
      </c>
    </row>
    <row r="2669" spans="1:11" ht="15" hidden="1" x14ac:dyDescent="0.35">
      <c r="A2669" t="s">
        <v>637</v>
      </c>
      <c r="B2669" t="s">
        <v>732</v>
      </c>
      <c r="C2669" t="s">
        <v>733</v>
      </c>
      <c r="D2669" t="s">
        <v>418</v>
      </c>
      <c r="E2669"/>
      <c r="F2669" t="s">
        <v>266</v>
      </c>
      <c r="G2669" t="s">
        <v>605</v>
      </c>
      <c r="H2669" t="s">
        <v>102</v>
      </c>
      <c r="I2669">
        <v>4.369E-2</v>
      </c>
      <c r="J2669">
        <v>4.369E-2</v>
      </c>
      <c r="K2669" s="50">
        <f>defra_con[[#This Row],[GHG Conversion Factor 2025]]/defra_con[[#This Row],[GHG Conversion Factor 2024]]-1</f>
        <v>0</v>
      </c>
    </row>
    <row r="2670" spans="1:11" ht="15" hidden="1" x14ac:dyDescent="0.35">
      <c r="A2670" t="s">
        <v>637</v>
      </c>
      <c r="B2670" t="s">
        <v>732</v>
      </c>
      <c r="C2670" t="s">
        <v>733</v>
      </c>
      <c r="D2670" t="s">
        <v>418</v>
      </c>
      <c r="E2670"/>
      <c r="F2670" t="s">
        <v>269</v>
      </c>
      <c r="G2670" t="s">
        <v>605</v>
      </c>
      <c r="H2670" t="s">
        <v>102</v>
      </c>
      <c r="I2670">
        <v>2.341E-2</v>
      </c>
      <c r="J2670">
        <v>2.341E-2</v>
      </c>
      <c r="K2670" s="50">
        <f>defra_con[[#This Row],[GHG Conversion Factor 2025]]/defra_con[[#This Row],[GHG Conversion Factor 2024]]-1</f>
        <v>0</v>
      </c>
    </row>
    <row r="2671" spans="1:11" ht="15" hidden="1" x14ac:dyDescent="0.35">
      <c r="A2671" t="s">
        <v>637</v>
      </c>
      <c r="B2671" t="s">
        <v>732</v>
      </c>
      <c r="C2671" t="s">
        <v>734</v>
      </c>
      <c r="D2671" t="s">
        <v>249</v>
      </c>
      <c r="E2671"/>
      <c r="F2671" t="s">
        <v>113</v>
      </c>
      <c r="G2671" t="s">
        <v>58</v>
      </c>
      <c r="H2671" t="s">
        <v>102</v>
      </c>
      <c r="I2671">
        <v>3.4090000000000002E-2</v>
      </c>
      <c r="J2671">
        <v>3.4090000000000002E-2</v>
      </c>
      <c r="K2671" s="50">
        <f>defra_con[[#This Row],[GHG Conversion Factor 2025]]/defra_con[[#This Row],[GHG Conversion Factor 2024]]-1</f>
        <v>0</v>
      </c>
    </row>
    <row r="2672" spans="1:11" ht="15" hidden="1" x14ac:dyDescent="0.35">
      <c r="A2672" t="s">
        <v>637</v>
      </c>
      <c r="B2672" t="s">
        <v>732</v>
      </c>
      <c r="C2672" t="s">
        <v>734</v>
      </c>
      <c r="D2672" t="s">
        <v>249</v>
      </c>
      <c r="E2672"/>
      <c r="F2672" t="s">
        <v>140</v>
      </c>
      <c r="G2672" t="s">
        <v>58</v>
      </c>
      <c r="H2672" t="s">
        <v>102</v>
      </c>
      <c r="I2672">
        <v>4.0149999999999998E-2</v>
      </c>
      <c r="J2672">
        <v>4.0149999999999998E-2</v>
      </c>
      <c r="K2672" s="50">
        <f>defra_con[[#This Row],[GHG Conversion Factor 2025]]/defra_con[[#This Row],[GHG Conversion Factor 2024]]-1</f>
        <v>0</v>
      </c>
    </row>
    <row r="2673" spans="1:11" ht="15" hidden="1" x14ac:dyDescent="0.35">
      <c r="A2673" t="s">
        <v>637</v>
      </c>
      <c r="B2673" t="s">
        <v>732</v>
      </c>
      <c r="C2673" t="s">
        <v>734</v>
      </c>
      <c r="D2673" t="s">
        <v>249</v>
      </c>
      <c r="E2673"/>
      <c r="F2673" t="s">
        <v>257</v>
      </c>
      <c r="G2673" t="s">
        <v>58</v>
      </c>
      <c r="H2673" t="s">
        <v>102</v>
      </c>
      <c r="I2673">
        <v>3.0259999999999999E-2</v>
      </c>
      <c r="J2673">
        <v>3.0259999999999999E-2</v>
      </c>
      <c r="K2673" s="50">
        <f>defra_con[[#This Row],[GHG Conversion Factor 2025]]/defra_con[[#This Row],[GHG Conversion Factor 2024]]-1</f>
        <v>0</v>
      </c>
    </row>
    <row r="2674" spans="1:11" ht="15" hidden="1" x14ac:dyDescent="0.35">
      <c r="A2674" t="s">
        <v>637</v>
      </c>
      <c r="B2674" t="s">
        <v>732</v>
      </c>
      <c r="C2674" t="s">
        <v>734</v>
      </c>
      <c r="D2674" t="s">
        <v>249</v>
      </c>
      <c r="E2674"/>
      <c r="F2674" t="s">
        <v>135</v>
      </c>
      <c r="G2674" t="s">
        <v>58</v>
      </c>
      <c r="H2674" t="s">
        <v>102</v>
      </c>
      <c r="I2674">
        <v>0</v>
      </c>
      <c r="J2674"/>
      <c r="K2674" s="50" t="e">
        <f>defra_con[[#This Row],[GHG Conversion Factor 2025]]/defra_con[[#This Row],[GHG Conversion Factor 2024]]-1</f>
        <v>#DIV/0!</v>
      </c>
    </row>
    <row r="2675" spans="1:11" ht="15" hidden="1" x14ac:dyDescent="0.35">
      <c r="A2675" t="s">
        <v>637</v>
      </c>
      <c r="B2675" t="s">
        <v>732</v>
      </c>
      <c r="C2675" t="s">
        <v>734</v>
      </c>
      <c r="D2675" t="s">
        <v>249</v>
      </c>
      <c r="E2675"/>
      <c r="F2675" t="s">
        <v>172</v>
      </c>
      <c r="G2675" t="s">
        <v>58</v>
      </c>
      <c r="H2675" t="s">
        <v>102</v>
      </c>
      <c r="I2675">
        <v>0</v>
      </c>
      <c r="J2675"/>
      <c r="K2675" s="50" t="e">
        <f>defra_con[[#This Row],[GHG Conversion Factor 2025]]/defra_con[[#This Row],[GHG Conversion Factor 2024]]-1</f>
        <v>#DIV/0!</v>
      </c>
    </row>
    <row r="2676" spans="1:11" ht="15" hidden="1" x14ac:dyDescent="0.35">
      <c r="A2676" t="s">
        <v>637</v>
      </c>
      <c r="B2676" t="s">
        <v>732</v>
      </c>
      <c r="C2676" t="s">
        <v>734</v>
      </c>
      <c r="D2676" t="s">
        <v>249</v>
      </c>
      <c r="E2676"/>
      <c r="F2676" t="s">
        <v>261</v>
      </c>
      <c r="G2676" t="s">
        <v>58</v>
      </c>
      <c r="H2676" t="s">
        <v>102</v>
      </c>
      <c r="I2676">
        <v>3.8359999999999998E-2</v>
      </c>
      <c r="J2676">
        <v>3.8359999999999998E-2</v>
      </c>
      <c r="K2676" s="50">
        <f>defra_con[[#This Row],[GHG Conversion Factor 2025]]/defra_con[[#This Row],[GHG Conversion Factor 2024]]-1</f>
        <v>0</v>
      </c>
    </row>
    <row r="2677" spans="1:11" ht="15" hidden="1" x14ac:dyDescent="0.35">
      <c r="A2677" t="s">
        <v>637</v>
      </c>
      <c r="B2677" t="s">
        <v>732</v>
      </c>
      <c r="C2677" t="s">
        <v>734</v>
      </c>
      <c r="D2677" t="s">
        <v>249</v>
      </c>
      <c r="E2677"/>
      <c r="F2677" t="s">
        <v>266</v>
      </c>
      <c r="G2677" t="s">
        <v>58</v>
      </c>
      <c r="H2677" t="s">
        <v>102</v>
      </c>
      <c r="I2677">
        <v>1.52E-2</v>
      </c>
      <c r="J2677">
        <v>1.52E-2</v>
      </c>
      <c r="K2677" s="50">
        <f>defra_con[[#This Row],[GHG Conversion Factor 2025]]/defra_con[[#This Row],[GHG Conversion Factor 2024]]-1</f>
        <v>0</v>
      </c>
    </row>
    <row r="2678" spans="1:11" ht="15" hidden="1" x14ac:dyDescent="0.35">
      <c r="A2678" t="s">
        <v>637</v>
      </c>
      <c r="B2678" t="s">
        <v>732</v>
      </c>
      <c r="C2678" t="s">
        <v>734</v>
      </c>
      <c r="D2678" t="s">
        <v>249</v>
      </c>
      <c r="E2678"/>
      <c r="F2678" t="s">
        <v>269</v>
      </c>
      <c r="G2678" t="s">
        <v>58</v>
      </c>
      <c r="H2678" t="s">
        <v>102</v>
      </c>
      <c r="I2678">
        <v>9.4800000000000006E-3</v>
      </c>
      <c r="J2678">
        <v>9.4800000000000006E-3</v>
      </c>
      <c r="K2678" s="50">
        <f>defra_con[[#This Row],[GHG Conversion Factor 2025]]/defra_con[[#This Row],[GHG Conversion Factor 2024]]-1</f>
        <v>0</v>
      </c>
    </row>
    <row r="2679" spans="1:11" ht="15" hidden="1" x14ac:dyDescent="0.35">
      <c r="A2679" t="s">
        <v>637</v>
      </c>
      <c r="B2679" t="s">
        <v>732</v>
      </c>
      <c r="C2679" t="s">
        <v>734</v>
      </c>
      <c r="D2679" t="s">
        <v>249</v>
      </c>
      <c r="E2679"/>
      <c r="F2679" t="s">
        <v>113</v>
      </c>
      <c r="G2679" t="s">
        <v>605</v>
      </c>
      <c r="H2679" t="s">
        <v>102</v>
      </c>
      <c r="I2679">
        <v>5.4859999999999999E-2</v>
      </c>
      <c r="J2679">
        <v>5.4859999999999999E-2</v>
      </c>
      <c r="K2679" s="50">
        <f>defra_con[[#This Row],[GHG Conversion Factor 2025]]/defra_con[[#This Row],[GHG Conversion Factor 2024]]-1</f>
        <v>0</v>
      </c>
    </row>
    <row r="2680" spans="1:11" ht="15" hidden="1" x14ac:dyDescent="0.35">
      <c r="A2680" t="s">
        <v>637</v>
      </c>
      <c r="B2680" t="s">
        <v>732</v>
      </c>
      <c r="C2680" t="s">
        <v>734</v>
      </c>
      <c r="D2680" t="s">
        <v>249</v>
      </c>
      <c r="E2680"/>
      <c r="F2680" t="s">
        <v>140</v>
      </c>
      <c r="G2680" t="s">
        <v>605</v>
      </c>
      <c r="H2680" t="s">
        <v>102</v>
      </c>
      <c r="I2680">
        <v>6.4610000000000001E-2</v>
      </c>
      <c r="J2680">
        <v>6.4610000000000001E-2</v>
      </c>
      <c r="K2680" s="50">
        <f>defra_con[[#This Row],[GHG Conversion Factor 2025]]/defra_con[[#This Row],[GHG Conversion Factor 2024]]-1</f>
        <v>0</v>
      </c>
    </row>
    <row r="2681" spans="1:11" ht="15" hidden="1" x14ac:dyDescent="0.35">
      <c r="A2681" t="s">
        <v>637</v>
      </c>
      <c r="B2681" t="s">
        <v>732</v>
      </c>
      <c r="C2681" t="s">
        <v>734</v>
      </c>
      <c r="D2681" t="s">
        <v>249</v>
      </c>
      <c r="E2681"/>
      <c r="F2681" t="s">
        <v>257</v>
      </c>
      <c r="G2681" t="s">
        <v>605</v>
      </c>
      <c r="H2681" t="s">
        <v>102</v>
      </c>
      <c r="I2681">
        <v>4.87E-2</v>
      </c>
      <c r="J2681">
        <v>4.87E-2</v>
      </c>
      <c r="K2681" s="50">
        <f>defra_con[[#This Row],[GHG Conversion Factor 2025]]/defra_con[[#This Row],[GHG Conversion Factor 2024]]-1</f>
        <v>0</v>
      </c>
    </row>
    <row r="2682" spans="1:11" ht="15" hidden="1" x14ac:dyDescent="0.35">
      <c r="A2682" t="s">
        <v>637</v>
      </c>
      <c r="B2682" t="s">
        <v>732</v>
      </c>
      <c r="C2682" t="s">
        <v>734</v>
      </c>
      <c r="D2682" t="s">
        <v>249</v>
      </c>
      <c r="E2682"/>
      <c r="F2682" t="s">
        <v>135</v>
      </c>
      <c r="G2682" t="s">
        <v>605</v>
      </c>
      <c r="H2682" t="s">
        <v>102</v>
      </c>
      <c r="I2682">
        <v>0</v>
      </c>
      <c r="J2682"/>
      <c r="K2682" s="50" t="e">
        <f>defra_con[[#This Row],[GHG Conversion Factor 2025]]/defra_con[[#This Row],[GHG Conversion Factor 2024]]-1</f>
        <v>#DIV/0!</v>
      </c>
    </row>
    <row r="2683" spans="1:11" ht="15" hidden="1" x14ac:dyDescent="0.35">
      <c r="A2683" t="s">
        <v>637</v>
      </c>
      <c r="B2683" t="s">
        <v>732</v>
      </c>
      <c r="C2683" t="s">
        <v>734</v>
      </c>
      <c r="D2683" t="s">
        <v>249</v>
      </c>
      <c r="E2683"/>
      <c r="F2683" t="s">
        <v>172</v>
      </c>
      <c r="G2683" t="s">
        <v>605</v>
      </c>
      <c r="H2683" t="s">
        <v>102</v>
      </c>
      <c r="I2683">
        <v>0</v>
      </c>
      <c r="J2683"/>
      <c r="K2683" s="50" t="e">
        <f>defra_con[[#This Row],[GHG Conversion Factor 2025]]/defra_con[[#This Row],[GHG Conversion Factor 2024]]-1</f>
        <v>#DIV/0!</v>
      </c>
    </row>
    <row r="2684" spans="1:11" ht="15" hidden="1" x14ac:dyDescent="0.35">
      <c r="A2684" t="s">
        <v>637</v>
      </c>
      <c r="B2684" t="s">
        <v>732</v>
      </c>
      <c r="C2684" t="s">
        <v>734</v>
      </c>
      <c r="D2684" t="s">
        <v>249</v>
      </c>
      <c r="E2684"/>
      <c r="F2684" t="s">
        <v>261</v>
      </c>
      <c r="G2684" t="s">
        <v>605</v>
      </c>
      <c r="H2684" t="s">
        <v>102</v>
      </c>
      <c r="I2684">
        <v>6.173E-2</v>
      </c>
      <c r="J2684">
        <v>6.173E-2</v>
      </c>
      <c r="K2684" s="50">
        <f>defra_con[[#This Row],[GHG Conversion Factor 2025]]/defra_con[[#This Row],[GHG Conversion Factor 2024]]-1</f>
        <v>0</v>
      </c>
    </row>
    <row r="2685" spans="1:11" ht="15" hidden="1" x14ac:dyDescent="0.35">
      <c r="A2685" t="s">
        <v>637</v>
      </c>
      <c r="B2685" t="s">
        <v>732</v>
      </c>
      <c r="C2685" t="s">
        <v>734</v>
      </c>
      <c r="D2685" t="s">
        <v>249</v>
      </c>
      <c r="E2685"/>
      <c r="F2685" t="s">
        <v>266</v>
      </c>
      <c r="G2685" t="s">
        <v>605</v>
      </c>
      <c r="H2685" t="s">
        <v>102</v>
      </c>
      <c r="I2685">
        <v>2.4459999999999999E-2</v>
      </c>
      <c r="J2685">
        <v>2.4459999999999999E-2</v>
      </c>
      <c r="K2685" s="50">
        <f>defra_con[[#This Row],[GHG Conversion Factor 2025]]/defra_con[[#This Row],[GHG Conversion Factor 2024]]-1</f>
        <v>0</v>
      </c>
    </row>
    <row r="2686" spans="1:11" ht="15" hidden="1" x14ac:dyDescent="0.35">
      <c r="A2686" t="s">
        <v>637</v>
      </c>
      <c r="B2686" t="s">
        <v>732</v>
      </c>
      <c r="C2686" t="s">
        <v>734</v>
      </c>
      <c r="D2686" t="s">
        <v>249</v>
      </c>
      <c r="E2686"/>
      <c r="F2686" t="s">
        <v>269</v>
      </c>
      <c r="G2686" t="s">
        <v>605</v>
      </c>
      <c r="H2686" t="s">
        <v>102</v>
      </c>
      <c r="I2686">
        <v>1.525E-2</v>
      </c>
      <c r="J2686">
        <v>1.525E-2</v>
      </c>
      <c r="K2686" s="50">
        <f>defra_con[[#This Row],[GHG Conversion Factor 2025]]/defra_con[[#This Row],[GHG Conversion Factor 2024]]-1</f>
        <v>0</v>
      </c>
    </row>
    <row r="2687" spans="1:11" ht="15" hidden="1" x14ac:dyDescent="0.35">
      <c r="A2687" t="s">
        <v>637</v>
      </c>
      <c r="B2687" t="s">
        <v>732</v>
      </c>
      <c r="C2687" t="s">
        <v>734</v>
      </c>
      <c r="D2687" t="s">
        <v>273</v>
      </c>
      <c r="E2687"/>
      <c r="F2687" t="s">
        <v>113</v>
      </c>
      <c r="G2687" t="s">
        <v>58</v>
      </c>
      <c r="H2687" t="s">
        <v>102</v>
      </c>
      <c r="I2687">
        <v>4.1029999999999997E-2</v>
      </c>
      <c r="J2687">
        <v>4.1029999999999997E-2</v>
      </c>
      <c r="K2687" s="50">
        <f>defra_con[[#This Row],[GHG Conversion Factor 2025]]/defra_con[[#This Row],[GHG Conversion Factor 2024]]-1</f>
        <v>0</v>
      </c>
    </row>
    <row r="2688" spans="1:11" ht="15" hidden="1" x14ac:dyDescent="0.35">
      <c r="A2688" t="s">
        <v>637</v>
      </c>
      <c r="B2688" t="s">
        <v>732</v>
      </c>
      <c r="C2688" t="s">
        <v>734</v>
      </c>
      <c r="D2688" t="s">
        <v>273</v>
      </c>
      <c r="E2688"/>
      <c r="F2688" t="s">
        <v>140</v>
      </c>
      <c r="G2688" t="s">
        <v>58</v>
      </c>
      <c r="H2688" t="s">
        <v>102</v>
      </c>
      <c r="I2688">
        <v>4.9570000000000003E-2</v>
      </c>
      <c r="J2688">
        <v>4.9570000000000003E-2</v>
      </c>
      <c r="K2688" s="50">
        <f>defra_con[[#This Row],[GHG Conversion Factor 2025]]/defra_con[[#This Row],[GHG Conversion Factor 2024]]-1</f>
        <v>0</v>
      </c>
    </row>
    <row r="2689" spans="1:11" ht="15" hidden="1" x14ac:dyDescent="0.35">
      <c r="A2689" t="s">
        <v>637</v>
      </c>
      <c r="B2689" t="s">
        <v>732</v>
      </c>
      <c r="C2689" t="s">
        <v>734</v>
      </c>
      <c r="D2689" t="s">
        <v>273</v>
      </c>
      <c r="E2689"/>
      <c r="F2689" t="s">
        <v>257</v>
      </c>
      <c r="G2689" t="s">
        <v>58</v>
      </c>
      <c r="H2689" t="s">
        <v>102</v>
      </c>
      <c r="I2689">
        <v>2.998E-2</v>
      </c>
      <c r="J2689">
        <v>2.998E-2</v>
      </c>
      <c r="K2689" s="50">
        <f>defra_con[[#This Row],[GHG Conversion Factor 2025]]/defra_con[[#This Row],[GHG Conversion Factor 2024]]-1</f>
        <v>0</v>
      </c>
    </row>
    <row r="2690" spans="1:11" ht="15" hidden="1" x14ac:dyDescent="0.35">
      <c r="A2690" t="s">
        <v>637</v>
      </c>
      <c r="B2690" t="s">
        <v>732</v>
      </c>
      <c r="C2690" t="s">
        <v>734</v>
      </c>
      <c r="D2690" t="s">
        <v>273</v>
      </c>
      <c r="E2690"/>
      <c r="F2690" t="s">
        <v>135</v>
      </c>
      <c r="G2690" t="s">
        <v>58</v>
      </c>
      <c r="H2690" t="s">
        <v>102</v>
      </c>
      <c r="I2690">
        <v>3.211E-2</v>
      </c>
      <c r="J2690">
        <v>3.211E-2</v>
      </c>
      <c r="K2690" s="50">
        <f>defra_con[[#This Row],[GHG Conversion Factor 2025]]/defra_con[[#This Row],[GHG Conversion Factor 2024]]-1</f>
        <v>0</v>
      </c>
    </row>
    <row r="2691" spans="1:11" ht="15" hidden="1" x14ac:dyDescent="0.35">
      <c r="A2691" t="s">
        <v>637</v>
      </c>
      <c r="B2691" t="s">
        <v>732</v>
      </c>
      <c r="C2691" t="s">
        <v>734</v>
      </c>
      <c r="D2691" t="s">
        <v>273</v>
      </c>
      <c r="E2691"/>
      <c r="F2691" t="s">
        <v>172</v>
      </c>
      <c r="G2691" t="s">
        <v>58</v>
      </c>
      <c r="H2691" t="s">
        <v>102</v>
      </c>
      <c r="I2691">
        <v>2.0930000000000001E-2</v>
      </c>
      <c r="J2691">
        <v>2.0930000000000001E-2</v>
      </c>
      <c r="K2691" s="50">
        <f>defra_con[[#This Row],[GHG Conversion Factor 2025]]/defra_con[[#This Row],[GHG Conversion Factor 2024]]-1</f>
        <v>0</v>
      </c>
    </row>
    <row r="2692" spans="1:11" ht="15" hidden="1" x14ac:dyDescent="0.35">
      <c r="A2692" t="s">
        <v>637</v>
      </c>
      <c r="B2692" t="s">
        <v>732</v>
      </c>
      <c r="C2692" t="s">
        <v>734</v>
      </c>
      <c r="D2692" t="s">
        <v>273</v>
      </c>
      <c r="E2692"/>
      <c r="F2692" t="s">
        <v>261</v>
      </c>
      <c r="G2692" t="s">
        <v>58</v>
      </c>
      <c r="H2692" t="s">
        <v>102</v>
      </c>
      <c r="I2692">
        <v>4.5179999999999998E-2</v>
      </c>
      <c r="J2692">
        <v>4.5179999999999998E-2</v>
      </c>
      <c r="K2692" s="50">
        <f>defra_con[[#This Row],[GHG Conversion Factor 2025]]/defra_con[[#This Row],[GHG Conversion Factor 2024]]-1</f>
        <v>0</v>
      </c>
    </row>
    <row r="2693" spans="1:11" ht="15" hidden="1" x14ac:dyDescent="0.35">
      <c r="A2693" t="s">
        <v>637</v>
      </c>
      <c r="B2693" t="s">
        <v>732</v>
      </c>
      <c r="C2693" t="s">
        <v>734</v>
      </c>
      <c r="D2693" t="s">
        <v>273</v>
      </c>
      <c r="E2693"/>
      <c r="F2693" t="s">
        <v>266</v>
      </c>
      <c r="G2693" t="s">
        <v>58</v>
      </c>
      <c r="H2693" t="s">
        <v>102</v>
      </c>
      <c r="I2693">
        <v>2.5239999999999999E-2</v>
      </c>
      <c r="J2693">
        <v>2.5239999999999999E-2</v>
      </c>
      <c r="K2693" s="50">
        <f>defra_con[[#This Row],[GHG Conversion Factor 2025]]/defra_con[[#This Row],[GHG Conversion Factor 2024]]-1</f>
        <v>0</v>
      </c>
    </row>
    <row r="2694" spans="1:11" ht="15" hidden="1" x14ac:dyDescent="0.35">
      <c r="A2694" t="s">
        <v>637</v>
      </c>
      <c r="B2694" t="s">
        <v>732</v>
      </c>
      <c r="C2694" t="s">
        <v>734</v>
      </c>
      <c r="D2694" t="s">
        <v>273</v>
      </c>
      <c r="E2694"/>
      <c r="F2694" t="s">
        <v>269</v>
      </c>
      <c r="G2694" t="s">
        <v>58</v>
      </c>
      <c r="H2694" t="s">
        <v>102</v>
      </c>
      <c r="I2694">
        <v>1.022E-2</v>
      </c>
      <c r="J2694">
        <v>1.022E-2</v>
      </c>
      <c r="K2694" s="50">
        <f>defra_con[[#This Row],[GHG Conversion Factor 2025]]/defra_con[[#This Row],[GHG Conversion Factor 2024]]-1</f>
        <v>0</v>
      </c>
    </row>
    <row r="2695" spans="1:11" ht="15" hidden="1" x14ac:dyDescent="0.35">
      <c r="A2695" t="s">
        <v>637</v>
      </c>
      <c r="B2695" t="s">
        <v>732</v>
      </c>
      <c r="C2695" t="s">
        <v>734</v>
      </c>
      <c r="D2695" t="s">
        <v>273</v>
      </c>
      <c r="E2695"/>
      <c r="F2695" t="s">
        <v>113</v>
      </c>
      <c r="G2695" t="s">
        <v>605</v>
      </c>
      <c r="H2695" t="s">
        <v>102</v>
      </c>
      <c r="I2695">
        <v>6.6030000000000005E-2</v>
      </c>
      <c r="J2695">
        <v>6.6030000000000005E-2</v>
      </c>
      <c r="K2695" s="50">
        <f>defra_con[[#This Row],[GHG Conversion Factor 2025]]/defra_con[[#This Row],[GHG Conversion Factor 2024]]-1</f>
        <v>0</v>
      </c>
    </row>
    <row r="2696" spans="1:11" ht="15" hidden="1" x14ac:dyDescent="0.35">
      <c r="A2696" t="s">
        <v>637</v>
      </c>
      <c r="B2696" t="s">
        <v>732</v>
      </c>
      <c r="C2696" t="s">
        <v>734</v>
      </c>
      <c r="D2696" t="s">
        <v>273</v>
      </c>
      <c r="E2696"/>
      <c r="F2696" t="s">
        <v>140</v>
      </c>
      <c r="G2696" t="s">
        <v>605</v>
      </c>
      <c r="H2696" t="s">
        <v>102</v>
      </c>
      <c r="I2696">
        <v>7.9769999999999994E-2</v>
      </c>
      <c r="J2696">
        <v>7.9769999999999994E-2</v>
      </c>
      <c r="K2696" s="50">
        <f>defra_con[[#This Row],[GHG Conversion Factor 2025]]/defra_con[[#This Row],[GHG Conversion Factor 2024]]-1</f>
        <v>0</v>
      </c>
    </row>
    <row r="2697" spans="1:11" ht="15" hidden="1" x14ac:dyDescent="0.35">
      <c r="A2697" t="s">
        <v>637</v>
      </c>
      <c r="B2697" t="s">
        <v>732</v>
      </c>
      <c r="C2697" t="s">
        <v>734</v>
      </c>
      <c r="D2697" t="s">
        <v>273</v>
      </c>
      <c r="E2697"/>
      <c r="F2697" t="s">
        <v>257</v>
      </c>
      <c r="G2697" t="s">
        <v>605</v>
      </c>
      <c r="H2697" t="s">
        <v>102</v>
      </c>
      <c r="I2697">
        <v>4.8239999999999998E-2</v>
      </c>
      <c r="J2697">
        <v>4.8239999999999998E-2</v>
      </c>
      <c r="K2697" s="50">
        <f>defra_con[[#This Row],[GHG Conversion Factor 2025]]/defra_con[[#This Row],[GHG Conversion Factor 2024]]-1</f>
        <v>0</v>
      </c>
    </row>
    <row r="2698" spans="1:11" ht="15" hidden="1" x14ac:dyDescent="0.35">
      <c r="A2698" t="s">
        <v>637</v>
      </c>
      <c r="B2698" t="s">
        <v>732</v>
      </c>
      <c r="C2698" t="s">
        <v>734</v>
      </c>
      <c r="D2698" t="s">
        <v>273</v>
      </c>
      <c r="E2698"/>
      <c r="F2698" t="s">
        <v>135</v>
      </c>
      <c r="G2698" t="s">
        <v>605</v>
      </c>
      <c r="H2698" t="s">
        <v>102</v>
      </c>
      <c r="I2698">
        <v>5.1670000000000001E-2</v>
      </c>
      <c r="J2698">
        <v>5.1670000000000001E-2</v>
      </c>
      <c r="K2698" s="50">
        <f>defra_con[[#This Row],[GHG Conversion Factor 2025]]/defra_con[[#This Row],[GHG Conversion Factor 2024]]-1</f>
        <v>0</v>
      </c>
    </row>
    <row r="2699" spans="1:11" ht="15" hidden="1" x14ac:dyDescent="0.35">
      <c r="A2699" t="s">
        <v>637</v>
      </c>
      <c r="B2699" t="s">
        <v>732</v>
      </c>
      <c r="C2699" t="s">
        <v>734</v>
      </c>
      <c r="D2699" t="s">
        <v>273</v>
      </c>
      <c r="E2699"/>
      <c r="F2699" t="s">
        <v>172</v>
      </c>
      <c r="G2699" t="s">
        <v>605</v>
      </c>
      <c r="H2699" t="s">
        <v>102</v>
      </c>
      <c r="I2699">
        <v>3.3680000000000002E-2</v>
      </c>
      <c r="J2699">
        <v>3.3680000000000002E-2</v>
      </c>
      <c r="K2699" s="50">
        <f>defra_con[[#This Row],[GHG Conversion Factor 2025]]/defra_con[[#This Row],[GHG Conversion Factor 2024]]-1</f>
        <v>0</v>
      </c>
    </row>
    <row r="2700" spans="1:11" ht="15" hidden="1" x14ac:dyDescent="0.35">
      <c r="A2700" t="s">
        <v>637</v>
      </c>
      <c r="B2700" t="s">
        <v>732</v>
      </c>
      <c r="C2700" t="s">
        <v>734</v>
      </c>
      <c r="D2700" t="s">
        <v>273</v>
      </c>
      <c r="E2700"/>
      <c r="F2700" t="s">
        <v>261</v>
      </c>
      <c r="G2700" t="s">
        <v>605</v>
      </c>
      <c r="H2700" t="s">
        <v>102</v>
      </c>
      <c r="I2700">
        <v>7.2709999999999997E-2</v>
      </c>
      <c r="J2700">
        <v>7.2709999999999997E-2</v>
      </c>
      <c r="K2700" s="50">
        <f>defra_con[[#This Row],[GHG Conversion Factor 2025]]/defra_con[[#This Row],[GHG Conversion Factor 2024]]-1</f>
        <v>0</v>
      </c>
    </row>
    <row r="2701" spans="1:11" ht="15" hidden="1" x14ac:dyDescent="0.35">
      <c r="A2701" t="s">
        <v>637</v>
      </c>
      <c r="B2701" t="s">
        <v>732</v>
      </c>
      <c r="C2701" t="s">
        <v>734</v>
      </c>
      <c r="D2701" t="s">
        <v>273</v>
      </c>
      <c r="E2701"/>
      <c r="F2701" t="s">
        <v>266</v>
      </c>
      <c r="G2701" t="s">
        <v>605</v>
      </c>
      <c r="H2701" t="s">
        <v>102</v>
      </c>
      <c r="I2701">
        <v>4.0629999999999999E-2</v>
      </c>
      <c r="J2701">
        <v>4.0629999999999999E-2</v>
      </c>
      <c r="K2701" s="50">
        <f>defra_con[[#This Row],[GHG Conversion Factor 2025]]/defra_con[[#This Row],[GHG Conversion Factor 2024]]-1</f>
        <v>0</v>
      </c>
    </row>
    <row r="2702" spans="1:11" ht="15" hidden="1" x14ac:dyDescent="0.35">
      <c r="A2702" t="s">
        <v>637</v>
      </c>
      <c r="B2702" t="s">
        <v>732</v>
      </c>
      <c r="C2702" t="s">
        <v>734</v>
      </c>
      <c r="D2702" t="s">
        <v>273</v>
      </c>
      <c r="E2702"/>
      <c r="F2702" t="s">
        <v>269</v>
      </c>
      <c r="G2702" t="s">
        <v>605</v>
      </c>
      <c r="H2702" t="s">
        <v>102</v>
      </c>
      <c r="I2702">
        <v>1.6449999999999999E-2</v>
      </c>
      <c r="J2702">
        <v>1.6449999999999999E-2</v>
      </c>
      <c r="K2702" s="50">
        <f>defra_con[[#This Row],[GHG Conversion Factor 2025]]/defra_con[[#This Row],[GHG Conversion Factor 2024]]-1</f>
        <v>0</v>
      </c>
    </row>
    <row r="2703" spans="1:11" ht="15" hidden="1" x14ac:dyDescent="0.35">
      <c r="A2703" t="s">
        <v>637</v>
      </c>
      <c r="B2703" t="s">
        <v>732</v>
      </c>
      <c r="C2703" t="s">
        <v>734</v>
      </c>
      <c r="D2703" t="s">
        <v>293</v>
      </c>
      <c r="E2703"/>
      <c r="F2703" t="s">
        <v>113</v>
      </c>
      <c r="G2703" t="s">
        <v>58</v>
      </c>
      <c r="H2703" t="s">
        <v>102</v>
      </c>
      <c r="I2703">
        <v>5.0700000000000002E-2</v>
      </c>
      <c r="J2703">
        <v>5.0700000000000002E-2</v>
      </c>
      <c r="K2703" s="50">
        <f>defra_con[[#This Row],[GHG Conversion Factor 2025]]/defra_con[[#This Row],[GHG Conversion Factor 2024]]-1</f>
        <v>0</v>
      </c>
    </row>
    <row r="2704" spans="1:11" ht="15" hidden="1" x14ac:dyDescent="0.35">
      <c r="A2704" t="s">
        <v>637</v>
      </c>
      <c r="B2704" t="s">
        <v>732</v>
      </c>
      <c r="C2704" t="s">
        <v>734</v>
      </c>
      <c r="D2704" t="s">
        <v>293</v>
      </c>
      <c r="E2704"/>
      <c r="F2704" t="s">
        <v>140</v>
      </c>
      <c r="G2704" t="s">
        <v>58</v>
      </c>
      <c r="H2704" t="s">
        <v>102</v>
      </c>
      <c r="I2704">
        <v>7.528E-2</v>
      </c>
      <c r="J2704">
        <v>7.528E-2</v>
      </c>
      <c r="K2704" s="50">
        <f>defra_con[[#This Row],[GHG Conversion Factor 2025]]/defra_con[[#This Row],[GHG Conversion Factor 2024]]-1</f>
        <v>0</v>
      </c>
    </row>
    <row r="2705" spans="1:11" ht="15" hidden="1" x14ac:dyDescent="0.35">
      <c r="A2705" t="s">
        <v>637</v>
      </c>
      <c r="B2705" t="s">
        <v>732</v>
      </c>
      <c r="C2705" t="s">
        <v>734</v>
      </c>
      <c r="D2705" t="s">
        <v>293</v>
      </c>
      <c r="E2705"/>
      <c r="F2705" t="s">
        <v>257</v>
      </c>
      <c r="G2705" t="s">
        <v>58</v>
      </c>
      <c r="H2705" t="s">
        <v>102</v>
      </c>
      <c r="I2705">
        <v>3.9609999999999999E-2</v>
      </c>
      <c r="J2705">
        <v>3.9609999999999999E-2</v>
      </c>
      <c r="K2705" s="50">
        <f>defra_con[[#This Row],[GHG Conversion Factor 2025]]/defra_con[[#This Row],[GHG Conversion Factor 2024]]-1</f>
        <v>0</v>
      </c>
    </row>
    <row r="2706" spans="1:11" ht="15" hidden="1" x14ac:dyDescent="0.35">
      <c r="A2706" t="s">
        <v>637</v>
      </c>
      <c r="B2706" t="s">
        <v>732</v>
      </c>
      <c r="C2706" t="s">
        <v>734</v>
      </c>
      <c r="D2706" t="s">
        <v>293</v>
      </c>
      <c r="E2706"/>
      <c r="F2706" t="s">
        <v>135</v>
      </c>
      <c r="G2706" t="s">
        <v>58</v>
      </c>
      <c r="H2706" t="s">
        <v>102</v>
      </c>
      <c r="I2706">
        <v>4.8759999999999998E-2</v>
      </c>
      <c r="J2706">
        <v>4.8759999999999998E-2</v>
      </c>
      <c r="K2706" s="50">
        <f>defra_con[[#This Row],[GHG Conversion Factor 2025]]/defra_con[[#This Row],[GHG Conversion Factor 2024]]-1</f>
        <v>0</v>
      </c>
    </row>
    <row r="2707" spans="1:11" ht="15" hidden="1" x14ac:dyDescent="0.35">
      <c r="A2707" t="s">
        <v>637</v>
      </c>
      <c r="B2707" t="s">
        <v>732</v>
      </c>
      <c r="C2707" t="s">
        <v>734</v>
      </c>
      <c r="D2707" t="s">
        <v>293</v>
      </c>
      <c r="E2707"/>
      <c r="F2707" t="s">
        <v>172</v>
      </c>
      <c r="G2707" t="s">
        <v>58</v>
      </c>
      <c r="H2707" t="s">
        <v>102</v>
      </c>
      <c r="I2707">
        <v>3.1789999999999999E-2</v>
      </c>
      <c r="J2707">
        <v>3.1789999999999999E-2</v>
      </c>
      <c r="K2707" s="50">
        <f>defra_con[[#This Row],[GHG Conversion Factor 2025]]/defra_con[[#This Row],[GHG Conversion Factor 2024]]-1</f>
        <v>0</v>
      </c>
    </row>
    <row r="2708" spans="1:11" ht="15" hidden="1" x14ac:dyDescent="0.35">
      <c r="A2708" t="s">
        <v>637</v>
      </c>
      <c r="B2708" t="s">
        <v>732</v>
      </c>
      <c r="C2708" t="s">
        <v>734</v>
      </c>
      <c r="D2708" t="s">
        <v>293</v>
      </c>
      <c r="E2708"/>
      <c r="F2708" t="s">
        <v>261</v>
      </c>
      <c r="G2708" t="s">
        <v>58</v>
      </c>
      <c r="H2708" t="s">
        <v>102</v>
      </c>
      <c r="I2708">
        <v>5.7639999999999997E-2</v>
      </c>
      <c r="J2708">
        <v>5.7639999999999997E-2</v>
      </c>
      <c r="K2708" s="50">
        <f>defra_con[[#This Row],[GHG Conversion Factor 2025]]/defra_con[[#This Row],[GHG Conversion Factor 2024]]-1</f>
        <v>0</v>
      </c>
    </row>
    <row r="2709" spans="1:11" ht="15" hidden="1" x14ac:dyDescent="0.35">
      <c r="A2709" t="s">
        <v>637</v>
      </c>
      <c r="B2709" t="s">
        <v>732</v>
      </c>
      <c r="C2709" t="s">
        <v>734</v>
      </c>
      <c r="D2709" t="s">
        <v>293</v>
      </c>
      <c r="E2709"/>
      <c r="F2709" t="s">
        <v>266</v>
      </c>
      <c r="G2709" t="s">
        <v>58</v>
      </c>
      <c r="H2709" t="s">
        <v>102</v>
      </c>
      <c r="I2709">
        <v>3.2210000000000003E-2</v>
      </c>
      <c r="J2709">
        <v>3.2210000000000003E-2</v>
      </c>
      <c r="K2709" s="50">
        <f>defra_con[[#This Row],[GHG Conversion Factor 2025]]/defra_con[[#This Row],[GHG Conversion Factor 2024]]-1</f>
        <v>0</v>
      </c>
    </row>
    <row r="2710" spans="1:11" ht="15" hidden="1" x14ac:dyDescent="0.35">
      <c r="A2710" t="s">
        <v>637</v>
      </c>
      <c r="B2710" t="s">
        <v>732</v>
      </c>
      <c r="C2710" t="s">
        <v>734</v>
      </c>
      <c r="D2710" t="s">
        <v>293</v>
      </c>
      <c r="E2710"/>
      <c r="F2710" t="s">
        <v>269</v>
      </c>
      <c r="G2710" t="s">
        <v>58</v>
      </c>
      <c r="H2710" t="s">
        <v>102</v>
      </c>
      <c r="I2710">
        <v>1.0880000000000001E-2</v>
      </c>
      <c r="J2710">
        <v>1.0880000000000001E-2</v>
      </c>
      <c r="K2710" s="50">
        <f>defra_con[[#This Row],[GHG Conversion Factor 2025]]/defra_con[[#This Row],[GHG Conversion Factor 2024]]-1</f>
        <v>0</v>
      </c>
    </row>
    <row r="2711" spans="1:11" ht="15" hidden="1" x14ac:dyDescent="0.35">
      <c r="A2711" t="s">
        <v>637</v>
      </c>
      <c r="B2711" t="s">
        <v>732</v>
      </c>
      <c r="C2711" t="s">
        <v>734</v>
      </c>
      <c r="D2711" t="s">
        <v>293</v>
      </c>
      <c r="E2711"/>
      <c r="F2711" t="s">
        <v>113</v>
      </c>
      <c r="G2711" t="s">
        <v>605</v>
      </c>
      <c r="H2711" t="s">
        <v>102</v>
      </c>
      <c r="I2711">
        <v>8.1589999999999996E-2</v>
      </c>
      <c r="J2711">
        <v>8.1589999999999996E-2</v>
      </c>
      <c r="K2711" s="50">
        <f>defra_con[[#This Row],[GHG Conversion Factor 2025]]/defra_con[[#This Row],[GHG Conversion Factor 2024]]-1</f>
        <v>0</v>
      </c>
    </row>
    <row r="2712" spans="1:11" ht="15" hidden="1" x14ac:dyDescent="0.35">
      <c r="A2712" t="s">
        <v>637</v>
      </c>
      <c r="B2712" t="s">
        <v>732</v>
      </c>
      <c r="C2712" t="s">
        <v>734</v>
      </c>
      <c r="D2712" t="s">
        <v>293</v>
      </c>
      <c r="E2712"/>
      <c r="F2712" t="s">
        <v>140</v>
      </c>
      <c r="G2712" t="s">
        <v>605</v>
      </c>
      <c r="H2712" t="s">
        <v>102</v>
      </c>
      <c r="I2712">
        <v>0.12114999999999999</v>
      </c>
      <c r="J2712">
        <v>0.12114999999999999</v>
      </c>
      <c r="K2712" s="50">
        <f>defra_con[[#This Row],[GHG Conversion Factor 2025]]/defra_con[[#This Row],[GHG Conversion Factor 2024]]-1</f>
        <v>0</v>
      </c>
    </row>
    <row r="2713" spans="1:11" ht="15" hidden="1" x14ac:dyDescent="0.35">
      <c r="A2713" t="s">
        <v>637</v>
      </c>
      <c r="B2713" t="s">
        <v>732</v>
      </c>
      <c r="C2713" t="s">
        <v>734</v>
      </c>
      <c r="D2713" t="s">
        <v>293</v>
      </c>
      <c r="E2713"/>
      <c r="F2713" t="s">
        <v>257</v>
      </c>
      <c r="G2713" t="s">
        <v>605</v>
      </c>
      <c r="H2713" t="s">
        <v>102</v>
      </c>
      <c r="I2713">
        <v>6.3740000000000005E-2</v>
      </c>
      <c r="J2713">
        <v>6.3740000000000005E-2</v>
      </c>
      <c r="K2713" s="50">
        <f>defra_con[[#This Row],[GHG Conversion Factor 2025]]/defra_con[[#This Row],[GHG Conversion Factor 2024]]-1</f>
        <v>0</v>
      </c>
    </row>
    <row r="2714" spans="1:11" ht="15" hidden="1" x14ac:dyDescent="0.35">
      <c r="A2714" t="s">
        <v>637</v>
      </c>
      <c r="B2714" t="s">
        <v>732</v>
      </c>
      <c r="C2714" t="s">
        <v>734</v>
      </c>
      <c r="D2714" t="s">
        <v>293</v>
      </c>
      <c r="E2714"/>
      <c r="F2714" t="s">
        <v>135</v>
      </c>
      <c r="G2714" t="s">
        <v>605</v>
      </c>
      <c r="H2714" t="s">
        <v>102</v>
      </c>
      <c r="I2714">
        <v>7.8469999999999998E-2</v>
      </c>
      <c r="J2714">
        <v>7.8469999999999998E-2</v>
      </c>
      <c r="K2714" s="50">
        <f>defra_con[[#This Row],[GHG Conversion Factor 2025]]/defra_con[[#This Row],[GHG Conversion Factor 2024]]-1</f>
        <v>0</v>
      </c>
    </row>
    <row r="2715" spans="1:11" ht="15" hidden="1" x14ac:dyDescent="0.35">
      <c r="A2715" t="s">
        <v>637</v>
      </c>
      <c r="B2715" t="s">
        <v>732</v>
      </c>
      <c r="C2715" t="s">
        <v>734</v>
      </c>
      <c r="D2715" t="s">
        <v>293</v>
      </c>
      <c r="E2715"/>
      <c r="F2715" t="s">
        <v>172</v>
      </c>
      <c r="G2715" t="s">
        <v>605</v>
      </c>
      <c r="H2715" t="s">
        <v>102</v>
      </c>
      <c r="I2715">
        <v>5.1150000000000001E-2</v>
      </c>
      <c r="J2715">
        <v>5.1150000000000001E-2</v>
      </c>
      <c r="K2715" s="50">
        <f>defra_con[[#This Row],[GHG Conversion Factor 2025]]/defra_con[[#This Row],[GHG Conversion Factor 2024]]-1</f>
        <v>0</v>
      </c>
    </row>
    <row r="2716" spans="1:11" ht="15" hidden="1" x14ac:dyDescent="0.35">
      <c r="A2716" t="s">
        <v>637</v>
      </c>
      <c r="B2716" t="s">
        <v>732</v>
      </c>
      <c r="C2716" t="s">
        <v>734</v>
      </c>
      <c r="D2716" t="s">
        <v>293</v>
      </c>
      <c r="E2716"/>
      <c r="F2716" t="s">
        <v>261</v>
      </c>
      <c r="G2716" t="s">
        <v>605</v>
      </c>
      <c r="H2716" t="s">
        <v>102</v>
      </c>
      <c r="I2716">
        <v>9.2759999999999995E-2</v>
      </c>
      <c r="J2716">
        <v>9.2759999999999995E-2</v>
      </c>
      <c r="K2716" s="50">
        <f>defra_con[[#This Row],[GHG Conversion Factor 2025]]/defra_con[[#This Row],[GHG Conversion Factor 2024]]-1</f>
        <v>0</v>
      </c>
    </row>
    <row r="2717" spans="1:11" ht="15" hidden="1" x14ac:dyDescent="0.35">
      <c r="A2717" t="s">
        <v>637</v>
      </c>
      <c r="B2717" t="s">
        <v>732</v>
      </c>
      <c r="C2717" t="s">
        <v>734</v>
      </c>
      <c r="D2717" t="s">
        <v>293</v>
      </c>
      <c r="E2717"/>
      <c r="F2717" t="s">
        <v>266</v>
      </c>
      <c r="G2717" t="s">
        <v>605</v>
      </c>
      <c r="H2717" t="s">
        <v>102</v>
      </c>
      <c r="I2717">
        <v>5.1839999999999997E-2</v>
      </c>
      <c r="J2717">
        <v>5.1839999999999997E-2</v>
      </c>
      <c r="K2717" s="50">
        <f>defra_con[[#This Row],[GHG Conversion Factor 2025]]/defra_con[[#This Row],[GHG Conversion Factor 2024]]-1</f>
        <v>0</v>
      </c>
    </row>
    <row r="2718" spans="1:11" ht="15" hidden="1" x14ac:dyDescent="0.35">
      <c r="A2718" t="s">
        <v>637</v>
      </c>
      <c r="B2718" t="s">
        <v>732</v>
      </c>
      <c r="C2718" t="s">
        <v>734</v>
      </c>
      <c r="D2718" t="s">
        <v>293</v>
      </c>
      <c r="E2718"/>
      <c r="F2718" t="s">
        <v>269</v>
      </c>
      <c r="G2718" t="s">
        <v>605</v>
      </c>
      <c r="H2718" t="s">
        <v>102</v>
      </c>
      <c r="I2718">
        <v>1.7500000000000002E-2</v>
      </c>
      <c r="J2718">
        <v>1.7500000000000002E-2</v>
      </c>
      <c r="K2718" s="50">
        <f>defra_con[[#This Row],[GHG Conversion Factor 2025]]/defra_con[[#This Row],[GHG Conversion Factor 2024]]-1</f>
        <v>0</v>
      </c>
    </row>
    <row r="2719" spans="1:11" ht="15" hidden="1" x14ac:dyDescent="0.35">
      <c r="A2719" t="s">
        <v>637</v>
      </c>
      <c r="B2719" t="s">
        <v>732</v>
      </c>
      <c r="C2719" t="s">
        <v>734</v>
      </c>
      <c r="D2719" t="s">
        <v>312</v>
      </c>
      <c r="E2719"/>
      <c r="F2719" t="s">
        <v>113</v>
      </c>
      <c r="G2719" t="s">
        <v>58</v>
      </c>
      <c r="H2719" t="s">
        <v>102</v>
      </c>
      <c r="I2719">
        <v>4.1459999999999997E-2</v>
      </c>
      <c r="J2719">
        <v>4.1459999999999997E-2</v>
      </c>
      <c r="K2719" s="50">
        <f>defra_con[[#This Row],[GHG Conversion Factor 2025]]/defra_con[[#This Row],[GHG Conversion Factor 2024]]-1</f>
        <v>0</v>
      </c>
    </row>
    <row r="2720" spans="1:11" ht="15" hidden="1" x14ac:dyDescent="0.35">
      <c r="A2720" t="s">
        <v>637</v>
      </c>
      <c r="B2720" t="s">
        <v>732</v>
      </c>
      <c r="C2720" t="s">
        <v>734</v>
      </c>
      <c r="D2720" t="s">
        <v>312</v>
      </c>
      <c r="E2720"/>
      <c r="F2720" t="s">
        <v>140</v>
      </c>
      <c r="G2720" t="s">
        <v>58</v>
      </c>
      <c r="H2720" t="s">
        <v>102</v>
      </c>
      <c r="I2720">
        <v>4.5990000000000003E-2</v>
      </c>
      <c r="J2720">
        <v>4.5990000000000003E-2</v>
      </c>
      <c r="K2720" s="50">
        <f>defra_con[[#This Row],[GHG Conversion Factor 2025]]/defra_con[[#This Row],[GHG Conversion Factor 2024]]-1</f>
        <v>0</v>
      </c>
    </row>
    <row r="2721" spans="1:11" ht="15" hidden="1" x14ac:dyDescent="0.35">
      <c r="A2721" t="s">
        <v>637</v>
      </c>
      <c r="B2721" t="s">
        <v>732</v>
      </c>
      <c r="C2721" t="s">
        <v>734</v>
      </c>
      <c r="D2721" t="s">
        <v>312</v>
      </c>
      <c r="E2721"/>
      <c r="F2721" t="s">
        <v>257</v>
      </c>
      <c r="G2721" t="s">
        <v>58</v>
      </c>
      <c r="H2721" t="s">
        <v>102</v>
      </c>
      <c r="I2721">
        <v>3.3149999999999999E-2</v>
      </c>
      <c r="J2721">
        <v>3.3149999999999999E-2</v>
      </c>
      <c r="K2721" s="50">
        <f>defra_con[[#This Row],[GHG Conversion Factor 2025]]/defra_con[[#This Row],[GHG Conversion Factor 2024]]-1</f>
        <v>0</v>
      </c>
    </row>
    <row r="2722" spans="1:11" ht="15" hidden="1" x14ac:dyDescent="0.35">
      <c r="A2722" t="s">
        <v>637</v>
      </c>
      <c r="B2722" t="s">
        <v>732</v>
      </c>
      <c r="C2722" t="s">
        <v>734</v>
      </c>
      <c r="D2722" t="s">
        <v>312</v>
      </c>
      <c r="E2722"/>
      <c r="F2722" t="s">
        <v>135</v>
      </c>
      <c r="G2722" t="s">
        <v>58</v>
      </c>
      <c r="H2722" t="s">
        <v>102</v>
      </c>
      <c r="I2722">
        <v>3.5909999999999997E-2</v>
      </c>
      <c r="J2722">
        <v>3.5909999999999997E-2</v>
      </c>
      <c r="K2722" s="50">
        <f>defra_con[[#This Row],[GHG Conversion Factor 2025]]/defra_con[[#This Row],[GHG Conversion Factor 2024]]-1</f>
        <v>0</v>
      </c>
    </row>
    <row r="2723" spans="1:11" ht="15" hidden="1" x14ac:dyDescent="0.35">
      <c r="A2723" t="s">
        <v>637</v>
      </c>
      <c r="B2723" t="s">
        <v>732</v>
      </c>
      <c r="C2723" t="s">
        <v>734</v>
      </c>
      <c r="D2723" t="s">
        <v>312</v>
      </c>
      <c r="E2723"/>
      <c r="F2723" t="s">
        <v>172</v>
      </c>
      <c r="G2723" t="s">
        <v>58</v>
      </c>
      <c r="H2723" t="s">
        <v>102</v>
      </c>
      <c r="I2723">
        <v>2.341E-2</v>
      </c>
      <c r="J2723">
        <v>2.341E-2</v>
      </c>
      <c r="K2723" s="50">
        <f>defra_con[[#This Row],[GHG Conversion Factor 2025]]/defra_con[[#This Row],[GHG Conversion Factor 2024]]-1</f>
        <v>0</v>
      </c>
    </row>
    <row r="2724" spans="1:11" ht="15" hidden="1" x14ac:dyDescent="0.35">
      <c r="A2724" t="s">
        <v>637</v>
      </c>
      <c r="B2724" t="s">
        <v>732</v>
      </c>
      <c r="C2724" t="s">
        <v>734</v>
      </c>
      <c r="D2724" t="s">
        <v>312</v>
      </c>
      <c r="E2724"/>
      <c r="F2724" t="s">
        <v>261</v>
      </c>
      <c r="G2724" t="s">
        <v>58</v>
      </c>
      <c r="H2724" t="s">
        <v>102</v>
      </c>
      <c r="I2724">
        <v>4.3990000000000001E-2</v>
      </c>
      <c r="J2724">
        <v>4.3990000000000001E-2</v>
      </c>
      <c r="K2724" s="50">
        <f>defra_con[[#This Row],[GHG Conversion Factor 2025]]/defra_con[[#This Row],[GHG Conversion Factor 2024]]-1</f>
        <v>0</v>
      </c>
    </row>
    <row r="2725" spans="1:11" ht="15" hidden="1" x14ac:dyDescent="0.35">
      <c r="A2725" t="s">
        <v>637</v>
      </c>
      <c r="B2725" t="s">
        <v>732</v>
      </c>
      <c r="C2725" t="s">
        <v>734</v>
      </c>
      <c r="D2725" t="s">
        <v>312</v>
      </c>
      <c r="E2725"/>
      <c r="F2725" t="s">
        <v>266</v>
      </c>
      <c r="G2725" t="s">
        <v>58</v>
      </c>
      <c r="H2725" t="s">
        <v>102</v>
      </c>
      <c r="I2725">
        <v>2.9340000000000001E-2</v>
      </c>
      <c r="J2725">
        <v>2.9340000000000001E-2</v>
      </c>
      <c r="K2725" s="50">
        <f>defra_con[[#This Row],[GHG Conversion Factor 2025]]/defra_con[[#This Row],[GHG Conversion Factor 2024]]-1</f>
        <v>0</v>
      </c>
    </row>
    <row r="2726" spans="1:11" ht="15" hidden="1" x14ac:dyDescent="0.35">
      <c r="A2726" t="s">
        <v>637</v>
      </c>
      <c r="B2726" t="s">
        <v>732</v>
      </c>
      <c r="C2726" t="s">
        <v>734</v>
      </c>
      <c r="D2726" t="s">
        <v>312</v>
      </c>
      <c r="E2726"/>
      <c r="F2726" t="s">
        <v>269</v>
      </c>
      <c r="G2726" t="s">
        <v>58</v>
      </c>
      <c r="H2726" t="s">
        <v>102</v>
      </c>
      <c r="I2726">
        <v>1.0489999999999999E-2</v>
      </c>
      <c r="J2726">
        <v>1.0489999999999999E-2</v>
      </c>
      <c r="K2726" s="50">
        <f>defra_con[[#This Row],[GHG Conversion Factor 2025]]/defra_con[[#This Row],[GHG Conversion Factor 2024]]-1</f>
        <v>0</v>
      </c>
    </row>
    <row r="2727" spans="1:11" ht="15" hidden="1" x14ac:dyDescent="0.35">
      <c r="A2727" t="s">
        <v>637</v>
      </c>
      <c r="B2727" t="s">
        <v>732</v>
      </c>
      <c r="C2727" t="s">
        <v>734</v>
      </c>
      <c r="D2727" t="s">
        <v>312</v>
      </c>
      <c r="E2727"/>
      <c r="F2727" t="s">
        <v>113</v>
      </c>
      <c r="G2727" t="s">
        <v>605</v>
      </c>
      <c r="H2727" t="s">
        <v>102</v>
      </c>
      <c r="I2727">
        <v>6.6729999999999998E-2</v>
      </c>
      <c r="J2727">
        <v>6.6729999999999998E-2</v>
      </c>
      <c r="K2727" s="50">
        <f>defra_con[[#This Row],[GHG Conversion Factor 2025]]/defra_con[[#This Row],[GHG Conversion Factor 2024]]-1</f>
        <v>0</v>
      </c>
    </row>
    <row r="2728" spans="1:11" ht="15" hidden="1" x14ac:dyDescent="0.35">
      <c r="A2728" t="s">
        <v>637</v>
      </c>
      <c r="B2728" t="s">
        <v>732</v>
      </c>
      <c r="C2728" t="s">
        <v>734</v>
      </c>
      <c r="D2728" t="s">
        <v>312</v>
      </c>
      <c r="E2728"/>
      <c r="F2728" t="s">
        <v>140</v>
      </c>
      <c r="G2728" t="s">
        <v>605</v>
      </c>
      <c r="H2728" t="s">
        <v>102</v>
      </c>
      <c r="I2728">
        <v>7.4010000000000006E-2</v>
      </c>
      <c r="J2728">
        <v>7.4010000000000006E-2</v>
      </c>
      <c r="K2728" s="50">
        <f>defra_con[[#This Row],[GHG Conversion Factor 2025]]/defra_con[[#This Row],[GHG Conversion Factor 2024]]-1</f>
        <v>0</v>
      </c>
    </row>
    <row r="2729" spans="1:11" ht="15" hidden="1" x14ac:dyDescent="0.35">
      <c r="A2729" t="s">
        <v>637</v>
      </c>
      <c r="B2729" t="s">
        <v>732</v>
      </c>
      <c r="C2729" t="s">
        <v>734</v>
      </c>
      <c r="D2729" t="s">
        <v>312</v>
      </c>
      <c r="E2729"/>
      <c r="F2729" t="s">
        <v>257</v>
      </c>
      <c r="G2729" t="s">
        <v>605</v>
      </c>
      <c r="H2729" t="s">
        <v>102</v>
      </c>
      <c r="I2729">
        <v>5.3350000000000002E-2</v>
      </c>
      <c r="J2729">
        <v>5.3350000000000002E-2</v>
      </c>
      <c r="K2729" s="50">
        <f>defra_con[[#This Row],[GHG Conversion Factor 2025]]/defra_con[[#This Row],[GHG Conversion Factor 2024]]-1</f>
        <v>0</v>
      </c>
    </row>
    <row r="2730" spans="1:11" ht="15" hidden="1" x14ac:dyDescent="0.35">
      <c r="A2730" t="s">
        <v>637</v>
      </c>
      <c r="B2730" t="s">
        <v>732</v>
      </c>
      <c r="C2730" t="s">
        <v>734</v>
      </c>
      <c r="D2730" t="s">
        <v>312</v>
      </c>
      <c r="E2730"/>
      <c r="F2730" t="s">
        <v>135</v>
      </c>
      <c r="G2730" t="s">
        <v>605</v>
      </c>
      <c r="H2730" t="s">
        <v>102</v>
      </c>
      <c r="I2730">
        <v>5.7790000000000001E-2</v>
      </c>
      <c r="J2730">
        <v>5.7790000000000001E-2</v>
      </c>
      <c r="K2730" s="50">
        <f>defra_con[[#This Row],[GHG Conversion Factor 2025]]/defra_con[[#This Row],[GHG Conversion Factor 2024]]-1</f>
        <v>0</v>
      </c>
    </row>
    <row r="2731" spans="1:11" ht="15" hidden="1" x14ac:dyDescent="0.35">
      <c r="A2731" t="s">
        <v>637</v>
      </c>
      <c r="B2731" t="s">
        <v>732</v>
      </c>
      <c r="C2731" t="s">
        <v>734</v>
      </c>
      <c r="D2731" t="s">
        <v>312</v>
      </c>
      <c r="E2731"/>
      <c r="F2731" t="s">
        <v>172</v>
      </c>
      <c r="G2731" t="s">
        <v>605</v>
      </c>
      <c r="H2731" t="s">
        <v>102</v>
      </c>
      <c r="I2731">
        <v>3.7670000000000002E-2</v>
      </c>
      <c r="J2731">
        <v>3.7670000000000002E-2</v>
      </c>
      <c r="K2731" s="50">
        <f>defra_con[[#This Row],[GHG Conversion Factor 2025]]/defra_con[[#This Row],[GHG Conversion Factor 2024]]-1</f>
        <v>0</v>
      </c>
    </row>
    <row r="2732" spans="1:11" ht="15" hidden="1" x14ac:dyDescent="0.35">
      <c r="A2732" t="s">
        <v>637</v>
      </c>
      <c r="B2732" t="s">
        <v>732</v>
      </c>
      <c r="C2732" t="s">
        <v>734</v>
      </c>
      <c r="D2732" t="s">
        <v>312</v>
      </c>
      <c r="E2732"/>
      <c r="F2732" t="s">
        <v>261</v>
      </c>
      <c r="G2732" t="s">
        <v>605</v>
      </c>
      <c r="H2732" t="s">
        <v>102</v>
      </c>
      <c r="I2732">
        <v>7.0790000000000006E-2</v>
      </c>
      <c r="J2732">
        <v>7.0790000000000006E-2</v>
      </c>
      <c r="K2732" s="50">
        <f>defra_con[[#This Row],[GHG Conversion Factor 2025]]/defra_con[[#This Row],[GHG Conversion Factor 2024]]-1</f>
        <v>0</v>
      </c>
    </row>
    <row r="2733" spans="1:11" ht="15" hidden="1" x14ac:dyDescent="0.35">
      <c r="A2733" t="s">
        <v>637</v>
      </c>
      <c r="B2733" t="s">
        <v>732</v>
      </c>
      <c r="C2733" t="s">
        <v>734</v>
      </c>
      <c r="D2733" t="s">
        <v>312</v>
      </c>
      <c r="E2733"/>
      <c r="F2733" t="s">
        <v>266</v>
      </c>
      <c r="G2733" t="s">
        <v>605</v>
      </c>
      <c r="H2733" t="s">
        <v>102</v>
      </c>
      <c r="I2733">
        <v>4.7210000000000002E-2</v>
      </c>
      <c r="J2733">
        <v>4.7210000000000002E-2</v>
      </c>
      <c r="K2733" s="50">
        <f>defra_con[[#This Row],[GHG Conversion Factor 2025]]/defra_con[[#This Row],[GHG Conversion Factor 2024]]-1</f>
        <v>0</v>
      </c>
    </row>
    <row r="2734" spans="1:11" ht="15" hidden="1" x14ac:dyDescent="0.35">
      <c r="A2734" t="s">
        <v>637</v>
      </c>
      <c r="B2734" t="s">
        <v>732</v>
      </c>
      <c r="C2734" t="s">
        <v>734</v>
      </c>
      <c r="D2734" t="s">
        <v>312</v>
      </c>
      <c r="E2734"/>
      <c r="F2734" t="s">
        <v>269</v>
      </c>
      <c r="G2734" t="s">
        <v>605</v>
      </c>
      <c r="H2734" t="s">
        <v>102</v>
      </c>
      <c r="I2734">
        <v>1.6879999999999999E-2</v>
      </c>
      <c r="J2734">
        <v>1.6879999999999999E-2</v>
      </c>
      <c r="K2734" s="50">
        <f>defra_con[[#This Row],[GHG Conversion Factor 2025]]/defra_con[[#This Row],[GHG Conversion Factor 2024]]-1</f>
        <v>0</v>
      </c>
    </row>
    <row r="2735" spans="1:11" ht="15" hidden="1" x14ac:dyDescent="0.35">
      <c r="A2735" t="s">
        <v>637</v>
      </c>
      <c r="B2735" t="s">
        <v>732</v>
      </c>
      <c r="C2735" t="s">
        <v>735</v>
      </c>
      <c r="D2735" t="s">
        <v>420</v>
      </c>
      <c r="E2735"/>
      <c r="F2735"/>
      <c r="G2735" t="s">
        <v>58</v>
      </c>
      <c r="H2735" t="s">
        <v>102</v>
      </c>
      <c r="I2735">
        <v>2.1479999999999999E-2</v>
      </c>
      <c r="J2735">
        <v>2.1479999999999999E-2</v>
      </c>
      <c r="K2735" s="50">
        <f>defra_con[[#This Row],[GHG Conversion Factor 2025]]/defra_con[[#This Row],[GHG Conversion Factor 2024]]-1</f>
        <v>0</v>
      </c>
    </row>
    <row r="2736" spans="1:11" ht="15" hidden="1" x14ac:dyDescent="0.35">
      <c r="A2736" t="s">
        <v>637</v>
      </c>
      <c r="B2736" t="s">
        <v>732</v>
      </c>
      <c r="C2736" t="s">
        <v>735</v>
      </c>
      <c r="D2736" t="s">
        <v>420</v>
      </c>
      <c r="E2736"/>
      <c r="F2736"/>
      <c r="G2736" t="s">
        <v>605</v>
      </c>
      <c r="H2736" t="s">
        <v>102</v>
      </c>
      <c r="I2736">
        <v>3.4569999999999997E-2</v>
      </c>
      <c r="J2736">
        <v>3.4569999999999997E-2</v>
      </c>
      <c r="K2736" s="50">
        <f>defra_con[[#This Row],[GHG Conversion Factor 2025]]/defra_con[[#This Row],[GHG Conversion Factor 2024]]-1</f>
        <v>0</v>
      </c>
    </row>
    <row r="2737" spans="1:11" ht="15" hidden="1" x14ac:dyDescent="0.35">
      <c r="A2737" t="s">
        <v>637</v>
      </c>
      <c r="B2737" t="s">
        <v>732</v>
      </c>
      <c r="C2737" t="s">
        <v>735</v>
      </c>
      <c r="D2737" t="s">
        <v>421</v>
      </c>
      <c r="E2737"/>
      <c r="F2737"/>
      <c r="G2737" t="s">
        <v>58</v>
      </c>
      <c r="H2737" t="s">
        <v>102</v>
      </c>
      <c r="I2737">
        <v>2.6079999999999999E-2</v>
      </c>
      <c r="J2737">
        <v>2.6079999999999999E-2</v>
      </c>
      <c r="K2737" s="50">
        <f>defra_con[[#This Row],[GHG Conversion Factor 2025]]/defra_con[[#This Row],[GHG Conversion Factor 2024]]-1</f>
        <v>0</v>
      </c>
    </row>
    <row r="2738" spans="1:11" ht="15" hidden="1" x14ac:dyDescent="0.35">
      <c r="A2738" t="s">
        <v>637</v>
      </c>
      <c r="B2738" t="s">
        <v>732</v>
      </c>
      <c r="C2738" t="s">
        <v>735</v>
      </c>
      <c r="D2738" t="s">
        <v>421</v>
      </c>
      <c r="E2738"/>
      <c r="F2738"/>
      <c r="G2738" t="s">
        <v>605</v>
      </c>
      <c r="H2738" t="s">
        <v>102</v>
      </c>
      <c r="I2738">
        <v>4.1959999999999997E-2</v>
      </c>
      <c r="J2738">
        <v>4.1959999999999997E-2</v>
      </c>
      <c r="K2738" s="50">
        <f>defra_con[[#This Row],[GHG Conversion Factor 2025]]/defra_con[[#This Row],[GHG Conversion Factor 2024]]-1</f>
        <v>0</v>
      </c>
    </row>
    <row r="2739" spans="1:11" ht="15" hidden="1" x14ac:dyDescent="0.35">
      <c r="A2739" t="s">
        <v>637</v>
      </c>
      <c r="B2739" t="s">
        <v>732</v>
      </c>
      <c r="C2739" t="s">
        <v>735</v>
      </c>
      <c r="D2739" t="s">
        <v>422</v>
      </c>
      <c r="E2739"/>
      <c r="F2739"/>
      <c r="G2739" t="s">
        <v>58</v>
      </c>
      <c r="H2739" t="s">
        <v>102</v>
      </c>
      <c r="I2739">
        <v>3.4689999999999999E-2</v>
      </c>
      <c r="J2739">
        <v>3.4689999999999999E-2</v>
      </c>
      <c r="K2739" s="50">
        <f>defra_con[[#This Row],[GHG Conversion Factor 2025]]/defra_con[[#This Row],[GHG Conversion Factor 2024]]-1</f>
        <v>0</v>
      </c>
    </row>
    <row r="2740" spans="1:11" ht="15" hidden="1" x14ac:dyDescent="0.35">
      <c r="A2740" t="s">
        <v>637</v>
      </c>
      <c r="B2740" t="s">
        <v>732</v>
      </c>
      <c r="C2740" t="s">
        <v>735</v>
      </c>
      <c r="D2740" t="s">
        <v>422</v>
      </c>
      <c r="E2740"/>
      <c r="F2740"/>
      <c r="G2740" t="s">
        <v>605</v>
      </c>
      <c r="H2740" t="s">
        <v>102</v>
      </c>
      <c r="I2740">
        <v>5.5829999999999998E-2</v>
      </c>
      <c r="J2740">
        <v>5.5829999999999998E-2</v>
      </c>
      <c r="K2740" s="50">
        <f>defra_con[[#This Row],[GHG Conversion Factor 2025]]/defra_con[[#This Row],[GHG Conversion Factor 2024]]-1</f>
        <v>0</v>
      </c>
    </row>
    <row r="2741" spans="1:11" ht="15" hidden="1" x14ac:dyDescent="0.35">
      <c r="A2741" t="s">
        <v>637</v>
      </c>
      <c r="B2741" t="s">
        <v>732</v>
      </c>
      <c r="C2741" t="s">
        <v>735</v>
      </c>
      <c r="D2741" t="s">
        <v>423</v>
      </c>
      <c r="E2741"/>
      <c r="F2741"/>
      <c r="G2741" t="s">
        <v>58</v>
      </c>
      <c r="H2741" t="s">
        <v>102</v>
      </c>
      <c r="I2741">
        <v>2.9559999999999999E-2</v>
      </c>
      <c r="J2741">
        <v>2.9559999999999999E-2</v>
      </c>
      <c r="K2741" s="50">
        <f>defra_con[[#This Row],[GHG Conversion Factor 2025]]/defra_con[[#This Row],[GHG Conversion Factor 2024]]-1</f>
        <v>0</v>
      </c>
    </row>
    <row r="2742" spans="1:11" ht="15" hidden="1" x14ac:dyDescent="0.35">
      <c r="A2742" t="s">
        <v>637</v>
      </c>
      <c r="B2742" t="s">
        <v>732</v>
      </c>
      <c r="C2742" t="s">
        <v>735</v>
      </c>
      <c r="D2742" t="s">
        <v>423</v>
      </c>
      <c r="E2742"/>
      <c r="F2742"/>
      <c r="G2742" t="s">
        <v>605</v>
      </c>
      <c r="H2742" t="s">
        <v>102</v>
      </c>
      <c r="I2742">
        <v>4.7570000000000001E-2</v>
      </c>
      <c r="J2742">
        <v>4.7570000000000001E-2</v>
      </c>
      <c r="K2742" s="50">
        <f>defra_con[[#This Row],[GHG Conversion Factor 2025]]/defra_con[[#This Row],[GHG Conversion Factor 2024]]-1</f>
        <v>0</v>
      </c>
    </row>
    <row r="2743" spans="1:11" ht="15" hidden="1" x14ac:dyDescent="0.35">
      <c r="A2743" t="s">
        <v>637</v>
      </c>
      <c r="B2743" t="s">
        <v>732</v>
      </c>
      <c r="C2743" t="s">
        <v>736</v>
      </c>
      <c r="D2743" t="s">
        <v>239</v>
      </c>
      <c r="E2743"/>
      <c r="F2743"/>
      <c r="G2743" t="s">
        <v>240</v>
      </c>
      <c r="H2743" t="s">
        <v>102</v>
      </c>
      <c r="I2743">
        <v>3.6970000000000003E-2</v>
      </c>
      <c r="J2743">
        <v>3.6970000000000003E-2</v>
      </c>
      <c r="K2743" s="50">
        <f>defra_con[[#This Row],[GHG Conversion Factor 2025]]/defra_con[[#This Row],[GHG Conversion Factor 2024]]-1</f>
        <v>0</v>
      </c>
    </row>
    <row r="2744" spans="1:11" ht="15" hidden="1" x14ac:dyDescent="0.35">
      <c r="A2744" t="s">
        <v>637</v>
      </c>
      <c r="B2744" t="s">
        <v>732</v>
      </c>
      <c r="C2744" t="s">
        <v>736</v>
      </c>
      <c r="D2744" t="s">
        <v>239</v>
      </c>
      <c r="E2744"/>
      <c r="F2744"/>
      <c r="G2744" t="s">
        <v>58</v>
      </c>
      <c r="H2744" t="s">
        <v>102</v>
      </c>
      <c r="I2744">
        <v>5.176E-2</v>
      </c>
      <c r="J2744">
        <v>5.176E-2</v>
      </c>
      <c r="K2744" s="50">
        <f>defra_con[[#This Row],[GHG Conversion Factor 2025]]/defra_con[[#This Row],[GHG Conversion Factor 2024]]-1</f>
        <v>0</v>
      </c>
    </row>
    <row r="2745" spans="1:11" ht="15" hidden="1" x14ac:dyDescent="0.35">
      <c r="A2745" t="s">
        <v>637</v>
      </c>
      <c r="B2745" t="s">
        <v>732</v>
      </c>
      <c r="C2745" t="s">
        <v>736</v>
      </c>
      <c r="D2745" t="s">
        <v>245</v>
      </c>
      <c r="E2745"/>
      <c r="F2745"/>
      <c r="G2745" t="s">
        <v>240</v>
      </c>
      <c r="H2745" t="s">
        <v>102</v>
      </c>
      <c r="I2745">
        <v>5.0900000000000001E-2</v>
      </c>
      <c r="J2745">
        <v>5.0900000000000001E-2</v>
      </c>
      <c r="K2745" s="50">
        <f>defra_con[[#This Row],[GHG Conversion Factor 2025]]/defra_con[[#This Row],[GHG Conversion Factor 2024]]-1</f>
        <v>0</v>
      </c>
    </row>
    <row r="2746" spans="1:11" ht="15" hidden="1" x14ac:dyDescent="0.35">
      <c r="A2746" t="s">
        <v>637</v>
      </c>
      <c r="B2746" t="s">
        <v>732</v>
      </c>
      <c r="C2746" t="s">
        <v>736</v>
      </c>
      <c r="D2746" t="s">
        <v>245</v>
      </c>
      <c r="E2746"/>
      <c r="F2746"/>
      <c r="G2746" t="s">
        <v>58</v>
      </c>
      <c r="H2746" t="s">
        <v>102</v>
      </c>
      <c r="I2746">
        <v>7.6340000000000005E-2</v>
      </c>
      <c r="J2746">
        <v>7.6340000000000005E-2</v>
      </c>
      <c r="K2746" s="50">
        <f>defra_con[[#This Row],[GHG Conversion Factor 2025]]/defra_con[[#This Row],[GHG Conversion Factor 2024]]-1</f>
        <v>0</v>
      </c>
    </row>
    <row r="2747" spans="1:11" ht="15" hidden="1" x14ac:dyDescent="0.35">
      <c r="A2747" t="s">
        <v>637</v>
      </c>
      <c r="B2747" t="s">
        <v>732</v>
      </c>
      <c r="C2747" t="s">
        <v>737</v>
      </c>
      <c r="D2747" t="s">
        <v>217</v>
      </c>
      <c r="E2747"/>
      <c r="F2747"/>
      <c r="G2747" t="s">
        <v>240</v>
      </c>
      <c r="H2747" t="s">
        <v>102</v>
      </c>
      <c r="I2747">
        <v>3.1739999999999997E-2</v>
      </c>
      <c r="J2747">
        <v>3.1739999999999997E-2</v>
      </c>
      <c r="K2747" s="50">
        <f>defra_con[[#This Row],[GHG Conversion Factor 2025]]/defra_con[[#This Row],[GHG Conversion Factor 2024]]-1</f>
        <v>0</v>
      </c>
    </row>
    <row r="2748" spans="1:11" ht="15" hidden="1" x14ac:dyDescent="0.35">
      <c r="A2748" t="s">
        <v>637</v>
      </c>
      <c r="B2748" t="s">
        <v>732</v>
      </c>
      <c r="C2748" t="s">
        <v>737</v>
      </c>
      <c r="D2748" t="s">
        <v>223</v>
      </c>
      <c r="E2748"/>
      <c r="F2748"/>
      <c r="G2748" t="s">
        <v>240</v>
      </c>
      <c r="H2748" t="s">
        <v>102</v>
      </c>
      <c r="I2748">
        <v>1.821E-2</v>
      </c>
      <c r="J2748">
        <v>1.821E-2</v>
      </c>
      <c r="K2748" s="50">
        <f>defra_con[[#This Row],[GHG Conversion Factor 2025]]/defra_con[[#This Row],[GHG Conversion Factor 2024]]-1</f>
        <v>0</v>
      </c>
    </row>
    <row r="2749" spans="1:11" ht="15" hidden="1" x14ac:dyDescent="0.35">
      <c r="A2749" t="s">
        <v>637</v>
      </c>
      <c r="B2749" t="s">
        <v>732</v>
      </c>
      <c r="C2749" t="s">
        <v>737</v>
      </c>
      <c r="D2749" t="s">
        <v>228</v>
      </c>
      <c r="E2749"/>
      <c r="F2749"/>
      <c r="G2749" t="s">
        <v>240</v>
      </c>
      <c r="H2749" t="s">
        <v>102</v>
      </c>
      <c r="I2749">
        <v>2.649E-2</v>
      </c>
      <c r="J2749">
        <v>2.649E-2</v>
      </c>
      <c r="K2749" s="50">
        <f>defra_con[[#This Row],[GHG Conversion Factor 2025]]/defra_con[[#This Row],[GHG Conversion Factor 2024]]-1</f>
        <v>0</v>
      </c>
    </row>
    <row r="2750" spans="1:11" ht="15" hidden="1" x14ac:dyDescent="0.35">
      <c r="A2750" t="s">
        <v>637</v>
      </c>
      <c r="B2750" t="s">
        <v>732</v>
      </c>
      <c r="C2750" t="s">
        <v>737</v>
      </c>
      <c r="D2750" t="s">
        <v>204</v>
      </c>
      <c r="E2750"/>
      <c r="F2750"/>
      <c r="G2750" t="s">
        <v>240</v>
      </c>
      <c r="H2750" t="s">
        <v>102</v>
      </c>
      <c r="I2750">
        <v>6.5599999999999999E-3</v>
      </c>
      <c r="J2750">
        <v>6.5599999999999999E-3</v>
      </c>
      <c r="K2750" s="50">
        <f>defra_con[[#This Row],[GHG Conversion Factor 2025]]/defra_con[[#This Row],[GHG Conversion Factor 2024]]-1</f>
        <v>0</v>
      </c>
    </row>
    <row r="2751" spans="1:11" ht="15" hidden="1" x14ac:dyDescent="0.35">
      <c r="A2751" t="s">
        <v>637</v>
      </c>
      <c r="B2751" t="s">
        <v>732</v>
      </c>
      <c r="C2751" t="s">
        <v>738</v>
      </c>
      <c r="D2751" t="s">
        <v>196</v>
      </c>
      <c r="E2751"/>
      <c r="F2751"/>
      <c r="G2751" t="s">
        <v>240</v>
      </c>
      <c r="H2751" t="s">
        <v>102</v>
      </c>
      <c r="I2751">
        <v>8.9700000000000005E-3</v>
      </c>
      <c r="J2751">
        <v>8.9700000000000005E-3</v>
      </c>
      <c r="K2751" s="50">
        <f>defra_con[[#This Row],[GHG Conversion Factor 2025]]/defra_con[[#This Row],[GHG Conversion Factor 2024]]-1</f>
        <v>0</v>
      </c>
    </row>
    <row r="2752" spans="1:11" ht="15" hidden="1" x14ac:dyDescent="0.35">
      <c r="A2752" t="s">
        <v>637</v>
      </c>
      <c r="B2752" t="s">
        <v>732</v>
      </c>
      <c r="C2752" t="s">
        <v>738</v>
      </c>
      <c r="D2752" t="s">
        <v>201</v>
      </c>
      <c r="E2752"/>
      <c r="F2752"/>
      <c r="G2752" t="s">
        <v>240</v>
      </c>
      <c r="H2752" t="s">
        <v>102</v>
      </c>
      <c r="I2752">
        <v>1.17E-3</v>
      </c>
      <c r="J2752">
        <v>1.17E-3</v>
      </c>
      <c r="K2752" s="50">
        <f>defra_con[[#This Row],[GHG Conversion Factor 2025]]/defra_con[[#This Row],[GHG Conversion Factor 2024]]-1</f>
        <v>0</v>
      </c>
    </row>
    <row r="2753" spans="1:11" ht="15" hidden="1" x14ac:dyDescent="0.35">
      <c r="A2753" t="s">
        <v>637</v>
      </c>
      <c r="B2753" t="s">
        <v>732</v>
      </c>
      <c r="C2753" t="s">
        <v>738</v>
      </c>
      <c r="D2753" t="s">
        <v>206</v>
      </c>
      <c r="E2753"/>
      <c r="F2753"/>
      <c r="G2753" t="s">
        <v>240</v>
      </c>
      <c r="H2753" t="s">
        <v>102</v>
      </c>
      <c r="I2753">
        <v>7.4900000000000001E-3</v>
      </c>
      <c r="J2753">
        <v>7.4900000000000001E-3</v>
      </c>
      <c r="K2753" s="50">
        <f>defra_con[[#This Row],[GHG Conversion Factor 2025]]/defra_con[[#This Row],[GHG Conversion Factor 2024]]-1</f>
        <v>0</v>
      </c>
    </row>
    <row r="2754" spans="1:11" ht="15" hidden="1" x14ac:dyDescent="0.35">
      <c r="A2754" t="s">
        <v>637</v>
      </c>
      <c r="B2754" t="s">
        <v>732</v>
      </c>
      <c r="C2754" t="s">
        <v>738</v>
      </c>
      <c r="D2754" t="s">
        <v>211</v>
      </c>
      <c r="E2754"/>
      <c r="F2754"/>
      <c r="G2754" t="s">
        <v>240</v>
      </c>
      <c r="H2754" t="s">
        <v>102</v>
      </c>
      <c r="I2754">
        <v>7.28E-3</v>
      </c>
      <c r="J2754">
        <v>7.28E-3</v>
      </c>
      <c r="K2754" s="50">
        <f>defra_con[[#This Row],[GHG Conversion Factor 2025]]/defra_con[[#This Row],[GHG Conversion Factor 2024]]-1</f>
        <v>0</v>
      </c>
    </row>
    <row r="2755" spans="1:11" ht="15" hidden="1" x14ac:dyDescent="0.35">
      <c r="A2755" t="s">
        <v>637</v>
      </c>
      <c r="B2755" t="s">
        <v>739</v>
      </c>
      <c r="C2755" t="s">
        <v>607</v>
      </c>
      <c r="D2755" t="s">
        <v>608</v>
      </c>
      <c r="E2755"/>
      <c r="F2755" t="s">
        <v>113</v>
      </c>
      <c r="G2755" t="s">
        <v>627</v>
      </c>
      <c r="H2755" t="s">
        <v>102</v>
      </c>
      <c r="I2755">
        <v>0.87422999999999995</v>
      </c>
      <c r="J2755">
        <v>0.85353000000000001</v>
      </c>
      <c r="K2755" s="50">
        <f>defra_con[[#This Row],[GHG Conversion Factor 2025]]/defra_con[[#This Row],[GHG Conversion Factor 2024]]-1</f>
        <v>2.4252223120452721E-2</v>
      </c>
    </row>
    <row r="2756" spans="1:11" ht="15" hidden="1" x14ac:dyDescent="0.35">
      <c r="A2756" t="s">
        <v>637</v>
      </c>
      <c r="B2756" t="s">
        <v>739</v>
      </c>
      <c r="C2756" t="s">
        <v>607</v>
      </c>
      <c r="D2756" t="s">
        <v>608</v>
      </c>
      <c r="E2756"/>
      <c r="F2756" t="s">
        <v>140</v>
      </c>
      <c r="G2756" t="s">
        <v>627</v>
      </c>
      <c r="H2756" t="s">
        <v>102</v>
      </c>
      <c r="I2756">
        <v>1.42906</v>
      </c>
      <c r="J2756">
        <v>1.17394</v>
      </c>
      <c r="K2756" s="50">
        <f>defra_con[[#This Row],[GHG Conversion Factor 2025]]/defra_con[[#This Row],[GHG Conversion Factor 2024]]-1</f>
        <v>0.21731945414586784</v>
      </c>
    </row>
    <row r="2757" spans="1:11" ht="15" hidden="1" x14ac:dyDescent="0.35">
      <c r="A2757" t="s">
        <v>637</v>
      </c>
      <c r="B2757" t="s">
        <v>739</v>
      </c>
      <c r="C2757" t="s">
        <v>607</v>
      </c>
      <c r="D2757" t="s">
        <v>608</v>
      </c>
      <c r="E2757"/>
      <c r="F2757" t="s">
        <v>135</v>
      </c>
      <c r="G2757" t="s">
        <v>627</v>
      </c>
      <c r="H2757" t="s">
        <v>102</v>
      </c>
      <c r="I2757">
        <v>0</v>
      </c>
      <c r="J2757"/>
      <c r="K2757" s="50" t="e">
        <f>defra_con[[#This Row],[GHG Conversion Factor 2025]]/defra_con[[#This Row],[GHG Conversion Factor 2024]]-1</f>
        <v>#DIV/0!</v>
      </c>
    </row>
    <row r="2758" spans="1:11" ht="15" hidden="1" x14ac:dyDescent="0.35">
      <c r="A2758" t="s">
        <v>637</v>
      </c>
      <c r="B2758" t="s">
        <v>739</v>
      </c>
      <c r="C2758" t="s">
        <v>607</v>
      </c>
      <c r="D2758" t="s">
        <v>608</v>
      </c>
      <c r="E2758"/>
      <c r="F2758" t="s">
        <v>172</v>
      </c>
      <c r="G2758" t="s">
        <v>627</v>
      </c>
      <c r="H2758" t="s">
        <v>102</v>
      </c>
      <c r="I2758">
        <v>0</v>
      </c>
      <c r="J2758"/>
      <c r="K2758" s="50" t="e">
        <f>defra_con[[#This Row],[GHG Conversion Factor 2025]]/defra_con[[#This Row],[GHG Conversion Factor 2024]]-1</f>
        <v>#DIV/0!</v>
      </c>
    </row>
    <row r="2759" spans="1:11" ht="15" hidden="1" x14ac:dyDescent="0.35">
      <c r="A2759" t="s">
        <v>637</v>
      </c>
      <c r="B2759" t="s">
        <v>739</v>
      </c>
      <c r="C2759" t="s">
        <v>607</v>
      </c>
      <c r="D2759" t="s">
        <v>608</v>
      </c>
      <c r="E2759"/>
      <c r="F2759" t="s">
        <v>261</v>
      </c>
      <c r="G2759" t="s">
        <v>627</v>
      </c>
      <c r="H2759" t="s">
        <v>102</v>
      </c>
      <c r="I2759">
        <v>0</v>
      </c>
      <c r="J2759"/>
      <c r="K2759" s="50" t="e">
        <f>defra_con[[#This Row],[GHG Conversion Factor 2025]]/defra_con[[#This Row],[GHG Conversion Factor 2024]]-1</f>
        <v>#DIV/0!</v>
      </c>
    </row>
    <row r="2760" spans="1:11" ht="15" hidden="1" x14ac:dyDescent="0.35">
      <c r="A2760" t="s">
        <v>637</v>
      </c>
      <c r="B2760" t="s">
        <v>739</v>
      </c>
      <c r="C2760" t="s">
        <v>607</v>
      </c>
      <c r="D2760" t="s">
        <v>608</v>
      </c>
      <c r="E2760"/>
      <c r="F2760" t="s">
        <v>266</v>
      </c>
      <c r="G2760" t="s">
        <v>627</v>
      </c>
      <c r="H2760" t="s">
        <v>102</v>
      </c>
      <c r="I2760">
        <v>0</v>
      </c>
      <c r="J2760"/>
      <c r="K2760" s="50" t="e">
        <f>defra_con[[#This Row],[GHG Conversion Factor 2025]]/defra_con[[#This Row],[GHG Conversion Factor 2024]]-1</f>
        <v>#DIV/0!</v>
      </c>
    </row>
    <row r="2761" spans="1:11" ht="15" hidden="1" x14ac:dyDescent="0.35">
      <c r="A2761" t="s">
        <v>637</v>
      </c>
      <c r="B2761" t="s">
        <v>739</v>
      </c>
      <c r="C2761" t="s">
        <v>607</v>
      </c>
      <c r="D2761" t="s">
        <v>608</v>
      </c>
      <c r="E2761"/>
      <c r="F2761" t="s">
        <v>269</v>
      </c>
      <c r="G2761" t="s">
        <v>627</v>
      </c>
      <c r="H2761" t="s">
        <v>102</v>
      </c>
      <c r="I2761">
        <v>0.12474</v>
      </c>
      <c r="J2761">
        <v>0.15753</v>
      </c>
      <c r="K2761" s="50">
        <f>defra_con[[#This Row],[GHG Conversion Factor 2025]]/defra_con[[#This Row],[GHG Conversion Factor 2024]]-1</f>
        <v>-0.20815082841363552</v>
      </c>
    </row>
    <row r="2762" spans="1:11" ht="15" hidden="1" x14ac:dyDescent="0.35">
      <c r="A2762" t="s">
        <v>637</v>
      </c>
      <c r="B2762" t="s">
        <v>739</v>
      </c>
      <c r="C2762" t="s">
        <v>607</v>
      </c>
      <c r="D2762" t="s">
        <v>608</v>
      </c>
      <c r="E2762"/>
      <c r="F2762" t="s">
        <v>113</v>
      </c>
      <c r="G2762" t="s">
        <v>58</v>
      </c>
      <c r="H2762" t="s">
        <v>102</v>
      </c>
      <c r="I2762">
        <v>0.15737999999999999</v>
      </c>
      <c r="J2762">
        <v>0.15356</v>
      </c>
      <c r="K2762" s="50">
        <f>defra_con[[#This Row],[GHG Conversion Factor 2025]]/defra_con[[#This Row],[GHG Conversion Factor 2024]]-1</f>
        <v>2.4876269861943134E-2</v>
      </c>
    </row>
    <row r="2763" spans="1:11" ht="15" hidden="1" x14ac:dyDescent="0.35">
      <c r="A2763" t="s">
        <v>637</v>
      </c>
      <c r="B2763" t="s">
        <v>739</v>
      </c>
      <c r="C2763" t="s">
        <v>607</v>
      </c>
      <c r="D2763" t="s">
        <v>608</v>
      </c>
      <c r="E2763"/>
      <c r="F2763" t="s">
        <v>140</v>
      </c>
      <c r="G2763" t="s">
        <v>58</v>
      </c>
      <c r="H2763" t="s">
        <v>102</v>
      </c>
      <c r="I2763">
        <v>0.20188</v>
      </c>
      <c r="J2763">
        <v>0.20071</v>
      </c>
      <c r="K2763" s="50">
        <f>defra_con[[#This Row],[GHG Conversion Factor 2025]]/defra_con[[#This Row],[GHG Conversion Factor 2024]]-1</f>
        <v>5.8293059638283573E-3</v>
      </c>
    </row>
    <row r="2764" spans="1:11" ht="15" hidden="1" x14ac:dyDescent="0.35">
      <c r="A2764" t="s">
        <v>637</v>
      </c>
      <c r="B2764" t="s">
        <v>739</v>
      </c>
      <c r="C2764" t="s">
        <v>607</v>
      </c>
      <c r="D2764" t="s">
        <v>608</v>
      </c>
      <c r="E2764"/>
      <c r="F2764" t="s">
        <v>135</v>
      </c>
      <c r="G2764" t="s">
        <v>58</v>
      </c>
      <c r="H2764" t="s">
        <v>102</v>
      </c>
      <c r="I2764">
        <v>0</v>
      </c>
      <c r="J2764"/>
      <c r="K2764" s="50" t="e">
        <f>defra_con[[#This Row],[GHG Conversion Factor 2025]]/defra_con[[#This Row],[GHG Conversion Factor 2024]]-1</f>
        <v>#DIV/0!</v>
      </c>
    </row>
    <row r="2765" spans="1:11" ht="15" hidden="1" x14ac:dyDescent="0.35">
      <c r="A2765" t="s">
        <v>637</v>
      </c>
      <c r="B2765" t="s">
        <v>739</v>
      </c>
      <c r="C2765" t="s">
        <v>607</v>
      </c>
      <c r="D2765" t="s">
        <v>608</v>
      </c>
      <c r="E2765"/>
      <c r="F2765" t="s">
        <v>172</v>
      </c>
      <c r="G2765" t="s">
        <v>58</v>
      </c>
      <c r="H2765" t="s">
        <v>102</v>
      </c>
      <c r="I2765">
        <v>0</v>
      </c>
      <c r="J2765"/>
      <c r="K2765" s="50" t="e">
        <f>defra_con[[#This Row],[GHG Conversion Factor 2025]]/defra_con[[#This Row],[GHG Conversion Factor 2024]]-1</f>
        <v>#DIV/0!</v>
      </c>
    </row>
    <row r="2766" spans="1:11" ht="15" hidden="1" x14ac:dyDescent="0.35">
      <c r="A2766" t="s">
        <v>637</v>
      </c>
      <c r="B2766" t="s">
        <v>739</v>
      </c>
      <c r="C2766" t="s">
        <v>607</v>
      </c>
      <c r="D2766" t="s">
        <v>608</v>
      </c>
      <c r="E2766"/>
      <c r="F2766" t="s">
        <v>261</v>
      </c>
      <c r="G2766" t="s">
        <v>58</v>
      </c>
      <c r="H2766" t="s">
        <v>102</v>
      </c>
      <c r="I2766">
        <v>0</v>
      </c>
      <c r="J2766"/>
      <c r="K2766" s="50" t="e">
        <f>defra_con[[#This Row],[GHG Conversion Factor 2025]]/defra_con[[#This Row],[GHG Conversion Factor 2024]]-1</f>
        <v>#DIV/0!</v>
      </c>
    </row>
    <row r="2767" spans="1:11" ht="15" hidden="1" x14ac:dyDescent="0.35">
      <c r="A2767" t="s">
        <v>637</v>
      </c>
      <c r="B2767" t="s">
        <v>739</v>
      </c>
      <c r="C2767" t="s">
        <v>607</v>
      </c>
      <c r="D2767" t="s">
        <v>608</v>
      </c>
      <c r="E2767"/>
      <c r="F2767" t="s">
        <v>266</v>
      </c>
      <c r="G2767" t="s">
        <v>58</v>
      </c>
      <c r="H2767" t="s">
        <v>102</v>
      </c>
      <c r="I2767">
        <v>0</v>
      </c>
      <c r="J2767"/>
      <c r="K2767" s="50" t="e">
        <f>defra_con[[#This Row],[GHG Conversion Factor 2025]]/defra_con[[#This Row],[GHG Conversion Factor 2024]]-1</f>
        <v>#DIV/0!</v>
      </c>
    </row>
    <row r="2768" spans="1:11" ht="15" hidden="1" x14ac:dyDescent="0.35">
      <c r="A2768" t="s">
        <v>637</v>
      </c>
      <c r="B2768" t="s">
        <v>739</v>
      </c>
      <c r="C2768" t="s">
        <v>607</v>
      </c>
      <c r="D2768" t="s">
        <v>608</v>
      </c>
      <c r="E2768"/>
      <c r="F2768" t="s">
        <v>269</v>
      </c>
      <c r="G2768" t="s">
        <v>58</v>
      </c>
      <c r="H2768" t="s">
        <v>102</v>
      </c>
      <c r="I2768">
        <v>3.798E-2</v>
      </c>
      <c r="J2768">
        <v>4.2540000000000001E-2</v>
      </c>
      <c r="K2768" s="50">
        <f>defra_con[[#This Row],[GHG Conversion Factor 2025]]/defra_con[[#This Row],[GHG Conversion Factor 2024]]-1</f>
        <v>-0.10719322990126945</v>
      </c>
    </row>
    <row r="2769" spans="1:11" ht="15" hidden="1" x14ac:dyDescent="0.35">
      <c r="A2769" t="s">
        <v>637</v>
      </c>
      <c r="B2769" t="s">
        <v>739</v>
      </c>
      <c r="C2769" t="s">
        <v>607</v>
      </c>
      <c r="D2769" t="s">
        <v>608</v>
      </c>
      <c r="E2769"/>
      <c r="F2769" t="s">
        <v>113</v>
      </c>
      <c r="G2769" t="s">
        <v>605</v>
      </c>
      <c r="H2769" t="s">
        <v>102</v>
      </c>
      <c r="I2769">
        <v>0.25329000000000002</v>
      </c>
      <c r="J2769">
        <v>0.24715999999999999</v>
      </c>
      <c r="K2769" s="50">
        <f>defra_con[[#This Row],[GHG Conversion Factor 2025]]/defra_con[[#This Row],[GHG Conversion Factor 2024]]-1</f>
        <v>2.4801747855640155E-2</v>
      </c>
    </row>
    <row r="2770" spans="1:11" ht="15" hidden="1" x14ac:dyDescent="0.35">
      <c r="A2770" t="s">
        <v>637</v>
      </c>
      <c r="B2770" t="s">
        <v>739</v>
      </c>
      <c r="C2770" t="s">
        <v>607</v>
      </c>
      <c r="D2770" t="s">
        <v>608</v>
      </c>
      <c r="E2770"/>
      <c r="F2770" t="s">
        <v>140</v>
      </c>
      <c r="G2770" t="s">
        <v>605</v>
      </c>
      <c r="H2770" t="s">
        <v>102</v>
      </c>
      <c r="I2770">
        <v>0.32490000000000002</v>
      </c>
      <c r="J2770">
        <v>0.32299</v>
      </c>
      <c r="K2770" s="50">
        <f>defra_con[[#This Row],[GHG Conversion Factor 2025]]/defra_con[[#This Row],[GHG Conversion Factor 2024]]-1</f>
        <v>5.9134957738631311E-3</v>
      </c>
    </row>
    <row r="2771" spans="1:11" ht="15" hidden="1" x14ac:dyDescent="0.35">
      <c r="A2771" t="s">
        <v>637</v>
      </c>
      <c r="B2771" t="s">
        <v>739</v>
      </c>
      <c r="C2771" t="s">
        <v>607</v>
      </c>
      <c r="D2771" t="s">
        <v>608</v>
      </c>
      <c r="E2771"/>
      <c r="F2771" t="s">
        <v>135</v>
      </c>
      <c r="G2771" t="s">
        <v>605</v>
      </c>
      <c r="H2771" t="s">
        <v>102</v>
      </c>
      <c r="I2771">
        <v>0</v>
      </c>
      <c r="J2771"/>
      <c r="K2771" s="50" t="e">
        <f>defra_con[[#This Row],[GHG Conversion Factor 2025]]/defra_con[[#This Row],[GHG Conversion Factor 2024]]-1</f>
        <v>#DIV/0!</v>
      </c>
    </row>
    <row r="2772" spans="1:11" ht="15" hidden="1" x14ac:dyDescent="0.35">
      <c r="A2772" t="s">
        <v>637</v>
      </c>
      <c r="B2772" t="s">
        <v>739</v>
      </c>
      <c r="C2772" t="s">
        <v>607</v>
      </c>
      <c r="D2772" t="s">
        <v>608</v>
      </c>
      <c r="E2772"/>
      <c r="F2772" t="s">
        <v>172</v>
      </c>
      <c r="G2772" t="s">
        <v>605</v>
      </c>
      <c r="H2772" t="s">
        <v>102</v>
      </c>
      <c r="I2772">
        <v>0</v>
      </c>
      <c r="J2772"/>
      <c r="K2772" s="50" t="e">
        <f>defra_con[[#This Row],[GHG Conversion Factor 2025]]/defra_con[[#This Row],[GHG Conversion Factor 2024]]-1</f>
        <v>#DIV/0!</v>
      </c>
    </row>
    <row r="2773" spans="1:11" ht="15" hidden="1" x14ac:dyDescent="0.35">
      <c r="A2773" t="s">
        <v>637</v>
      </c>
      <c r="B2773" t="s">
        <v>739</v>
      </c>
      <c r="C2773" t="s">
        <v>607</v>
      </c>
      <c r="D2773" t="s">
        <v>608</v>
      </c>
      <c r="E2773"/>
      <c r="F2773" t="s">
        <v>261</v>
      </c>
      <c r="G2773" t="s">
        <v>605</v>
      </c>
      <c r="H2773" t="s">
        <v>102</v>
      </c>
      <c r="I2773">
        <v>0</v>
      </c>
      <c r="J2773"/>
      <c r="K2773" s="50" t="e">
        <f>defra_con[[#This Row],[GHG Conversion Factor 2025]]/defra_con[[#This Row],[GHG Conversion Factor 2024]]-1</f>
        <v>#DIV/0!</v>
      </c>
    </row>
    <row r="2774" spans="1:11" ht="15" hidden="1" x14ac:dyDescent="0.35">
      <c r="A2774" t="s">
        <v>637</v>
      </c>
      <c r="B2774" t="s">
        <v>739</v>
      </c>
      <c r="C2774" t="s">
        <v>607</v>
      </c>
      <c r="D2774" t="s">
        <v>608</v>
      </c>
      <c r="E2774"/>
      <c r="F2774" t="s">
        <v>266</v>
      </c>
      <c r="G2774" t="s">
        <v>605</v>
      </c>
      <c r="H2774" t="s">
        <v>102</v>
      </c>
      <c r="I2774">
        <v>0</v>
      </c>
      <c r="J2774"/>
      <c r="K2774" s="50" t="e">
        <f>defra_con[[#This Row],[GHG Conversion Factor 2025]]/defra_con[[#This Row],[GHG Conversion Factor 2024]]-1</f>
        <v>#DIV/0!</v>
      </c>
    </row>
    <row r="2775" spans="1:11" ht="15" hidden="1" x14ac:dyDescent="0.35">
      <c r="A2775" t="s">
        <v>637</v>
      </c>
      <c r="B2775" t="s">
        <v>739</v>
      </c>
      <c r="C2775" t="s">
        <v>607</v>
      </c>
      <c r="D2775" t="s">
        <v>608</v>
      </c>
      <c r="E2775"/>
      <c r="F2775" t="s">
        <v>269</v>
      </c>
      <c r="G2775" t="s">
        <v>605</v>
      </c>
      <c r="H2775" t="s">
        <v>102</v>
      </c>
      <c r="I2775">
        <v>6.1129999999999997E-2</v>
      </c>
      <c r="J2775">
        <v>6.8470000000000003E-2</v>
      </c>
      <c r="K2775" s="50">
        <f>defra_con[[#This Row],[GHG Conversion Factor 2025]]/defra_con[[#This Row],[GHG Conversion Factor 2024]]-1</f>
        <v>-0.10720023367898357</v>
      </c>
    </row>
    <row r="2776" spans="1:11" ht="15" hidden="1" x14ac:dyDescent="0.35">
      <c r="A2776" t="s">
        <v>637</v>
      </c>
      <c r="B2776" t="s">
        <v>739</v>
      </c>
      <c r="C2776" t="s">
        <v>607</v>
      </c>
      <c r="D2776" t="s">
        <v>609</v>
      </c>
      <c r="E2776"/>
      <c r="F2776" t="s">
        <v>113</v>
      </c>
      <c r="G2776" t="s">
        <v>627</v>
      </c>
      <c r="H2776" t="s">
        <v>102</v>
      </c>
      <c r="I2776">
        <v>0.62561999999999995</v>
      </c>
      <c r="J2776">
        <v>0.61153000000000002</v>
      </c>
      <c r="K2776" s="50">
        <f>defra_con[[#This Row],[GHG Conversion Factor 2025]]/defra_con[[#This Row],[GHG Conversion Factor 2024]]-1</f>
        <v>2.3040570372671709E-2</v>
      </c>
    </row>
    <row r="2777" spans="1:11" ht="15" hidden="1" x14ac:dyDescent="0.35">
      <c r="A2777" t="s">
        <v>637</v>
      </c>
      <c r="B2777" t="s">
        <v>739</v>
      </c>
      <c r="C2777" t="s">
        <v>607</v>
      </c>
      <c r="D2777" t="s">
        <v>609</v>
      </c>
      <c r="E2777"/>
      <c r="F2777" t="s">
        <v>140</v>
      </c>
      <c r="G2777" t="s">
        <v>627</v>
      </c>
      <c r="H2777" t="s">
        <v>102</v>
      </c>
      <c r="I2777">
        <v>0.81533999999999995</v>
      </c>
      <c r="J2777">
        <v>0.82738999999999996</v>
      </c>
      <c r="K2777" s="50">
        <f>defra_con[[#This Row],[GHG Conversion Factor 2025]]/defra_con[[#This Row],[GHG Conversion Factor 2024]]-1</f>
        <v>-1.4563869517398076E-2</v>
      </c>
    </row>
    <row r="2778" spans="1:11" ht="15" hidden="1" x14ac:dyDescent="0.35">
      <c r="A2778" t="s">
        <v>637</v>
      </c>
      <c r="B2778" t="s">
        <v>739</v>
      </c>
      <c r="C2778" t="s">
        <v>607</v>
      </c>
      <c r="D2778" t="s">
        <v>609</v>
      </c>
      <c r="E2778"/>
      <c r="F2778" t="s">
        <v>135</v>
      </c>
      <c r="G2778" t="s">
        <v>627</v>
      </c>
      <c r="H2778" t="s">
        <v>102</v>
      </c>
      <c r="I2778">
        <v>0</v>
      </c>
      <c r="J2778"/>
      <c r="K2778" s="50" t="e">
        <f>defra_con[[#This Row],[GHG Conversion Factor 2025]]/defra_con[[#This Row],[GHG Conversion Factor 2024]]-1</f>
        <v>#DIV/0!</v>
      </c>
    </row>
    <row r="2779" spans="1:11" ht="15" hidden="1" x14ac:dyDescent="0.35">
      <c r="A2779" t="s">
        <v>637</v>
      </c>
      <c r="B2779" t="s">
        <v>739</v>
      </c>
      <c r="C2779" t="s">
        <v>607</v>
      </c>
      <c r="D2779" t="s">
        <v>609</v>
      </c>
      <c r="E2779"/>
      <c r="F2779" t="s">
        <v>172</v>
      </c>
      <c r="G2779" t="s">
        <v>627</v>
      </c>
      <c r="H2779" t="s">
        <v>102</v>
      </c>
      <c r="I2779">
        <v>0</v>
      </c>
      <c r="J2779"/>
      <c r="K2779" s="50" t="e">
        <f>defra_con[[#This Row],[GHG Conversion Factor 2025]]/defra_con[[#This Row],[GHG Conversion Factor 2024]]-1</f>
        <v>#DIV/0!</v>
      </c>
    </row>
    <row r="2780" spans="1:11" ht="15" hidden="1" x14ac:dyDescent="0.35">
      <c r="A2780" t="s">
        <v>637</v>
      </c>
      <c r="B2780" t="s">
        <v>739</v>
      </c>
      <c r="C2780" t="s">
        <v>607</v>
      </c>
      <c r="D2780" t="s">
        <v>609</v>
      </c>
      <c r="E2780"/>
      <c r="F2780" t="s">
        <v>261</v>
      </c>
      <c r="G2780" t="s">
        <v>627</v>
      </c>
      <c r="H2780" t="s">
        <v>102</v>
      </c>
      <c r="I2780">
        <v>0</v>
      </c>
      <c r="J2780"/>
      <c r="K2780" s="50" t="e">
        <f>defra_con[[#This Row],[GHG Conversion Factor 2025]]/defra_con[[#This Row],[GHG Conversion Factor 2024]]-1</f>
        <v>#DIV/0!</v>
      </c>
    </row>
    <row r="2781" spans="1:11" ht="15" hidden="1" x14ac:dyDescent="0.35">
      <c r="A2781" t="s">
        <v>637</v>
      </c>
      <c r="B2781" t="s">
        <v>739</v>
      </c>
      <c r="C2781" t="s">
        <v>607</v>
      </c>
      <c r="D2781" t="s">
        <v>609</v>
      </c>
      <c r="E2781"/>
      <c r="F2781" t="s">
        <v>266</v>
      </c>
      <c r="G2781" t="s">
        <v>627</v>
      </c>
      <c r="H2781" t="s">
        <v>102</v>
      </c>
      <c r="I2781">
        <v>0</v>
      </c>
      <c r="J2781"/>
      <c r="K2781" s="50" t="e">
        <f>defra_con[[#This Row],[GHG Conversion Factor 2025]]/defra_con[[#This Row],[GHG Conversion Factor 2024]]-1</f>
        <v>#DIV/0!</v>
      </c>
    </row>
    <row r="2782" spans="1:11" ht="15" hidden="1" x14ac:dyDescent="0.35">
      <c r="A2782" t="s">
        <v>637</v>
      </c>
      <c r="B2782" t="s">
        <v>739</v>
      </c>
      <c r="C2782" t="s">
        <v>607</v>
      </c>
      <c r="D2782" t="s">
        <v>609</v>
      </c>
      <c r="E2782"/>
      <c r="F2782" t="s">
        <v>269</v>
      </c>
      <c r="G2782" t="s">
        <v>627</v>
      </c>
      <c r="H2782" t="s">
        <v>102</v>
      </c>
      <c r="I2782">
        <v>0.24915000000000001</v>
      </c>
      <c r="J2782">
        <v>0.27927000000000002</v>
      </c>
      <c r="K2782" s="50">
        <f>defra_con[[#This Row],[GHG Conversion Factor 2025]]/defra_con[[#This Row],[GHG Conversion Factor 2024]]-1</f>
        <v>-0.10785261574820071</v>
      </c>
    </row>
    <row r="2783" spans="1:11" ht="15" hidden="1" x14ac:dyDescent="0.35">
      <c r="A2783" t="s">
        <v>637</v>
      </c>
      <c r="B2783" t="s">
        <v>739</v>
      </c>
      <c r="C2783" t="s">
        <v>607</v>
      </c>
      <c r="D2783" t="s">
        <v>609</v>
      </c>
      <c r="E2783"/>
      <c r="F2783" t="s">
        <v>113</v>
      </c>
      <c r="G2783" t="s">
        <v>58</v>
      </c>
      <c r="H2783" t="s">
        <v>102</v>
      </c>
      <c r="I2783">
        <v>0.19259999999999999</v>
      </c>
      <c r="J2783">
        <v>0.18831999999999999</v>
      </c>
      <c r="K2783" s="50">
        <f>defra_con[[#This Row],[GHG Conversion Factor 2025]]/defra_con[[#This Row],[GHG Conversion Factor 2024]]-1</f>
        <v>2.2727272727272707E-2</v>
      </c>
    </row>
    <row r="2784" spans="1:11" ht="15" hidden="1" x14ac:dyDescent="0.35">
      <c r="A2784" t="s">
        <v>637</v>
      </c>
      <c r="B2784" t="s">
        <v>739</v>
      </c>
      <c r="C2784" t="s">
        <v>607</v>
      </c>
      <c r="D2784" t="s">
        <v>609</v>
      </c>
      <c r="E2784"/>
      <c r="F2784" t="s">
        <v>140</v>
      </c>
      <c r="G2784" t="s">
        <v>58</v>
      </c>
      <c r="H2784" t="s">
        <v>102</v>
      </c>
      <c r="I2784">
        <v>0.20874000000000001</v>
      </c>
      <c r="J2784">
        <v>0.21709000000000001</v>
      </c>
      <c r="K2784" s="50">
        <f>defra_con[[#This Row],[GHG Conversion Factor 2025]]/defra_con[[#This Row],[GHG Conversion Factor 2024]]-1</f>
        <v>-3.8463310147864971E-2</v>
      </c>
    </row>
    <row r="2785" spans="1:11" ht="15" hidden="1" x14ac:dyDescent="0.35">
      <c r="A2785" t="s">
        <v>637</v>
      </c>
      <c r="B2785" t="s">
        <v>739</v>
      </c>
      <c r="C2785" t="s">
        <v>607</v>
      </c>
      <c r="D2785" t="s">
        <v>609</v>
      </c>
      <c r="E2785"/>
      <c r="F2785" t="s">
        <v>135</v>
      </c>
      <c r="G2785" t="s">
        <v>58</v>
      </c>
      <c r="H2785" t="s">
        <v>102</v>
      </c>
      <c r="I2785">
        <v>0</v>
      </c>
      <c r="J2785"/>
      <c r="K2785" s="50" t="e">
        <f>defra_con[[#This Row],[GHG Conversion Factor 2025]]/defra_con[[#This Row],[GHG Conversion Factor 2024]]-1</f>
        <v>#DIV/0!</v>
      </c>
    </row>
    <row r="2786" spans="1:11" ht="15" hidden="1" x14ac:dyDescent="0.35">
      <c r="A2786" t="s">
        <v>637</v>
      </c>
      <c r="B2786" t="s">
        <v>739</v>
      </c>
      <c r="C2786" t="s">
        <v>607</v>
      </c>
      <c r="D2786" t="s">
        <v>609</v>
      </c>
      <c r="E2786"/>
      <c r="F2786" t="s">
        <v>172</v>
      </c>
      <c r="G2786" t="s">
        <v>58</v>
      </c>
      <c r="H2786" t="s">
        <v>102</v>
      </c>
      <c r="I2786">
        <v>0</v>
      </c>
      <c r="J2786"/>
      <c r="K2786" s="50" t="e">
        <f>defra_con[[#This Row],[GHG Conversion Factor 2025]]/defra_con[[#This Row],[GHG Conversion Factor 2024]]-1</f>
        <v>#DIV/0!</v>
      </c>
    </row>
    <row r="2787" spans="1:11" ht="15" hidden="1" x14ac:dyDescent="0.35">
      <c r="A2787" t="s">
        <v>637</v>
      </c>
      <c r="B2787" t="s">
        <v>739</v>
      </c>
      <c r="C2787" t="s">
        <v>607</v>
      </c>
      <c r="D2787" t="s">
        <v>609</v>
      </c>
      <c r="E2787"/>
      <c r="F2787" t="s">
        <v>261</v>
      </c>
      <c r="G2787" t="s">
        <v>58</v>
      </c>
      <c r="H2787" t="s">
        <v>102</v>
      </c>
      <c r="I2787">
        <v>0</v>
      </c>
      <c r="J2787"/>
      <c r="K2787" s="50" t="e">
        <f>defra_con[[#This Row],[GHG Conversion Factor 2025]]/defra_con[[#This Row],[GHG Conversion Factor 2024]]-1</f>
        <v>#DIV/0!</v>
      </c>
    </row>
    <row r="2788" spans="1:11" ht="15" hidden="1" x14ac:dyDescent="0.35">
      <c r="A2788" t="s">
        <v>637</v>
      </c>
      <c r="B2788" t="s">
        <v>739</v>
      </c>
      <c r="C2788" t="s">
        <v>607</v>
      </c>
      <c r="D2788" t="s">
        <v>609</v>
      </c>
      <c r="E2788"/>
      <c r="F2788" t="s">
        <v>266</v>
      </c>
      <c r="G2788" t="s">
        <v>58</v>
      </c>
      <c r="H2788" t="s">
        <v>102</v>
      </c>
      <c r="I2788">
        <v>0</v>
      </c>
      <c r="J2788"/>
      <c r="K2788" s="50" t="e">
        <f>defra_con[[#This Row],[GHG Conversion Factor 2025]]/defra_con[[#This Row],[GHG Conversion Factor 2024]]-1</f>
        <v>#DIV/0!</v>
      </c>
    </row>
    <row r="2789" spans="1:11" ht="15" hidden="1" x14ac:dyDescent="0.35">
      <c r="A2789" t="s">
        <v>637</v>
      </c>
      <c r="B2789" t="s">
        <v>739</v>
      </c>
      <c r="C2789" t="s">
        <v>607</v>
      </c>
      <c r="D2789" t="s">
        <v>609</v>
      </c>
      <c r="E2789"/>
      <c r="F2789" t="s">
        <v>269</v>
      </c>
      <c r="G2789" t="s">
        <v>58</v>
      </c>
      <c r="H2789" t="s">
        <v>102</v>
      </c>
      <c r="I2789">
        <v>5.7770000000000002E-2</v>
      </c>
      <c r="J2789">
        <v>6.5559999999999993E-2</v>
      </c>
      <c r="K2789" s="50">
        <f>defra_con[[#This Row],[GHG Conversion Factor 2025]]/defra_con[[#This Row],[GHG Conversion Factor 2024]]-1</f>
        <v>-0.11882245271507008</v>
      </c>
    </row>
    <row r="2790" spans="1:11" ht="15" hidden="1" x14ac:dyDescent="0.35">
      <c r="A2790" t="s">
        <v>637</v>
      </c>
      <c r="B2790" t="s">
        <v>739</v>
      </c>
      <c r="C2790" t="s">
        <v>607</v>
      </c>
      <c r="D2790" t="s">
        <v>609</v>
      </c>
      <c r="E2790"/>
      <c r="F2790" t="s">
        <v>113</v>
      </c>
      <c r="G2790" t="s">
        <v>605</v>
      </c>
      <c r="H2790" t="s">
        <v>102</v>
      </c>
      <c r="I2790">
        <v>0.30996000000000001</v>
      </c>
      <c r="J2790">
        <v>0.30309000000000003</v>
      </c>
      <c r="K2790" s="50">
        <f>defra_con[[#This Row],[GHG Conversion Factor 2025]]/defra_con[[#This Row],[GHG Conversion Factor 2024]]-1</f>
        <v>2.2666534692665552E-2</v>
      </c>
    </row>
    <row r="2791" spans="1:11" ht="15" hidden="1" x14ac:dyDescent="0.35">
      <c r="A2791" t="s">
        <v>637</v>
      </c>
      <c r="B2791" t="s">
        <v>739</v>
      </c>
      <c r="C2791" t="s">
        <v>607</v>
      </c>
      <c r="D2791" t="s">
        <v>609</v>
      </c>
      <c r="E2791"/>
      <c r="F2791" t="s">
        <v>140</v>
      </c>
      <c r="G2791" t="s">
        <v>605</v>
      </c>
      <c r="H2791" t="s">
        <v>102</v>
      </c>
      <c r="I2791">
        <v>0.33594000000000002</v>
      </c>
      <c r="J2791">
        <v>0.34936</v>
      </c>
      <c r="K2791" s="50">
        <f>defra_con[[#This Row],[GHG Conversion Factor 2025]]/defra_con[[#This Row],[GHG Conversion Factor 2024]]-1</f>
        <v>-3.8413098236775745E-2</v>
      </c>
    </row>
    <row r="2792" spans="1:11" ht="15" hidden="1" x14ac:dyDescent="0.35">
      <c r="A2792" t="s">
        <v>637</v>
      </c>
      <c r="B2792" t="s">
        <v>739</v>
      </c>
      <c r="C2792" t="s">
        <v>607</v>
      </c>
      <c r="D2792" t="s">
        <v>609</v>
      </c>
      <c r="E2792"/>
      <c r="F2792" t="s">
        <v>135</v>
      </c>
      <c r="G2792" t="s">
        <v>605</v>
      </c>
      <c r="H2792" t="s">
        <v>102</v>
      </c>
      <c r="I2792">
        <v>0</v>
      </c>
      <c r="J2792"/>
      <c r="K2792" s="50" t="e">
        <f>defra_con[[#This Row],[GHG Conversion Factor 2025]]/defra_con[[#This Row],[GHG Conversion Factor 2024]]-1</f>
        <v>#DIV/0!</v>
      </c>
    </row>
    <row r="2793" spans="1:11" ht="15" hidden="1" x14ac:dyDescent="0.35">
      <c r="A2793" t="s">
        <v>637</v>
      </c>
      <c r="B2793" t="s">
        <v>739</v>
      </c>
      <c r="C2793" t="s">
        <v>607</v>
      </c>
      <c r="D2793" t="s">
        <v>609</v>
      </c>
      <c r="E2793"/>
      <c r="F2793" t="s">
        <v>172</v>
      </c>
      <c r="G2793" t="s">
        <v>605</v>
      </c>
      <c r="H2793" t="s">
        <v>102</v>
      </c>
      <c r="I2793">
        <v>0</v>
      </c>
      <c r="J2793"/>
      <c r="K2793" s="50" t="e">
        <f>defra_con[[#This Row],[GHG Conversion Factor 2025]]/defra_con[[#This Row],[GHG Conversion Factor 2024]]-1</f>
        <v>#DIV/0!</v>
      </c>
    </row>
    <row r="2794" spans="1:11" ht="15" hidden="1" x14ac:dyDescent="0.35">
      <c r="A2794" t="s">
        <v>637</v>
      </c>
      <c r="B2794" t="s">
        <v>739</v>
      </c>
      <c r="C2794" t="s">
        <v>607</v>
      </c>
      <c r="D2794" t="s">
        <v>609</v>
      </c>
      <c r="E2794"/>
      <c r="F2794" t="s">
        <v>261</v>
      </c>
      <c r="G2794" t="s">
        <v>605</v>
      </c>
      <c r="H2794" t="s">
        <v>102</v>
      </c>
      <c r="I2794">
        <v>0</v>
      </c>
      <c r="J2794"/>
      <c r="K2794" s="50" t="e">
        <f>defra_con[[#This Row],[GHG Conversion Factor 2025]]/defra_con[[#This Row],[GHG Conversion Factor 2024]]-1</f>
        <v>#DIV/0!</v>
      </c>
    </row>
    <row r="2795" spans="1:11" ht="15" hidden="1" x14ac:dyDescent="0.35">
      <c r="A2795" t="s">
        <v>637</v>
      </c>
      <c r="B2795" t="s">
        <v>739</v>
      </c>
      <c r="C2795" t="s">
        <v>607</v>
      </c>
      <c r="D2795" t="s">
        <v>609</v>
      </c>
      <c r="E2795"/>
      <c r="F2795" t="s">
        <v>266</v>
      </c>
      <c r="G2795" t="s">
        <v>605</v>
      </c>
      <c r="H2795" t="s">
        <v>102</v>
      </c>
      <c r="I2795">
        <v>0</v>
      </c>
      <c r="J2795"/>
      <c r="K2795" s="50" t="e">
        <f>defra_con[[#This Row],[GHG Conversion Factor 2025]]/defra_con[[#This Row],[GHG Conversion Factor 2024]]-1</f>
        <v>#DIV/0!</v>
      </c>
    </row>
    <row r="2796" spans="1:11" ht="15" hidden="1" x14ac:dyDescent="0.35">
      <c r="A2796" t="s">
        <v>637</v>
      </c>
      <c r="B2796" t="s">
        <v>739</v>
      </c>
      <c r="C2796" t="s">
        <v>607</v>
      </c>
      <c r="D2796" t="s">
        <v>609</v>
      </c>
      <c r="E2796"/>
      <c r="F2796" t="s">
        <v>269</v>
      </c>
      <c r="G2796" t="s">
        <v>605</v>
      </c>
      <c r="H2796" t="s">
        <v>102</v>
      </c>
      <c r="I2796">
        <v>9.2979999999999993E-2</v>
      </c>
      <c r="J2796">
        <v>0.10553</v>
      </c>
      <c r="K2796" s="50">
        <f>defra_con[[#This Row],[GHG Conversion Factor 2025]]/defra_con[[#This Row],[GHG Conversion Factor 2024]]-1</f>
        <v>-0.11892352885435431</v>
      </c>
    </row>
    <row r="2797" spans="1:11" ht="15" hidden="1" x14ac:dyDescent="0.35">
      <c r="A2797" t="s">
        <v>637</v>
      </c>
      <c r="B2797" t="s">
        <v>739</v>
      </c>
      <c r="C2797" t="s">
        <v>607</v>
      </c>
      <c r="D2797" t="s">
        <v>610</v>
      </c>
      <c r="E2797"/>
      <c r="F2797" t="s">
        <v>113</v>
      </c>
      <c r="G2797" t="s">
        <v>627</v>
      </c>
      <c r="H2797" t="s">
        <v>102</v>
      </c>
      <c r="I2797">
        <v>0.62848999999999999</v>
      </c>
      <c r="J2797">
        <v>0.61363000000000001</v>
      </c>
      <c r="K2797" s="50">
        <f>defra_con[[#This Row],[GHG Conversion Factor 2025]]/defra_con[[#This Row],[GHG Conversion Factor 2024]]-1</f>
        <v>2.4216547430862212E-2</v>
      </c>
    </row>
    <row r="2798" spans="1:11" ht="15" hidden="1" x14ac:dyDescent="0.35">
      <c r="A2798" t="s">
        <v>637</v>
      </c>
      <c r="B2798" t="s">
        <v>739</v>
      </c>
      <c r="C2798" t="s">
        <v>607</v>
      </c>
      <c r="D2798" t="s">
        <v>610</v>
      </c>
      <c r="E2798"/>
      <c r="F2798" t="s">
        <v>140</v>
      </c>
      <c r="G2798" t="s">
        <v>627</v>
      </c>
      <c r="H2798" t="s">
        <v>102</v>
      </c>
      <c r="I2798">
        <v>0.83592999999999995</v>
      </c>
      <c r="J2798">
        <v>0.86251999999999995</v>
      </c>
      <c r="K2798" s="50">
        <f>defra_con[[#This Row],[GHG Conversion Factor 2025]]/defra_con[[#This Row],[GHG Conversion Factor 2024]]-1</f>
        <v>-3.0828270648796563E-2</v>
      </c>
    </row>
    <row r="2799" spans="1:11" ht="15" hidden="1" x14ac:dyDescent="0.35">
      <c r="A2799" t="s">
        <v>637</v>
      </c>
      <c r="B2799" t="s">
        <v>739</v>
      </c>
      <c r="C2799" t="s">
        <v>607</v>
      </c>
      <c r="D2799" t="s">
        <v>610</v>
      </c>
      <c r="E2799"/>
      <c r="F2799" t="s">
        <v>135</v>
      </c>
      <c r="G2799" t="s">
        <v>627</v>
      </c>
      <c r="H2799" t="s">
        <v>102</v>
      </c>
      <c r="I2799">
        <v>0</v>
      </c>
      <c r="J2799"/>
      <c r="K2799" s="50" t="e">
        <f>defra_con[[#This Row],[GHG Conversion Factor 2025]]/defra_con[[#This Row],[GHG Conversion Factor 2024]]-1</f>
        <v>#DIV/0!</v>
      </c>
    </row>
    <row r="2800" spans="1:11" ht="15" hidden="1" x14ac:dyDescent="0.35">
      <c r="A2800" t="s">
        <v>637</v>
      </c>
      <c r="B2800" t="s">
        <v>739</v>
      </c>
      <c r="C2800" t="s">
        <v>607</v>
      </c>
      <c r="D2800" t="s">
        <v>610</v>
      </c>
      <c r="E2800"/>
      <c r="F2800" t="s">
        <v>172</v>
      </c>
      <c r="G2800" t="s">
        <v>627</v>
      </c>
      <c r="H2800" t="s">
        <v>102</v>
      </c>
      <c r="I2800">
        <v>0</v>
      </c>
      <c r="J2800"/>
      <c r="K2800" s="50" t="e">
        <f>defra_con[[#This Row],[GHG Conversion Factor 2025]]/defra_con[[#This Row],[GHG Conversion Factor 2024]]-1</f>
        <v>#DIV/0!</v>
      </c>
    </row>
    <row r="2801" spans="1:11" ht="15" hidden="1" x14ac:dyDescent="0.35">
      <c r="A2801" t="s">
        <v>637</v>
      </c>
      <c r="B2801" t="s">
        <v>739</v>
      </c>
      <c r="C2801" t="s">
        <v>607</v>
      </c>
      <c r="D2801" t="s">
        <v>610</v>
      </c>
      <c r="E2801"/>
      <c r="F2801" t="s">
        <v>261</v>
      </c>
      <c r="G2801" t="s">
        <v>627</v>
      </c>
      <c r="H2801" t="s">
        <v>102</v>
      </c>
      <c r="I2801">
        <v>0</v>
      </c>
      <c r="J2801"/>
      <c r="K2801" s="50" t="e">
        <f>defra_con[[#This Row],[GHG Conversion Factor 2025]]/defra_con[[#This Row],[GHG Conversion Factor 2024]]-1</f>
        <v>#DIV/0!</v>
      </c>
    </row>
    <row r="2802" spans="1:11" ht="15" hidden="1" x14ac:dyDescent="0.35">
      <c r="A2802" t="s">
        <v>637</v>
      </c>
      <c r="B2802" t="s">
        <v>739</v>
      </c>
      <c r="C2802" t="s">
        <v>607</v>
      </c>
      <c r="D2802" t="s">
        <v>610</v>
      </c>
      <c r="E2802"/>
      <c r="F2802" t="s">
        <v>266</v>
      </c>
      <c r="G2802" t="s">
        <v>627</v>
      </c>
      <c r="H2802" t="s">
        <v>102</v>
      </c>
      <c r="I2802">
        <v>0.36985000000000001</v>
      </c>
      <c r="J2802">
        <v>0.37952000000000002</v>
      </c>
      <c r="K2802" s="50">
        <f>defra_con[[#This Row],[GHG Conversion Factor 2025]]/defra_con[[#This Row],[GHG Conversion Factor 2024]]-1</f>
        <v>-2.5479553119730269E-2</v>
      </c>
    </row>
    <row r="2803" spans="1:11" ht="15" hidden="1" x14ac:dyDescent="0.35">
      <c r="A2803" t="s">
        <v>637</v>
      </c>
      <c r="B2803" t="s">
        <v>739</v>
      </c>
      <c r="C2803" t="s">
        <v>607</v>
      </c>
      <c r="D2803" t="s">
        <v>610</v>
      </c>
      <c r="E2803"/>
      <c r="F2803" t="s">
        <v>269</v>
      </c>
      <c r="G2803" t="s">
        <v>627</v>
      </c>
      <c r="H2803" t="s">
        <v>102</v>
      </c>
      <c r="I2803">
        <v>0.20519000000000001</v>
      </c>
      <c r="J2803">
        <v>0.23666000000000001</v>
      </c>
      <c r="K2803" s="50">
        <f>defra_con[[#This Row],[GHG Conversion Factor 2025]]/defra_con[[#This Row],[GHG Conversion Factor 2024]]-1</f>
        <v>-0.1329755767768106</v>
      </c>
    </row>
    <row r="2804" spans="1:11" ht="15" hidden="1" x14ac:dyDescent="0.35">
      <c r="A2804" t="s">
        <v>637</v>
      </c>
      <c r="B2804" t="s">
        <v>739</v>
      </c>
      <c r="C2804" t="s">
        <v>607</v>
      </c>
      <c r="D2804" t="s">
        <v>610</v>
      </c>
      <c r="E2804"/>
      <c r="F2804" t="s">
        <v>113</v>
      </c>
      <c r="G2804" t="s">
        <v>58</v>
      </c>
      <c r="H2804" t="s">
        <v>102</v>
      </c>
      <c r="I2804">
        <v>0.27877999999999997</v>
      </c>
      <c r="J2804">
        <v>0.27365</v>
      </c>
      <c r="K2804" s="50">
        <f>defra_con[[#This Row],[GHG Conversion Factor 2025]]/defra_con[[#This Row],[GHG Conversion Factor 2024]]-1</f>
        <v>1.8746574090992008E-2</v>
      </c>
    </row>
    <row r="2805" spans="1:11" ht="15" hidden="1" x14ac:dyDescent="0.35">
      <c r="A2805" t="s">
        <v>637</v>
      </c>
      <c r="B2805" t="s">
        <v>739</v>
      </c>
      <c r="C2805" t="s">
        <v>607</v>
      </c>
      <c r="D2805" t="s">
        <v>610</v>
      </c>
      <c r="E2805"/>
      <c r="F2805" t="s">
        <v>140</v>
      </c>
      <c r="G2805" t="s">
        <v>58</v>
      </c>
      <c r="H2805" t="s">
        <v>102</v>
      </c>
      <c r="I2805">
        <v>0.33844999999999997</v>
      </c>
      <c r="J2805">
        <v>0.34922999999999998</v>
      </c>
      <c r="K2805" s="50">
        <f>defra_con[[#This Row],[GHG Conversion Factor 2025]]/defra_con[[#This Row],[GHG Conversion Factor 2024]]-1</f>
        <v>-3.0867909400681515E-2</v>
      </c>
    </row>
    <row r="2806" spans="1:11" ht="15" hidden="1" x14ac:dyDescent="0.35">
      <c r="A2806" t="s">
        <v>637</v>
      </c>
      <c r="B2806" t="s">
        <v>739</v>
      </c>
      <c r="C2806" t="s">
        <v>607</v>
      </c>
      <c r="D2806" t="s">
        <v>610</v>
      </c>
      <c r="E2806"/>
      <c r="F2806" t="s">
        <v>135</v>
      </c>
      <c r="G2806" t="s">
        <v>58</v>
      </c>
      <c r="H2806" t="s">
        <v>102</v>
      </c>
      <c r="I2806">
        <v>0</v>
      </c>
      <c r="J2806"/>
      <c r="K2806" s="50" t="e">
        <f>defra_con[[#This Row],[GHG Conversion Factor 2025]]/defra_con[[#This Row],[GHG Conversion Factor 2024]]-1</f>
        <v>#DIV/0!</v>
      </c>
    </row>
    <row r="2807" spans="1:11" ht="15" hidden="1" x14ac:dyDescent="0.35">
      <c r="A2807" t="s">
        <v>637</v>
      </c>
      <c r="B2807" t="s">
        <v>739</v>
      </c>
      <c r="C2807" t="s">
        <v>607</v>
      </c>
      <c r="D2807" t="s">
        <v>610</v>
      </c>
      <c r="E2807"/>
      <c r="F2807" t="s">
        <v>172</v>
      </c>
      <c r="G2807" t="s">
        <v>58</v>
      </c>
      <c r="H2807" t="s">
        <v>102</v>
      </c>
      <c r="I2807">
        <v>0</v>
      </c>
      <c r="J2807"/>
      <c r="K2807" s="50" t="e">
        <f>defra_con[[#This Row],[GHG Conversion Factor 2025]]/defra_con[[#This Row],[GHG Conversion Factor 2024]]-1</f>
        <v>#DIV/0!</v>
      </c>
    </row>
    <row r="2808" spans="1:11" ht="15" hidden="1" x14ac:dyDescent="0.35">
      <c r="A2808" t="s">
        <v>637</v>
      </c>
      <c r="B2808" t="s">
        <v>739</v>
      </c>
      <c r="C2808" t="s">
        <v>607</v>
      </c>
      <c r="D2808" t="s">
        <v>610</v>
      </c>
      <c r="E2808"/>
      <c r="F2808" t="s">
        <v>261</v>
      </c>
      <c r="G2808" t="s">
        <v>58</v>
      </c>
      <c r="H2808" t="s">
        <v>102</v>
      </c>
      <c r="I2808">
        <v>0</v>
      </c>
      <c r="J2808"/>
      <c r="K2808" s="50" t="e">
        <f>defra_con[[#This Row],[GHG Conversion Factor 2025]]/defra_con[[#This Row],[GHG Conversion Factor 2024]]-1</f>
        <v>#DIV/0!</v>
      </c>
    </row>
    <row r="2809" spans="1:11" ht="15" hidden="1" x14ac:dyDescent="0.35">
      <c r="A2809" t="s">
        <v>637</v>
      </c>
      <c r="B2809" t="s">
        <v>739</v>
      </c>
      <c r="C2809" t="s">
        <v>607</v>
      </c>
      <c r="D2809" t="s">
        <v>610</v>
      </c>
      <c r="E2809"/>
      <c r="F2809" t="s">
        <v>266</v>
      </c>
      <c r="G2809" t="s">
        <v>58</v>
      </c>
      <c r="H2809" t="s">
        <v>102</v>
      </c>
      <c r="I2809">
        <v>0.14591999999999999</v>
      </c>
      <c r="J2809">
        <v>0.15079000000000001</v>
      </c>
      <c r="K2809" s="50">
        <f>defra_con[[#This Row],[GHG Conversion Factor 2025]]/defra_con[[#This Row],[GHG Conversion Factor 2024]]-1</f>
        <v>-3.2296571390675877E-2</v>
      </c>
    </row>
    <row r="2810" spans="1:11" ht="15" hidden="1" x14ac:dyDescent="0.35">
      <c r="A2810" t="s">
        <v>637</v>
      </c>
      <c r="B2810" t="s">
        <v>739</v>
      </c>
      <c r="C2810" t="s">
        <v>607</v>
      </c>
      <c r="D2810" t="s">
        <v>610</v>
      </c>
      <c r="E2810"/>
      <c r="F2810" t="s">
        <v>269</v>
      </c>
      <c r="G2810" t="s">
        <v>58</v>
      </c>
      <c r="H2810" t="s">
        <v>102</v>
      </c>
      <c r="I2810">
        <v>7.6090000000000005E-2</v>
      </c>
      <c r="J2810">
        <v>8.9289999999999994E-2</v>
      </c>
      <c r="K2810" s="50">
        <f>defra_con[[#This Row],[GHG Conversion Factor 2025]]/defra_con[[#This Row],[GHG Conversion Factor 2024]]-1</f>
        <v>-0.14783290402060689</v>
      </c>
    </row>
    <row r="2811" spans="1:11" ht="15" hidden="1" x14ac:dyDescent="0.35">
      <c r="A2811" t="s">
        <v>637</v>
      </c>
      <c r="B2811" t="s">
        <v>739</v>
      </c>
      <c r="C2811" t="s">
        <v>607</v>
      </c>
      <c r="D2811" t="s">
        <v>610</v>
      </c>
      <c r="E2811"/>
      <c r="F2811" t="s">
        <v>113</v>
      </c>
      <c r="G2811" t="s">
        <v>605</v>
      </c>
      <c r="H2811" t="s">
        <v>102</v>
      </c>
      <c r="I2811">
        <v>0.44866</v>
      </c>
      <c r="J2811">
        <v>0.44041999999999998</v>
      </c>
      <c r="K2811" s="50">
        <f>defra_con[[#This Row],[GHG Conversion Factor 2025]]/defra_con[[#This Row],[GHG Conversion Factor 2024]]-1</f>
        <v>1.870941374142876E-2</v>
      </c>
    </row>
    <row r="2812" spans="1:11" ht="15" hidden="1" x14ac:dyDescent="0.35">
      <c r="A2812" t="s">
        <v>637</v>
      </c>
      <c r="B2812" t="s">
        <v>739</v>
      </c>
      <c r="C2812" t="s">
        <v>607</v>
      </c>
      <c r="D2812" t="s">
        <v>610</v>
      </c>
      <c r="E2812"/>
      <c r="F2812" t="s">
        <v>140</v>
      </c>
      <c r="G2812" t="s">
        <v>605</v>
      </c>
      <c r="H2812" t="s">
        <v>102</v>
      </c>
      <c r="I2812">
        <v>0.54468000000000005</v>
      </c>
      <c r="J2812">
        <v>0.56201000000000001</v>
      </c>
      <c r="K2812" s="50">
        <f>defra_con[[#This Row],[GHG Conversion Factor 2025]]/defra_con[[#This Row],[GHG Conversion Factor 2024]]-1</f>
        <v>-3.0835750253554117E-2</v>
      </c>
    </row>
    <row r="2813" spans="1:11" ht="15" hidden="1" x14ac:dyDescent="0.35">
      <c r="A2813" t="s">
        <v>637</v>
      </c>
      <c r="B2813" t="s">
        <v>739</v>
      </c>
      <c r="C2813" t="s">
        <v>607</v>
      </c>
      <c r="D2813" t="s">
        <v>610</v>
      </c>
      <c r="E2813"/>
      <c r="F2813" t="s">
        <v>135</v>
      </c>
      <c r="G2813" t="s">
        <v>605</v>
      </c>
      <c r="H2813" t="s">
        <v>102</v>
      </c>
      <c r="I2813">
        <v>0</v>
      </c>
      <c r="J2813"/>
      <c r="K2813" s="50" t="e">
        <f>defra_con[[#This Row],[GHG Conversion Factor 2025]]/defra_con[[#This Row],[GHG Conversion Factor 2024]]-1</f>
        <v>#DIV/0!</v>
      </c>
    </row>
    <row r="2814" spans="1:11" ht="15" hidden="1" x14ac:dyDescent="0.35">
      <c r="A2814" t="s">
        <v>637</v>
      </c>
      <c r="B2814" t="s">
        <v>739</v>
      </c>
      <c r="C2814" t="s">
        <v>607</v>
      </c>
      <c r="D2814" t="s">
        <v>610</v>
      </c>
      <c r="E2814"/>
      <c r="F2814" t="s">
        <v>172</v>
      </c>
      <c r="G2814" t="s">
        <v>605</v>
      </c>
      <c r="H2814" t="s">
        <v>102</v>
      </c>
      <c r="I2814">
        <v>0</v>
      </c>
      <c r="J2814"/>
      <c r="K2814" s="50" t="e">
        <f>defra_con[[#This Row],[GHG Conversion Factor 2025]]/defra_con[[#This Row],[GHG Conversion Factor 2024]]-1</f>
        <v>#DIV/0!</v>
      </c>
    </row>
    <row r="2815" spans="1:11" ht="15" hidden="1" x14ac:dyDescent="0.35">
      <c r="A2815" t="s">
        <v>637</v>
      </c>
      <c r="B2815" t="s">
        <v>739</v>
      </c>
      <c r="C2815" t="s">
        <v>607</v>
      </c>
      <c r="D2815" t="s">
        <v>610</v>
      </c>
      <c r="E2815"/>
      <c r="F2815" t="s">
        <v>261</v>
      </c>
      <c r="G2815" t="s">
        <v>605</v>
      </c>
      <c r="H2815" t="s">
        <v>102</v>
      </c>
      <c r="I2815">
        <v>0</v>
      </c>
      <c r="J2815"/>
      <c r="K2815" s="50" t="e">
        <f>defra_con[[#This Row],[GHG Conversion Factor 2025]]/defra_con[[#This Row],[GHG Conversion Factor 2024]]-1</f>
        <v>#DIV/0!</v>
      </c>
    </row>
    <row r="2816" spans="1:11" ht="15" hidden="1" x14ac:dyDescent="0.35">
      <c r="A2816" t="s">
        <v>637</v>
      </c>
      <c r="B2816" t="s">
        <v>739</v>
      </c>
      <c r="C2816" t="s">
        <v>607</v>
      </c>
      <c r="D2816" t="s">
        <v>610</v>
      </c>
      <c r="E2816"/>
      <c r="F2816" t="s">
        <v>266</v>
      </c>
      <c r="G2816" t="s">
        <v>605</v>
      </c>
      <c r="H2816" t="s">
        <v>102</v>
      </c>
      <c r="I2816">
        <v>0.23485</v>
      </c>
      <c r="J2816">
        <v>0.24267</v>
      </c>
      <c r="K2816" s="50">
        <f>defra_con[[#This Row],[GHG Conversion Factor 2025]]/defra_con[[#This Row],[GHG Conversion Factor 2024]]-1</f>
        <v>-3.2224832076482413E-2</v>
      </c>
    </row>
    <row r="2817" spans="1:11" ht="15" hidden="1" x14ac:dyDescent="0.35">
      <c r="A2817" t="s">
        <v>637</v>
      </c>
      <c r="B2817" t="s">
        <v>739</v>
      </c>
      <c r="C2817" t="s">
        <v>607</v>
      </c>
      <c r="D2817" t="s">
        <v>610</v>
      </c>
      <c r="E2817"/>
      <c r="F2817" t="s">
        <v>269</v>
      </c>
      <c r="G2817" t="s">
        <v>605</v>
      </c>
      <c r="H2817" t="s">
        <v>102</v>
      </c>
      <c r="I2817">
        <v>0.12246</v>
      </c>
      <c r="J2817">
        <v>0.14369000000000001</v>
      </c>
      <c r="K2817" s="50">
        <f>defra_con[[#This Row],[GHG Conversion Factor 2025]]/defra_con[[#This Row],[GHG Conversion Factor 2024]]-1</f>
        <v>-0.14774862551325774</v>
      </c>
    </row>
    <row r="2818" spans="1:11" ht="15" hidden="1" x14ac:dyDescent="0.35">
      <c r="A2818" t="s">
        <v>637</v>
      </c>
      <c r="B2818" t="s">
        <v>739</v>
      </c>
      <c r="C2818" t="s">
        <v>607</v>
      </c>
      <c r="D2818" t="s">
        <v>611</v>
      </c>
      <c r="E2818"/>
      <c r="F2818" t="s">
        <v>113</v>
      </c>
      <c r="G2818" t="s">
        <v>627</v>
      </c>
      <c r="H2818" t="s">
        <v>102</v>
      </c>
      <c r="I2818">
        <v>0.63129999999999997</v>
      </c>
      <c r="J2818">
        <v>0.61643000000000003</v>
      </c>
      <c r="K2818" s="50">
        <f>defra_con[[#This Row],[GHG Conversion Factor 2025]]/defra_con[[#This Row],[GHG Conversion Factor 2024]]-1</f>
        <v>2.4122771442012692E-2</v>
      </c>
    </row>
    <row r="2819" spans="1:11" ht="15" hidden="1" x14ac:dyDescent="0.35">
      <c r="A2819" t="s">
        <v>637</v>
      </c>
      <c r="B2819" t="s">
        <v>739</v>
      </c>
      <c r="C2819" t="s">
        <v>607</v>
      </c>
      <c r="D2819" t="s">
        <v>611</v>
      </c>
      <c r="E2819"/>
      <c r="F2819" t="s">
        <v>140</v>
      </c>
      <c r="G2819" t="s">
        <v>627</v>
      </c>
      <c r="H2819" t="s">
        <v>102</v>
      </c>
      <c r="I2819">
        <v>0.85536999999999996</v>
      </c>
      <c r="J2819">
        <v>0.81972</v>
      </c>
      <c r="K2819" s="50">
        <f>defra_con[[#This Row],[GHG Conversion Factor 2025]]/defra_con[[#This Row],[GHG Conversion Factor 2024]]-1</f>
        <v>4.3490460157126876E-2</v>
      </c>
    </row>
    <row r="2820" spans="1:11" ht="15" hidden="1" x14ac:dyDescent="0.35">
      <c r="A2820" t="s">
        <v>637</v>
      </c>
      <c r="B2820" t="s">
        <v>739</v>
      </c>
      <c r="C2820" t="s">
        <v>607</v>
      </c>
      <c r="D2820" t="s">
        <v>611</v>
      </c>
      <c r="E2820"/>
      <c r="F2820" t="s">
        <v>135</v>
      </c>
      <c r="G2820" t="s">
        <v>627</v>
      </c>
      <c r="H2820" t="s">
        <v>102</v>
      </c>
      <c r="I2820">
        <v>0.62419000000000002</v>
      </c>
      <c r="J2820">
        <v>0.62197000000000002</v>
      </c>
      <c r="K2820" s="50">
        <f>defra_con[[#This Row],[GHG Conversion Factor 2025]]/defra_con[[#This Row],[GHG Conversion Factor 2024]]-1</f>
        <v>3.5693039857227493E-3</v>
      </c>
    </row>
    <row r="2821" spans="1:11" ht="15" hidden="1" x14ac:dyDescent="0.35">
      <c r="A2821" t="s">
        <v>637</v>
      </c>
      <c r="B2821" t="s">
        <v>739</v>
      </c>
      <c r="C2821" t="s">
        <v>607</v>
      </c>
      <c r="D2821" t="s">
        <v>611</v>
      </c>
      <c r="E2821"/>
      <c r="F2821" t="s">
        <v>172</v>
      </c>
      <c r="G2821" t="s">
        <v>627</v>
      </c>
      <c r="H2821" t="s">
        <v>102</v>
      </c>
      <c r="I2821">
        <v>0.68620999999999999</v>
      </c>
      <c r="J2821">
        <v>0.68376000000000003</v>
      </c>
      <c r="K2821" s="50">
        <f>defra_con[[#This Row],[GHG Conversion Factor 2025]]/defra_con[[#This Row],[GHG Conversion Factor 2024]]-1</f>
        <v>3.5831285831284809E-3</v>
      </c>
    </row>
    <row r="2822" spans="1:11" ht="15" hidden="1" x14ac:dyDescent="0.35">
      <c r="A2822" t="s">
        <v>637</v>
      </c>
      <c r="B2822" t="s">
        <v>739</v>
      </c>
      <c r="C2822" t="s">
        <v>607</v>
      </c>
      <c r="D2822" t="s">
        <v>611</v>
      </c>
      <c r="E2822"/>
      <c r="F2822" t="s">
        <v>261</v>
      </c>
      <c r="G2822" t="s">
        <v>627</v>
      </c>
      <c r="H2822" t="s">
        <v>102</v>
      </c>
      <c r="I2822">
        <v>0.63822999999999996</v>
      </c>
      <c r="J2822">
        <v>0.62263999999999997</v>
      </c>
      <c r="K2822" s="50">
        <f>defra_con[[#This Row],[GHG Conversion Factor 2025]]/defra_con[[#This Row],[GHG Conversion Factor 2024]]-1</f>
        <v>2.5038545547989122E-2</v>
      </c>
    </row>
    <row r="2823" spans="1:11" ht="15" hidden="1" x14ac:dyDescent="0.35">
      <c r="A2823" t="s">
        <v>637</v>
      </c>
      <c r="B2823" t="s">
        <v>739</v>
      </c>
      <c r="C2823" t="s">
        <v>607</v>
      </c>
      <c r="D2823" t="s">
        <v>611</v>
      </c>
      <c r="E2823"/>
      <c r="F2823" t="s">
        <v>266</v>
      </c>
      <c r="G2823" t="s">
        <v>627</v>
      </c>
      <c r="H2823" t="s">
        <v>102</v>
      </c>
      <c r="I2823">
        <v>0.36985000000000001</v>
      </c>
      <c r="J2823">
        <v>0.37952000000000002</v>
      </c>
      <c r="K2823" s="50">
        <f>defra_con[[#This Row],[GHG Conversion Factor 2025]]/defra_con[[#This Row],[GHG Conversion Factor 2024]]-1</f>
        <v>-2.5479553119730269E-2</v>
      </c>
    </row>
    <row r="2824" spans="1:11" ht="15" hidden="1" x14ac:dyDescent="0.35">
      <c r="A2824" t="s">
        <v>637</v>
      </c>
      <c r="B2824" t="s">
        <v>739</v>
      </c>
      <c r="C2824" t="s">
        <v>607</v>
      </c>
      <c r="D2824" t="s">
        <v>611</v>
      </c>
      <c r="E2824"/>
      <c r="F2824" t="s">
        <v>269</v>
      </c>
      <c r="G2824" t="s">
        <v>627</v>
      </c>
      <c r="H2824" t="s">
        <v>102</v>
      </c>
      <c r="I2824">
        <v>0.21992</v>
      </c>
      <c r="J2824">
        <v>0.25438</v>
      </c>
      <c r="K2824" s="50">
        <f>defra_con[[#This Row],[GHG Conversion Factor 2025]]/defra_con[[#This Row],[GHG Conversion Factor 2024]]-1</f>
        <v>-0.13546662473464888</v>
      </c>
    </row>
    <row r="2825" spans="1:11" ht="15" hidden="1" x14ac:dyDescent="0.35">
      <c r="A2825" t="s">
        <v>637</v>
      </c>
      <c r="B2825" t="s">
        <v>739</v>
      </c>
      <c r="C2825" t="s">
        <v>607</v>
      </c>
      <c r="D2825" t="s">
        <v>611</v>
      </c>
      <c r="E2825"/>
      <c r="F2825" t="s">
        <v>113</v>
      </c>
      <c r="G2825" t="s">
        <v>58</v>
      </c>
      <c r="H2825" t="s">
        <v>102</v>
      </c>
      <c r="I2825">
        <v>0.25561</v>
      </c>
      <c r="J2825">
        <v>0.25023000000000001</v>
      </c>
      <c r="K2825" s="50">
        <f>defra_con[[#This Row],[GHG Conversion Factor 2025]]/defra_con[[#This Row],[GHG Conversion Factor 2024]]-1</f>
        <v>2.1500219797786047E-2</v>
      </c>
    </row>
    <row r="2826" spans="1:11" ht="15" hidden="1" x14ac:dyDescent="0.35">
      <c r="A2826" t="s">
        <v>637</v>
      </c>
      <c r="B2826" t="s">
        <v>739</v>
      </c>
      <c r="C2826" t="s">
        <v>607</v>
      </c>
      <c r="D2826" t="s">
        <v>611</v>
      </c>
      <c r="E2826"/>
      <c r="F2826" t="s">
        <v>140</v>
      </c>
      <c r="G2826" t="s">
        <v>58</v>
      </c>
      <c r="H2826" t="s">
        <v>102</v>
      </c>
      <c r="I2826">
        <v>0.21335000000000001</v>
      </c>
      <c r="J2826">
        <v>0.22095000000000001</v>
      </c>
      <c r="K2826" s="50">
        <f>defra_con[[#This Row],[GHG Conversion Factor 2025]]/defra_con[[#This Row],[GHG Conversion Factor 2024]]-1</f>
        <v>-3.439692238062908E-2</v>
      </c>
    </row>
    <row r="2827" spans="1:11" ht="15" hidden="1" x14ac:dyDescent="0.35">
      <c r="A2827" t="s">
        <v>637</v>
      </c>
      <c r="B2827" t="s">
        <v>739</v>
      </c>
      <c r="C2827" t="s">
        <v>607</v>
      </c>
      <c r="D2827" t="s">
        <v>611</v>
      </c>
      <c r="E2827"/>
      <c r="F2827" t="s">
        <v>135</v>
      </c>
      <c r="G2827" t="s">
        <v>58</v>
      </c>
      <c r="H2827" t="s">
        <v>102</v>
      </c>
      <c r="I2827">
        <v>0.25113000000000002</v>
      </c>
      <c r="J2827">
        <v>0.25119999999999998</v>
      </c>
      <c r="K2827" s="50">
        <f>defra_con[[#This Row],[GHG Conversion Factor 2025]]/defra_con[[#This Row],[GHG Conversion Factor 2024]]-1</f>
        <v>-2.7866242038199207E-4</v>
      </c>
    </row>
    <row r="2828" spans="1:11" ht="15" hidden="1" x14ac:dyDescent="0.35">
      <c r="A2828" t="s">
        <v>637</v>
      </c>
      <c r="B2828" t="s">
        <v>739</v>
      </c>
      <c r="C2828" t="s">
        <v>607</v>
      </c>
      <c r="D2828" t="s">
        <v>611</v>
      </c>
      <c r="E2828"/>
      <c r="F2828" t="s">
        <v>172</v>
      </c>
      <c r="G2828" t="s">
        <v>58</v>
      </c>
      <c r="H2828" t="s">
        <v>102</v>
      </c>
      <c r="I2828">
        <v>0.27610000000000001</v>
      </c>
      <c r="J2828">
        <v>0.27617000000000003</v>
      </c>
      <c r="K2828" s="50">
        <f>defra_con[[#This Row],[GHG Conversion Factor 2025]]/defra_con[[#This Row],[GHG Conversion Factor 2024]]-1</f>
        <v>-2.5346706738604841E-4</v>
      </c>
    </row>
    <row r="2829" spans="1:11" ht="15" hidden="1" x14ac:dyDescent="0.35">
      <c r="A2829" t="s">
        <v>637</v>
      </c>
      <c r="B2829" t="s">
        <v>739</v>
      </c>
      <c r="C2829" t="s">
        <v>607</v>
      </c>
      <c r="D2829" t="s">
        <v>611</v>
      </c>
      <c r="E2829"/>
      <c r="F2829" t="s">
        <v>261</v>
      </c>
      <c r="G2829" t="s">
        <v>58</v>
      </c>
      <c r="H2829" t="s">
        <v>102</v>
      </c>
      <c r="I2829">
        <v>0.25430000000000003</v>
      </c>
      <c r="J2829">
        <v>0.24934000000000001</v>
      </c>
      <c r="K2829" s="50">
        <f>defra_con[[#This Row],[GHG Conversion Factor 2025]]/defra_con[[#This Row],[GHG Conversion Factor 2024]]-1</f>
        <v>1.9892516242881353E-2</v>
      </c>
    </row>
    <row r="2830" spans="1:11" ht="15" hidden="1" x14ac:dyDescent="0.35">
      <c r="A2830" t="s">
        <v>637</v>
      </c>
      <c r="B2830" t="s">
        <v>739</v>
      </c>
      <c r="C2830" t="s">
        <v>607</v>
      </c>
      <c r="D2830" t="s">
        <v>611</v>
      </c>
      <c r="E2830"/>
      <c r="F2830" t="s">
        <v>266</v>
      </c>
      <c r="G2830" t="s">
        <v>58</v>
      </c>
      <c r="H2830" t="s">
        <v>102</v>
      </c>
      <c r="I2830">
        <v>0.14591999999999999</v>
      </c>
      <c r="J2830">
        <v>0.15079000000000001</v>
      </c>
      <c r="K2830" s="50">
        <f>defra_con[[#This Row],[GHG Conversion Factor 2025]]/defra_con[[#This Row],[GHG Conversion Factor 2024]]-1</f>
        <v>-3.2296571390675877E-2</v>
      </c>
    </row>
    <row r="2831" spans="1:11" ht="15" hidden="1" x14ac:dyDescent="0.35">
      <c r="A2831" t="s">
        <v>637</v>
      </c>
      <c r="B2831" t="s">
        <v>739</v>
      </c>
      <c r="C2831" t="s">
        <v>607</v>
      </c>
      <c r="D2831" t="s">
        <v>611</v>
      </c>
      <c r="E2831"/>
      <c r="F2831" t="s">
        <v>269</v>
      </c>
      <c r="G2831" t="s">
        <v>58</v>
      </c>
      <c r="H2831" t="s">
        <v>102</v>
      </c>
      <c r="I2831">
        <v>6.9760000000000003E-2</v>
      </c>
      <c r="J2831">
        <v>7.9219999999999999E-2</v>
      </c>
      <c r="K2831" s="50">
        <f>defra_con[[#This Row],[GHG Conversion Factor 2025]]/defra_con[[#This Row],[GHG Conversion Factor 2024]]-1</f>
        <v>-0.1194142893208785</v>
      </c>
    </row>
    <row r="2832" spans="1:11" ht="15" hidden="1" x14ac:dyDescent="0.35">
      <c r="A2832" t="s">
        <v>637</v>
      </c>
      <c r="B2832" t="s">
        <v>739</v>
      </c>
      <c r="C2832" t="s">
        <v>607</v>
      </c>
      <c r="D2832" t="s">
        <v>611</v>
      </c>
      <c r="E2832"/>
      <c r="F2832" t="s">
        <v>113</v>
      </c>
      <c r="G2832" t="s">
        <v>605</v>
      </c>
      <c r="H2832" t="s">
        <v>102</v>
      </c>
      <c r="I2832">
        <v>0.41138000000000002</v>
      </c>
      <c r="J2832">
        <v>0.40272999999999998</v>
      </c>
      <c r="K2832" s="50">
        <f>defra_con[[#This Row],[GHG Conversion Factor 2025]]/defra_con[[#This Row],[GHG Conversion Factor 2024]]-1</f>
        <v>2.1478409852754954E-2</v>
      </c>
    </row>
    <row r="2833" spans="1:11" ht="15" hidden="1" x14ac:dyDescent="0.35">
      <c r="A2833" t="s">
        <v>637</v>
      </c>
      <c r="B2833" t="s">
        <v>739</v>
      </c>
      <c r="C2833" t="s">
        <v>607</v>
      </c>
      <c r="D2833" t="s">
        <v>611</v>
      </c>
      <c r="E2833"/>
      <c r="F2833" t="s">
        <v>140</v>
      </c>
      <c r="G2833" t="s">
        <v>605</v>
      </c>
      <c r="H2833" t="s">
        <v>102</v>
      </c>
      <c r="I2833">
        <v>0.34336</v>
      </c>
      <c r="J2833">
        <v>0.35558000000000001</v>
      </c>
      <c r="K2833" s="50">
        <f>defra_con[[#This Row],[GHG Conversion Factor 2025]]/defra_con[[#This Row],[GHG Conversion Factor 2024]]-1</f>
        <v>-3.4366387310872382E-2</v>
      </c>
    </row>
    <row r="2834" spans="1:11" ht="15" hidden="1" x14ac:dyDescent="0.35">
      <c r="A2834" t="s">
        <v>637</v>
      </c>
      <c r="B2834" t="s">
        <v>739</v>
      </c>
      <c r="C2834" t="s">
        <v>607</v>
      </c>
      <c r="D2834" t="s">
        <v>611</v>
      </c>
      <c r="E2834"/>
      <c r="F2834" t="s">
        <v>135</v>
      </c>
      <c r="G2834" t="s">
        <v>605</v>
      </c>
      <c r="H2834" t="s">
        <v>102</v>
      </c>
      <c r="I2834">
        <v>0.40415000000000001</v>
      </c>
      <c r="J2834">
        <v>0.40426000000000001</v>
      </c>
      <c r="K2834" s="50">
        <f>defra_con[[#This Row],[GHG Conversion Factor 2025]]/defra_con[[#This Row],[GHG Conversion Factor 2024]]-1</f>
        <v>-2.7210211250183747E-4</v>
      </c>
    </row>
    <row r="2835" spans="1:11" ht="15" hidden="1" x14ac:dyDescent="0.35">
      <c r="A2835" t="s">
        <v>637</v>
      </c>
      <c r="B2835" t="s">
        <v>739</v>
      </c>
      <c r="C2835" t="s">
        <v>607</v>
      </c>
      <c r="D2835" t="s">
        <v>611</v>
      </c>
      <c r="E2835"/>
      <c r="F2835" t="s">
        <v>172</v>
      </c>
      <c r="G2835" t="s">
        <v>605</v>
      </c>
      <c r="H2835" t="s">
        <v>102</v>
      </c>
      <c r="I2835">
        <v>0.44433</v>
      </c>
      <c r="J2835">
        <v>0.44446000000000002</v>
      </c>
      <c r="K2835" s="50">
        <f>defra_con[[#This Row],[GHG Conversion Factor 2025]]/defra_con[[#This Row],[GHG Conversion Factor 2024]]-1</f>
        <v>-2.9248976285833894E-4</v>
      </c>
    </row>
    <row r="2836" spans="1:11" ht="15" hidden="1" x14ac:dyDescent="0.35">
      <c r="A2836" t="s">
        <v>637</v>
      </c>
      <c r="B2836" t="s">
        <v>739</v>
      </c>
      <c r="C2836" t="s">
        <v>607</v>
      </c>
      <c r="D2836" t="s">
        <v>611</v>
      </c>
      <c r="E2836"/>
      <c r="F2836" t="s">
        <v>261</v>
      </c>
      <c r="G2836" t="s">
        <v>605</v>
      </c>
      <c r="H2836" t="s">
        <v>102</v>
      </c>
      <c r="I2836">
        <v>0.40926000000000001</v>
      </c>
      <c r="J2836">
        <v>0.40127000000000002</v>
      </c>
      <c r="K2836" s="50">
        <f>defra_con[[#This Row],[GHG Conversion Factor 2025]]/defra_con[[#This Row],[GHG Conversion Factor 2024]]-1</f>
        <v>1.9911780098188281E-2</v>
      </c>
    </row>
    <row r="2837" spans="1:11" ht="15" hidden="1" x14ac:dyDescent="0.35">
      <c r="A2837" t="s">
        <v>637</v>
      </c>
      <c r="B2837" t="s">
        <v>739</v>
      </c>
      <c r="C2837" t="s">
        <v>607</v>
      </c>
      <c r="D2837" t="s">
        <v>611</v>
      </c>
      <c r="E2837"/>
      <c r="F2837" t="s">
        <v>266</v>
      </c>
      <c r="G2837" t="s">
        <v>605</v>
      </c>
      <c r="H2837" t="s">
        <v>102</v>
      </c>
      <c r="I2837">
        <v>0.23485</v>
      </c>
      <c r="J2837">
        <v>0.24267</v>
      </c>
      <c r="K2837" s="50">
        <f>defra_con[[#This Row],[GHG Conversion Factor 2025]]/defra_con[[#This Row],[GHG Conversion Factor 2024]]-1</f>
        <v>-3.2224832076482413E-2</v>
      </c>
    </row>
    <row r="2838" spans="1:11" ht="15" hidden="1" x14ac:dyDescent="0.35">
      <c r="A2838" t="s">
        <v>637</v>
      </c>
      <c r="B2838" t="s">
        <v>739</v>
      </c>
      <c r="C2838" t="s">
        <v>607</v>
      </c>
      <c r="D2838" t="s">
        <v>611</v>
      </c>
      <c r="E2838"/>
      <c r="F2838" t="s">
        <v>269</v>
      </c>
      <c r="G2838" t="s">
        <v>605</v>
      </c>
      <c r="H2838" t="s">
        <v>102</v>
      </c>
      <c r="I2838">
        <v>0.11228</v>
      </c>
      <c r="J2838">
        <v>0.12751999999999999</v>
      </c>
      <c r="K2838" s="50">
        <f>defra_con[[#This Row],[GHG Conversion Factor 2025]]/defra_con[[#This Row],[GHG Conversion Factor 2024]]-1</f>
        <v>-0.11951066499372642</v>
      </c>
    </row>
    <row r="2839" spans="1:11" ht="15" hidden="1" x14ac:dyDescent="0.35">
      <c r="A2839" t="s">
        <v>637</v>
      </c>
      <c r="B2839" t="s">
        <v>739</v>
      </c>
      <c r="C2839" t="s">
        <v>612</v>
      </c>
      <c r="D2839" t="s">
        <v>613</v>
      </c>
      <c r="E2839"/>
      <c r="F2839" t="s">
        <v>614</v>
      </c>
      <c r="G2839" t="s">
        <v>627</v>
      </c>
      <c r="H2839" t="s">
        <v>102</v>
      </c>
      <c r="I2839">
        <v>0</v>
      </c>
      <c r="J2839"/>
      <c r="K2839" s="50" t="e">
        <f>defra_con[[#This Row],[GHG Conversion Factor 2025]]/defra_con[[#This Row],[GHG Conversion Factor 2024]]-1</f>
        <v>#DIV/0!</v>
      </c>
    </row>
    <row r="2840" spans="1:11" ht="15" hidden="1" x14ac:dyDescent="0.35">
      <c r="A2840" t="s">
        <v>637</v>
      </c>
      <c r="B2840" t="s">
        <v>739</v>
      </c>
      <c r="C2840" t="s">
        <v>612</v>
      </c>
      <c r="D2840" t="s">
        <v>613</v>
      </c>
      <c r="E2840"/>
      <c r="F2840" t="s">
        <v>615</v>
      </c>
      <c r="G2840" t="s">
        <v>627</v>
      </c>
      <c r="H2840" t="s">
        <v>102</v>
      </c>
      <c r="I2840">
        <v>0.45916000000000001</v>
      </c>
      <c r="J2840">
        <v>0.43990000000000001</v>
      </c>
      <c r="K2840" s="50">
        <f>defra_con[[#This Row],[GHG Conversion Factor 2025]]/defra_con[[#This Row],[GHG Conversion Factor 2024]]-1</f>
        <v>4.3782677881336607E-2</v>
      </c>
    </row>
    <row r="2841" spans="1:11" ht="15" hidden="1" x14ac:dyDescent="0.35">
      <c r="A2841" t="s">
        <v>637</v>
      </c>
      <c r="B2841" t="s">
        <v>739</v>
      </c>
      <c r="C2841" t="s">
        <v>612</v>
      </c>
      <c r="D2841" t="s">
        <v>613</v>
      </c>
      <c r="E2841"/>
      <c r="F2841" t="s">
        <v>616</v>
      </c>
      <c r="G2841" t="s">
        <v>627</v>
      </c>
      <c r="H2841" t="s">
        <v>102</v>
      </c>
      <c r="I2841">
        <v>0.24776000000000001</v>
      </c>
      <c r="J2841">
        <v>0.23735999999999999</v>
      </c>
      <c r="K2841" s="50">
        <f>defra_con[[#This Row],[GHG Conversion Factor 2025]]/defra_con[[#This Row],[GHG Conversion Factor 2024]]-1</f>
        <v>4.3815301651499938E-2</v>
      </c>
    </row>
    <row r="2842" spans="1:11" ht="15" hidden="1" x14ac:dyDescent="0.35">
      <c r="A2842" t="s">
        <v>637</v>
      </c>
      <c r="B2842" t="s">
        <v>739</v>
      </c>
      <c r="C2842" t="s">
        <v>612</v>
      </c>
      <c r="D2842" t="s">
        <v>613</v>
      </c>
      <c r="E2842"/>
      <c r="F2842" t="s">
        <v>617</v>
      </c>
      <c r="G2842" t="s">
        <v>627</v>
      </c>
      <c r="H2842" t="s">
        <v>102</v>
      </c>
      <c r="I2842">
        <v>0.52761000000000002</v>
      </c>
      <c r="J2842">
        <v>0.50546000000000002</v>
      </c>
      <c r="K2842" s="50">
        <f>defra_con[[#This Row],[GHG Conversion Factor 2025]]/defra_con[[#This Row],[GHG Conversion Factor 2024]]-1</f>
        <v>4.382146955248678E-2</v>
      </c>
    </row>
    <row r="2843" spans="1:11" ht="15" hidden="1" x14ac:dyDescent="0.35">
      <c r="A2843" t="s">
        <v>637</v>
      </c>
      <c r="B2843" t="s">
        <v>739</v>
      </c>
      <c r="C2843" t="s">
        <v>612</v>
      </c>
      <c r="D2843" t="s">
        <v>613</v>
      </c>
      <c r="E2843"/>
      <c r="F2843" t="s">
        <v>614</v>
      </c>
      <c r="G2843" t="s">
        <v>58</v>
      </c>
      <c r="H2843" t="s">
        <v>102</v>
      </c>
      <c r="I2843">
        <v>0.46138000000000001</v>
      </c>
      <c r="J2843">
        <v>0.45379999999999998</v>
      </c>
      <c r="K2843" s="50">
        <f>defra_con[[#This Row],[GHG Conversion Factor 2025]]/defra_con[[#This Row],[GHG Conversion Factor 2024]]-1</f>
        <v>1.6703393565447477E-2</v>
      </c>
    </row>
    <row r="2844" spans="1:11" ht="15" hidden="1" x14ac:dyDescent="0.35">
      <c r="A2844" t="s">
        <v>637</v>
      </c>
      <c r="B2844" t="s">
        <v>739</v>
      </c>
      <c r="C2844" t="s">
        <v>612</v>
      </c>
      <c r="D2844" t="s">
        <v>613</v>
      </c>
      <c r="E2844"/>
      <c r="F2844" t="s">
        <v>615</v>
      </c>
      <c r="G2844" t="s">
        <v>58</v>
      </c>
      <c r="H2844" t="s">
        <v>102</v>
      </c>
      <c r="I2844">
        <v>0.50102999999999998</v>
      </c>
      <c r="J2844">
        <v>0.49279000000000001</v>
      </c>
      <c r="K2844" s="50">
        <f>defra_con[[#This Row],[GHG Conversion Factor 2025]]/defra_con[[#This Row],[GHG Conversion Factor 2024]]-1</f>
        <v>1.6721118529190893E-2</v>
      </c>
    </row>
    <row r="2845" spans="1:11" ht="15" hidden="1" x14ac:dyDescent="0.35">
      <c r="A2845" t="s">
        <v>637</v>
      </c>
      <c r="B2845" t="s">
        <v>739</v>
      </c>
      <c r="C2845" t="s">
        <v>612</v>
      </c>
      <c r="D2845" t="s">
        <v>613</v>
      </c>
      <c r="E2845"/>
      <c r="F2845" t="s">
        <v>616</v>
      </c>
      <c r="G2845" t="s">
        <v>58</v>
      </c>
      <c r="H2845" t="s">
        <v>102</v>
      </c>
      <c r="I2845">
        <v>0.54068000000000005</v>
      </c>
      <c r="J2845">
        <v>0.53178000000000003</v>
      </c>
      <c r="K2845" s="50">
        <f>defra_con[[#This Row],[GHG Conversion Factor 2025]]/defra_con[[#This Row],[GHG Conversion Factor 2024]]-1</f>
        <v>1.6736244311557513E-2</v>
      </c>
    </row>
    <row r="2846" spans="1:11" ht="15" hidden="1" x14ac:dyDescent="0.35">
      <c r="A2846" t="s">
        <v>637</v>
      </c>
      <c r="B2846" t="s">
        <v>739</v>
      </c>
      <c r="C2846" t="s">
        <v>612</v>
      </c>
      <c r="D2846" t="s">
        <v>613</v>
      </c>
      <c r="E2846"/>
      <c r="F2846" t="s">
        <v>617</v>
      </c>
      <c r="G2846" t="s">
        <v>58</v>
      </c>
      <c r="H2846" t="s">
        <v>102</v>
      </c>
      <c r="I2846">
        <v>0.49547999999999998</v>
      </c>
      <c r="J2846">
        <v>0.48732999999999999</v>
      </c>
      <c r="K2846" s="50">
        <f>defra_con[[#This Row],[GHG Conversion Factor 2025]]/defra_con[[#This Row],[GHG Conversion Factor 2024]]-1</f>
        <v>1.6723780600414573E-2</v>
      </c>
    </row>
    <row r="2847" spans="1:11" ht="15" hidden="1" x14ac:dyDescent="0.35">
      <c r="A2847" t="s">
        <v>637</v>
      </c>
      <c r="B2847" t="s">
        <v>739</v>
      </c>
      <c r="C2847" t="s">
        <v>612</v>
      </c>
      <c r="D2847" t="s">
        <v>613</v>
      </c>
      <c r="E2847"/>
      <c r="F2847" t="s">
        <v>614</v>
      </c>
      <c r="G2847" t="s">
        <v>605</v>
      </c>
      <c r="H2847" t="s">
        <v>102</v>
      </c>
      <c r="I2847">
        <v>0.74251</v>
      </c>
      <c r="J2847">
        <v>0.73031000000000001</v>
      </c>
      <c r="K2847" s="50">
        <f>defra_con[[#This Row],[GHG Conversion Factor 2025]]/defra_con[[#This Row],[GHG Conversion Factor 2024]]-1</f>
        <v>1.6705234763319643E-2</v>
      </c>
    </row>
    <row r="2848" spans="1:11" ht="15" hidden="1" x14ac:dyDescent="0.35">
      <c r="A2848" t="s">
        <v>637</v>
      </c>
      <c r="B2848" t="s">
        <v>739</v>
      </c>
      <c r="C2848" t="s">
        <v>612</v>
      </c>
      <c r="D2848" t="s">
        <v>613</v>
      </c>
      <c r="E2848"/>
      <c r="F2848" t="s">
        <v>615</v>
      </c>
      <c r="G2848" t="s">
        <v>605</v>
      </c>
      <c r="H2848" t="s">
        <v>102</v>
      </c>
      <c r="I2848">
        <v>0.80632000000000004</v>
      </c>
      <c r="J2848">
        <v>0.79305999999999999</v>
      </c>
      <c r="K2848" s="50">
        <f>defra_con[[#This Row],[GHG Conversion Factor 2025]]/defra_con[[#This Row],[GHG Conversion Factor 2024]]-1</f>
        <v>1.6720046402542099E-2</v>
      </c>
    </row>
    <row r="2849" spans="1:11" ht="15" hidden="1" x14ac:dyDescent="0.35">
      <c r="A2849" t="s">
        <v>637</v>
      </c>
      <c r="B2849" t="s">
        <v>739</v>
      </c>
      <c r="C2849" t="s">
        <v>612</v>
      </c>
      <c r="D2849" t="s">
        <v>613</v>
      </c>
      <c r="E2849"/>
      <c r="F2849" t="s">
        <v>616</v>
      </c>
      <c r="G2849" t="s">
        <v>605</v>
      </c>
      <c r="H2849" t="s">
        <v>102</v>
      </c>
      <c r="I2849">
        <v>0.87012</v>
      </c>
      <c r="J2849">
        <v>0.85580000000000001</v>
      </c>
      <c r="K2849" s="50">
        <f>defra_con[[#This Row],[GHG Conversion Factor 2025]]/defra_con[[#This Row],[GHG Conversion Factor 2024]]-1</f>
        <v>1.6732881514372577E-2</v>
      </c>
    </row>
    <row r="2850" spans="1:11" ht="15" hidden="1" x14ac:dyDescent="0.35">
      <c r="A2850" t="s">
        <v>637</v>
      </c>
      <c r="B2850" t="s">
        <v>739</v>
      </c>
      <c r="C2850" t="s">
        <v>612</v>
      </c>
      <c r="D2850" t="s">
        <v>613</v>
      </c>
      <c r="E2850"/>
      <c r="F2850" t="s">
        <v>617</v>
      </c>
      <c r="G2850" t="s">
        <v>605</v>
      </c>
      <c r="H2850" t="s">
        <v>102</v>
      </c>
      <c r="I2850">
        <v>0.79737999999999998</v>
      </c>
      <c r="J2850">
        <v>0.78427000000000002</v>
      </c>
      <c r="K2850" s="50">
        <f>defra_con[[#This Row],[GHG Conversion Factor 2025]]/defra_con[[#This Row],[GHG Conversion Factor 2024]]-1</f>
        <v>1.6716181927142415E-2</v>
      </c>
    </row>
    <row r="2851" spans="1:11" ht="15" hidden="1" x14ac:dyDescent="0.35">
      <c r="A2851" t="s">
        <v>637</v>
      </c>
      <c r="B2851" t="s">
        <v>739</v>
      </c>
      <c r="C2851" t="s">
        <v>612</v>
      </c>
      <c r="D2851" t="s">
        <v>618</v>
      </c>
      <c r="E2851"/>
      <c r="F2851" t="s">
        <v>614</v>
      </c>
      <c r="G2851" t="s">
        <v>627</v>
      </c>
      <c r="H2851" t="s">
        <v>102</v>
      </c>
      <c r="I2851">
        <v>0</v>
      </c>
      <c r="J2851"/>
      <c r="K2851" s="50" t="e">
        <f>defra_con[[#This Row],[GHG Conversion Factor 2025]]/defra_con[[#This Row],[GHG Conversion Factor 2024]]-1</f>
        <v>#DIV/0!</v>
      </c>
    </row>
    <row r="2852" spans="1:11" ht="15" hidden="1" x14ac:dyDescent="0.35">
      <c r="A2852" t="s">
        <v>637</v>
      </c>
      <c r="B2852" t="s">
        <v>739</v>
      </c>
      <c r="C2852" t="s">
        <v>612</v>
      </c>
      <c r="D2852" t="s">
        <v>618</v>
      </c>
      <c r="E2852"/>
      <c r="F2852" t="s">
        <v>615</v>
      </c>
      <c r="G2852" t="s">
        <v>627</v>
      </c>
      <c r="H2852" t="s">
        <v>102</v>
      </c>
      <c r="I2852">
        <v>0.26427</v>
      </c>
      <c r="J2852">
        <v>0.26206000000000002</v>
      </c>
      <c r="K2852" s="50">
        <f>defra_con[[#This Row],[GHG Conversion Factor 2025]]/defra_con[[#This Row],[GHG Conversion Factor 2024]]-1</f>
        <v>8.4331832404791474E-3</v>
      </c>
    </row>
    <row r="2853" spans="1:11" ht="15" hidden="1" x14ac:dyDescent="0.35">
      <c r="A2853" t="s">
        <v>637</v>
      </c>
      <c r="B2853" t="s">
        <v>739</v>
      </c>
      <c r="C2853" t="s">
        <v>612</v>
      </c>
      <c r="D2853" t="s">
        <v>618</v>
      </c>
      <c r="E2853"/>
      <c r="F2853" t="s">
        <v>616</v>
      </c>
      <c r="G2853" t="s">
        <v>627</v>
      </c>
      <c r="H2853" t="s">
        <v>102</v>
      </c>
      <c r="I2853">
        <v>0.14849000000000001</v>
      </c>
      <c r="J2853">
        <v>0.14724000000000001</v>
      </c>
      <c r="K2853" s="50">
        <f>defra_con[[#This Row],[GHG Conversion Factor 2025]]/defra_con[[#This Row],[GHG Conversion Factor 2024]]-1</f>
        <v>8.4895408856289212E-3</v>
      </c>
    </row>
    <row r="2854" spans="1:11" ht="15" hidden="1" x14ac:dyDescent="0.35">
      <c r="A2854" t="s">
        <v>637</v>
      </c>
      <c r="B2854" t="s">
        <v>739</v>
      </c>
      <c r="C2854" t="s">
        <v>612</v>
      </c>
      <c r="D2854" t="s">
        <v>618</v>
      </c>
      <c r="E2854"/>
      <c r="F2854" t="s">
        <v>617</v>
      </c>
      <c r="G2854" t="s">
        <v>627</v>
      </c>
      <c r="H2854" t="s">
        <v>102</v>
      </c>
      <c r="I2854">
        <v>0.36362</v>
      </c>
      <c r="J2854">
        <v>0.38023000000000001</v>
      </c>
      <c r="K2854" s="50">
        <f>defra_con[[#This Row],[GHG Conversion Factor 2025]]/defra_con[[#This Row],[GHG Conversion Factor 2024]]-1</f>
        <v>-4.3684085947978901E-2</v>
      </c>
    </row>
    <row r="2855" spans="1:11" ht="15" hidden="1" x14ac:dyDescent="0.35">
      <c r="A2855" t="s">
        <v>637</v>
      </c>
      <c r="B2855" t="s">
        <v>739</v>
      </c>
      <c r="C2855" t="s">
        <v>612</v>
      </c>
      <c r="D2855" t="s">
        <v>618</v>
      </c>
      <c r="E2855"/>
      <c r="F2855" t="s">
        <v>614</v>
      </c>
      <c r="G2855" t="s">
        <v>58</v>
      </c>
      <c r="H2855" t="s">
        <v>102</v>
      </c>
      <c r="I2855">
        <v>0.55061000000000004</v>
      </c>
      <c r="J2855">
        <v>0.54425999999999997</v>
      </c>
      <c r="K2855" s="50">
        <f>defra_con[[#This Row],[GHG Conversion Factor 2025]]/defra_con[[#This Row],[GHG Conversion Factor 2024]]-1</f>
        <v>1.166721787381042E-2</v>
      </c>
    </row>
    <row r="2856" spans="1:11" ht="15" hidden="1" x14ac:dyDescent="0.35">
      <c r="A2856" t="s">
        <v>637</v>
      </c>
      <c r="B2856" t="s">
        <v>739</v>
      </c>
      <c r="C2856" t="s">
        <v>612</v>
      </c>
      <c r="D2856" t="s">
        <v>618</v>
      </c>
      <c r="E2856"/>
      <c r="F2856" t="s">
        <v>615</v>
      </c>
      <c r="G2856" t="s">
        <v>58</v>
      </c>
      <c r="H2856" t="s">
        <v>102</v>
      </c>
      <c r="I2856">
        <v>0.62831999999999999</v>
      </c>
      <c r="J2856">
        <v>0.62105999999999995</v>
      </c>
      <c r="K2856" s="50">
        <f>defra_con[[#This Row],[GHG Conversion Factor 2025]]/defra_con[[#This Row],[GHG Conversion Factor 2024]]-1</f>
        <v>1.1689691817215797E-2</v>
      </c>
    </row>
    <row r="2857" spans="1:11" ht="15" hidden="1" x14ac:dyDescent="0.35">
      <c r="A2857" t="s">
        <v>637</v>
      </c>
      <c r="B2857" t="s">
        <v>739</v>
      </c>
      <c r="C2857" t="s">
        <v>612</v>
      </c>
      <c r="D2857" t="s">
        <v>618</v>
      </c>
      <c r="E2857"/>
      <c r="F2857" t="s">
        <v>616</v>
      </c>
      <c r="G2857" t="s">
        <v>58</v>
      </c>
      <c r="H2857" t="s">
        <v>102</v>
      </c>
      <c r="I2857">
        <v>0.70603000000000005</v>
      </c>
      <c r="J2857">
        <v>0.69786999999999999</v>
      </c>
      <c r="K2857" s="50">
        <f>defra_con[[#This Row],[GHG Conversion Factor 2025]]/defra_con[[#This Row],[GHG Conversion Factor 2024]]-1</f>
        <v>1.1692722140226763E-2</v>
      </c>
    </row>
    <row r="2858" spans="1:11" ht="15" hidden="1" x14ac:dyDescent="0.35">
      <c r="A2858" t="s">
        <v>637</v>
      </c>
      <c r="B2858" t="s">
        <v>739</v>
      </c>
      <c r="C2858" t="s">
        <v>612</v>
      </c>
      <c r="D2858" t="s">
        <v>618</v>
      </c>
      <c r="E2858"/>
      <c r="F2858" t="s">
        <v>617</v>
      </c>
      <c r="G2858" t="s">
        <v>58</v>
      </c>
      <c r="H2858" t="s">
        <v>102</v>
      </c>
      <c r="I2858">
        <v>0.60501000000000005</v>
      </c>
      <c r="J2858">
        <v>0.59494999999999998</v>
      </c>
      <c r="K2858" s="50">
        <f>defra_con[[#This Row],[GHG Conversion Factor 2025]]/defra_con[[#This Row],[GHG Conversion Factor 2024]]-1</f>
        <v>1.6908983948231038E-2</v>
      </c>
    </row>
    <row r="2859" spans="1:11" ht="15" hidden="1" x14ac:dyDescent="0.35">
      <c r="A2859" t="s">
        <v>637</v>
      </c>
      <c r="B2859" t="s">
        <v>739</v>
      </c>
      <c r="C2859" t="s">
        <v>612</v>
      </c>
      <c r="D2859" t="s">
        <v>618</v>
      </c>
      <c r="E2859"/>
      <c r="F2859" t="s">
        <v>614</v>
      </c>
      <c r="G2859" t="s">
        <v>605</v>
      </c>
      <c r="H2859" t="s">
        <v>102</v>
      </c>
      <c r="I2859">
        <v>0.88612000000000002</v>
      </c>
      <c r="J2859">
        <v>0.87590999999999997</v>
      </c>
      <c r="K2859" s="50">
        <f>defra_con[[#This Row],[GHG Conversion Factor 2025]]/defra_con[[#This Row],[GHG Conversion Factor 2024]]-1</f>
        <v>1.1656448721900636E-2</v>
      </c>
    </row>
    <row r="2860" spans="1:11" ht="15" hidden="1" x14ac:dyDescent="0.35">
      <c r="A2860" t="s">
        <v>637</v>
      </c>
      <c r="B2860" t="s">
        <v>739</v>
      </c>
      <c r="C2860" t="s">
        <v>612</v>
      </c>
      <c r="D2860" t="s">
        <v>618</v>
      </c>
      <c r="E2860"/>
      <c r="F2860" t="s">
        <v>615</v>
      </c>
      <c r="G2860" t="s">
        <v>605</v>
      </c>
      <c r="H2860" t="s">
        <v>102</v>
      </c>
      <c r="I2860">
        <v>1.01119</v>
      </c>
      <c r="J2860">
        <v>0.99951999999999996</v>
      </c>
      <c r="K2860" s="50">
        <f>defra_con[[#This Row],[GHG Conversion Factor 2025]]/defra_con[[#This Row],[GHG Conversion Factor 2024]]-1</f>
        <v>1.1675604290059205E-2</v>
      </c>
    </row>
    <row r="2861" spans="1:11" ht="15" hidden="1" x14ac:dyDescent="0.35">
      <c r="A2861" t="s">
        <v>637</v>
      </c>
      <c r="B2861" t="s">
        <v>739</v>
      </c>
      <c r="C2861" t="s">
        <v>612</v>
      </c>
      <c r="D2861" t="s">
        <v>618</v>
      </c>
      <c r="E2861"/>
      <c r="F2861" t="s">
        <v>616</v>
      </c>
      <c r="G2861" t="s">
        <v>605</v>
      </c>
      <c r="H2861" t="s">
        <v>102</v>
      </c>
      <c r="I2861">
        <v>1.13625</v>
      </c>
      <c r="J2861">
        <v>1.12313</v>
      </c>
      <c r="K2861" s="50">
        <f>defra_con[[#This Row],[GHG Conversion Factor 2025]]/defra_con[[#This Row],[GHG Conversion Factor 2024]]-1</f>
        <v>1.1681639703329028E-2</v>
      </c>
    </row>
    <row r="2862" spans="1:11" ht="15" hidden="1" x14ac:dyDescent="0.35">
      <c r="A2862" t="s">
        <v>637</v>
      </c>
      <c r="B2862" t="s">
        <v>739</v>
      </c>
      <c r="C2862" t="s">
        <v>612</v>
      </c>
      <c r="D2862" t="s">
        <v>618</v>
      </c>
      <c r="E2862"/>
      <c r="F2862" t="s">
        <v>617</v>
      </c>
      <c r="G2862" t="s">
        <v>605</v>
      </c>
      <c r="H2862" t="s">
        <v>102</v>
      </c>
      <c r="I2862">
        <v>0.97367000000000004</v>
      </c>
      <c r="J2862">
        <v>0.95748999999999995</v>
      </c>
      <c r="K2862" s="50">
        <f>defra_con[[#This Row],[GHG Conversion Factor 2025]]/defra_con[[#This Row],[GHG Conversion Factor 2024]]-1</f>
        <v>1.6898348807820485E-2</v>
      </c>
    </row>
    <row r="2863" spans="1:11" ht="15" hidden="1" x14ac:dyDescent="0.35">
      <c r="A2863" t="s">
        <v>637</v>
      </c>
      <c r="B2863" t="s">
        <v>739</v>
      </c>
      <c r="C2863" t="s">
        <v>612</v>
      </c>
      <c r="D2863" t="s">
        <v>619</v>
      </c>
      <c r="E2863"/>
      <c r="F2863" t="s">
        <v>614</v>
      </c>
      <c r="G2863" t="s">
        <v>627</v>
      </c>
      <c r="H2863" t="s">
        <v>102</v>
      </c>
      <c r="I2863">
        <v>0</v>
      </c>
      <c r="J2863"/>
      <c r="K2863" s="50" t="e">
        <f>defra_con[[#This Row],[GHG Conversion Factor 2025]]/defra_con[[#This Row],[GHG Conversion Factor 2024]]-1</f>
        <v>#DIV/0!</v>
      </c>
    </row>
    <row r="2864" spans="1:11" ht="15" hidden="1" x14ac:dyDescent="0.35">
      <c r="A2864" t="s">
        <v>637</v>
      </c>
      <c r="B2864" t="s">
        <v>739</v>
      </c>
      <c r="C2864" t="s">
        <v>612</v>
      </c>
      <c r="D2864" t="s">
        <v>619</v>
      </c>
      <c r="E2864"/>
      <c r="F2864" t="s">
        <v>615</v>
      </c>
      <c r="G2864" t="s">
        <v>627</v>
      </c>
      <c r="H2864" t="s">
        <v>102</v>
      </c>
      <c r="I2864">
        <v>0.21115999999999999</v>
      </c>
      <c r="J2864">
        <v>0.20077</v>
      </c>
      <c r="K2864" s="50">
        <f>defra_con[[#This Row],[GHG Conversion Factor 2025]]/defra_con[[#This Row],[GHG Conversion Factor 2024]]-1</f>
        <v>5.1750759575633687E-2</v>
      </c>
    </row>
    <row r="2865" spans="1:11" ht="15" hidden="1" x14ac:dyDescent="0.35">
      <c r="A2865" t="s">
        <v>637</v>
      </c>
      <c r="B2865" t="s">
        <v>739</v>
      </c>
      <c r="C2865" t="s">
        <v>612</v>
      </c>
      <c r="D2865" t="s">
        <v>619</v>
      </c>
      <c r="E2865"/>
      <c r="F2865" t="s">
        <v>616</v>
      </c>
      <c r="G2865" t="s">
        <v>627</v>
      </c>
      <c r="H2865" t="s">
        <v>102</v>
      </c>
      <c r="I2865">
        <v>0.12436</v>
      </c>
      <c r="J2865">
        <v>0.11824</v>
      </c>
      <c r="K2865" s="50">
        <f>defra_con[[#This Row],[GHG Conversion Factor 2025]]/defra_con[[#This Row],[GHG Conversion Factor 2024]]-1</f>
        <v>5.175913396481735E-2</v>
      </c>
    </row>
    <row r="2866" spans="1:11" ht="15" hidden="1" x14ac:dyDescent="0.35">
      <c r="A2866" t="s">
        <v>637</v>
      </c>
      <c r="B2866" t="s">
        <v>739</v>
      </c>
      <c r="C2866" t="s">
        <v>612</v>
      </c>
      <c r="D2866" t="s">
        <v>619</v>
      </c>
      <c r="E2866"/>
      <c r="F2866" t="s">
        <v>617</v>
      </c>
      <c r="G2866" t="s">
        <v>627</v>
      </c>
      <c r="H2866" t="s">
        <v>102</v>
      </c>
      <c r="I2866">
        <v>0.17146</v>
      </c>
      <c r="J2866">
        <v>0.15398000000000001</v>
      </c>
      <c r="K2866" s="50">
        <f>defra_con[[#This Row],[GHG Conversion Factor 2025]]/defra_con[[#This Row],[GHG Conversion Factor 2024]]-1</f>
        <v>0.11352123652422397</v>
      </c>
    </row>
    <row r="2867" spans="1:11" ht="15" hidden="1" x14ac:dyDescent="0.35">
      <c r="A2867" t="s">
        <v>637</v>
      </c>
      <c r="B2867" t="s">
        <v>739</v>
      </c>
      <c r="C2867" t="s">
        <v>612</v>
      </c>
      <c r="D2867" t="s">
        <v>619</v>
      </c>
      <c r="E2867"/>
      <c r="F2867" t="s">
        <v>614</v>
      </c>
      <c r="G2867" t="s">
        <v>58</v>
      </c>
      <c r="H2867" t="s">
        <v>102</v>
      </c>
      <c r="I2867">
        <v>0.77400000000000002</v>
      </c>
      <c r="J2867">
        <v>0.74987000000000004</v>
      </c>
      <c r="K2867" s="50">
        <f>defra_con[[#This Row],[GHG Conversion Factor 2025]]/defra_con[[#This Row],[GHG Conversion Factor 2024]]-1</f>
        <v>3.2178911011241818E-2</v>
      </c>
    </row>
    <row r="2868" spans="1:11" ht="15" hidden="1" x14ac:dyDescent="0.35">
      <c r="A2868" t="s">
        <v>637</v>
      </c>
      <c r="B2868" t="s">
        <v>739</v>
      </c>
      <c r="C2868" t="s">
        <v>612</v>
      </c>
      <c r="D2868" t="s">
        <v>619</v>
      </c>
      <c r="E2868"/>
      <c r="F2868" t="s">
        <v>615</v>
      </c>
      <c r="G2868" t="s">
        <v>58</v>
      </c>
      <c r="H2868" t="s">
        <v>102</v>
      </c>
      <c r="I2868">
        <v>0.94152000000000002</v>
      </c>
      <c r="J2868">
        <v>0.91210000000000002</v>
      </c>
      <c r="K2868" s="50">
        <f>defra_con[[#This Row],[GHG Conversion Factor 2025]]/defra_con[[#This Row],[GHG Conversion Factor 2024]]-1</f>
        <v>3.2255235171582131E-2</v>
      </c>
    </row>
    <row r="2869" spans="1:11" ht="15" hidden="1" x14ac:dyDescent="0.35">
      <c r="A2869" t="s">
        <v>637</v>
      </c>
      <c r="B2869" t="s">
        <v>739</v>
      </c>
      <c r="C2869" t="s">
        <v>612</v>
      </c>
      <c r="D2869" t="s">
        <v>619</v>
      </c>
      <c r="E2869"/>
      <c r="F2869" t="s">
        <v>616</v>
      </c>
      <c r="G2869" t="s">
        <v>58</v>
      </c>
      <c r="H2869" t="s">
        <v>102</v>
      </c>
      <c r="I2869">
        <v>1.1090500000000001</v>
      </c>
      <c r="J2869">
        <v>1.07433</v>
      </c>
      <c r="K2869" s="50">
        <f>defra_con[[#This Row],[GHG Conversion Factor 2025]]/defra_con[[#This Row],[GHG Conversion Factor 2024]]-1</f>
        <v>3.2317816685748513E-2</v>
      </c>
    </row>
    <row r="2870" spans="1:11" ht="15" hidden="1" x14ac:dyDescent="0.35">
      <c r="A2870" t="s">
        <v>637</v>
      </c>
      <c r="B2870" t="s">
        <v>739</v>
      </c>
      <c r="C2870" t="s">
        <v>612</v>
      </c>
      <c r="D2870" t="s">
        <v>619</v>
      </c>
      <c r="E2870"/>
      <c r="F2870" t="s">
        <v>617</v>
      </c>
      <c r="G2870" t="s">
        <v>58</v>
      </c>
      <c r="H2870" t="s">
        <v>102</v>
      </c>
      <c r="I2870">
        <v>0.99156</v>
      </c>
      <c r="J2870">
        <v>0.97697999999999996</v>
      </c>
      <c r="K2870" s="50">
        <f>defra_con[[#This Row],[GHG Conversion Factor 2025]]/defra_con[[#This Row],[GHG Conversion Factor 2024]]-1</f>
        <v>1.4923539888227033E-2</v>
      </c>
    </row>
    <row r="2871" spans="1:11" ht="15" hidden="1" x14ac:dyDescent="0.35">
      <c r="A2871" t="s">
        <v>637</v>
      </c>
      <c r="B2871" t="s">
        <v>739</v>
      </c>
      <c r="C2871" t="s">
        <v>612</v>
      </c>
      <c r="D2871" t="s">
        <v>619</v>
      </c>
      <c r="E2871"/>
      <c r="F2871" t="s">
        <v>614</v>
      </c>
      <c r="G2871" t="s">
        <v>605</v>
      </c>
      <c r="H2871" t="s">
        <v>102</v>
      </c>
      <c r="I2871">
        <v>1.2456199999999999</v>
      </c>
      <c r="J2871">
        <v>1.2068099999999999</v>
      </c>
      <c r="K2871" s="50">
        <f>defra_con[[#This Row],[GHG Conversion Factor 2025]]/defra_con[[#This Row],[GHG Conversion Factor 2024]]-1</f>
        <v>3.2159163414290592E-2</v>
      </c>
    </row>
    <row r="2872" spans="1:11" ht="15" hidden="1" x14ac:dyDescent="0.35">
      <c r="A2872" t="s">
        <v>637</v>
      </c>
      <c r="B2872" t="s">
        <v>739</v>
      </c>
      <c r="C2872" t="s">
        <v>612</v>
      </c>
      <c r="D2872" t="s">
        <v>619</v>
      </c>
      <c r="E2872"/>
      <c r="F2872" t="s">
        <v>615</v>
      </c>
      <c r="G2872" t="s">
        <v>605</v>
      </c>
      <c r="H2872" t="s">
        <v>102</v>
      </c>
      <c r="I2872">
        <v>1.5152300000000001</v>
      </c>
      <c r="J2872">
        <v>1.4679</v>
      </c>
      <c r="K2872" s="50">
        <f>defra_con[[#This Row],[GHG Conversion Factor 2025]]/defra_con[[#This Row],[GHG Conversion Factor 2024]]-1</f>
        <v>3.2243340827031952E-2</v>
      </c>
    </row>
    <row r="2873" spans="1:11" ht="15" hidden="1" x14ac:dyDescent="0.35">
      <c r="A2873" t="s">
        <v>637</v>
      </c>
      <c r="B2873" t="s">
        <v>739</v>
      </c>
      <c r="C2873" t="s">
        <v>612</v>
      </c>
      <c r="D2873" t="s">
        <v>619</v>
      </c>
      <c r="E2873"/>
      <c r="F2873" t="s">
        <v>616</v>
      </c>
      <c r="G2873" t="s">
        <v>605</v>
      </c>
      <c r="H2873" t="s">
        <v>102</v>
      </c>
      <c r="I2873">
        <v>1.78484</v>
      </c>
      <c r="J2873">
        <v>1.72898</v>
      </c>
      <c r="K2873" s="50">
        <f>defra_con[[#This Row],[GHG Conversion Factor 2025]]/defra_con[[#This Row],[GHG Conversion Factor 2024]]-1</f>
        <v>3.2308066027368687E-2</v>
      </c>
    </row>
    <row r="2874" spans="1:11" ht="15" hidden="1" x14ac:dyDescent="0.35">
      <c r="A2874" t="s">
        <v>637</v>
      </c>
      <c r="B2874" t="s">
        <v>739</v>
      </c>
      <c r="C2874" t="s">
        <v>612</v>
      </c>
      <c r="D2874" t="s">
        <v>619</v>
      </c>
      <c r="E2874"/>
      <c r="F2874" t="s">
        <v>617</v>
      </c>
      <c r="G2874" t="s">
        <v>605</v>
      </c>
      <c r="H2874" t="s">
        <v>102</v>
      </c>
      <c r="I2874">
        <v>1.59575</v>
      </c>
      <c r="J2874">
        <v>1.5723100000000001</v>
      </c>
      <c r="K2874" s="50">
        <f>defra_con[[#This Row],[GHG Conversion Factor 2025]]/defra_con[[#This Row],[GHG Conversion Factor 2024]]-1</f>
        <v>1.490800160273742E-2</v>
      </c>
    </row>
    <row r="2875" spans="1:11" ht="15" hidden="1" x14ac:dyDescent="0.35">
      <c r="A2875" t="s">
        <v>637</v>
      </c>
      <c r="B2875" t="s">
        <v>739</v>
      </c>
      <c r="C2875" t="s">
        <v>612</v>
      </c>
      <c r="D2875" t="s">
        <v>620</v>
      </c>
      <c r="E2875"/>
      <c r="F2875" t="s">
        <v>614</v>
      </c>
      <c r="G2875" t="s">
        <v>627</v>
      </c>
      <c r="H2875" t="s">
        <v>102</v>
      </c>
      <c r="I2875">
        <v>0</v>
      </c>
      <c r="J2875"/>
      <c r="K2875" s="50" t="e">
        <f>defra_con[[#This Row],[GHG Conversion Factor 2025]]/defra_con[[#This Row],[GHG Conversion Factor 2024]]-1</f>
        <v>#DIV/0!</v>
      </c>
    </row>
    <row r="2876" spans="1:11" ht="15" hidden="1" x14ac:dyDescent="0.35">
      <c r="A2876" t="s">
        <v>637</v>
      </c>
      <c r="B2876" t="s">
        <v>739</v>
      </c>
      <c r="C2876" t="s">
        <v>612</v>
      </c>
      <c r="D2876" t="s">
        <v>620</v>
      </c>
      <c r="E2876"/>
      <c r="F2876" t="s">
        <v>615</v>
      </c>
      <c r="G2876" t="s">
        <v>627</v>
      </c>
      <c r="H2876" t="s">
        <v>102</v>
      </c>
      <c r="I2876">
        <v>0.2258</v>
      </c>
      <c r="J2876">
        <v>0.21412</v>
      </c>
      <c r="K2876" s="50">
        <f>defra_con[[#This Row],[GHG Conversion Factor 2025]]/defra_con[[#This Row],[GHG Conversion Factor 2024]]-1</f>
        <v>5.4548851111526186E-2</v>
      </c>
    </row>
    <row r="2877" spans="1:11" ht="15" hidden="1" x14ac:dyDescent="0.35">
      <c r="A2877" t="s">
        <v>637</v>
      </c>
      <c r="B2877" t="s">
        <v>739</v>
      </c>
      <c r="C2877" t="s">
        <v>612</v>
      </c>
      <c r="D2877" t="s">
        <v>620</v>
      </c>
      <c r="E2877"/>
      <c r="F2877" t="s">
        <v>616</v>
      </c>
      <c r="G2877" t="s">
        <v>627</v>
      </c>
      <c r="H2877" t="s">
        <v>102</v>
      </c>
      <c r="I2877">
        <v>0.13155</v>
      </c>
      <c r="J2877">
        <v>0.12482</v>
      </c>
      <c r="K2877" s="50">
        <f>defra_con[[#This Row],[GHG Conversion Factor 2025]]/defra_con[[#This Row],[GHG Conversion Factor 2024]]-1</f>
        <v>5.3917641403621319E-2</v>
      </c>
    </row>
    <row r="2878" spans="1:11" ht="15" hidden="1" x14ac:dyDescent="0.35">
      <c r="A2878" t="s">
        <v>637</v>
      </c>
      <c r="B2878" t="s">
        <v>739</v>
      </c>
      <c r="C2878" t="s">
        <v>612</v>
      </c>
      <c r="D2878" t="s">
        <v>620</v>
      </c>
      <c r="E2878"/>
      <c r="F2878" t="s">
        <v>617</v>
      </c>
      <c r="G2878" t="s">
        <v>627</v>
      </c>
      <c r="H2878" t="s">
        <v>102</v>
      </c>
      <c r="I2878">
        <v>0.19747999999999999</v>
      </c>
      <c r="J2878">
        <v>0.17852999999999999</v>
      </c>
      <c r="K2878" s="50">
        <f>defra_con[[#This Row],[GHG Conversion Factor 2025]]/defra_con[[#This Row],[GHG Conversion Factor 2024]]-1</f>
        <v>0.1061446255531282</v>
      </c>
    </row>
    <row r="2879" spans="1:11" ht="15" hidden="1" x14ac:dyDescent="0.35">
      <c r="A2879" t="s">
        <v>637</v>
      </c>
      <c r="B2879" t="s">
        <v>739</v>
      </c>
      <c r="C2879" t="s">
        <v>612</v>
      </c>
      <c r="D2879" t="s">
        <v>620</v>
      </c>
      <c r="E2879"/>
      <c r="F2879" t="s">
        <v>614</v>
      </c>
      <c r="G2879" t="s">
        <v>58</v>
      </c>
      <c r="H2879" t="s">
        <v>102</v>
      </c>
      <c r="I2879">
        <v>0.67911999999999995</v>
      </c>
      <c r="J2879">
        <v>0.66163000000000005</v>
      </c>
      <c r="K2879" s="50">
        <f>defra_con[[#This Row],[GHG Conversion Factor 2025]]/defra_con[[#This Row],[GHG Conversion Factor 2024]]-1</f>
        <v>2.6434714266281523E-2</v>
      </c>
    </row>
    <row r="2880" spans="1:11" ht="15" hidden="1" x14ac:dyDescent="0.35">
      <c r="A2880" t="s">
        <v>637</v>
      </c>
      <c r="B2880" t="s">
        <v>739</v>
      </c>
      <c r="C2880" t="s">
        <v>612</v>
      </c>
      <c r="D2880" t="s">
        <v>620</v>
      </c>
      <c r="E2880"/>
      <c r="F2880" t="s">
        <v>615</v>
      </c>
      <c r="G2880" t="s">
        <v>58</v>
      </c>
      <c r="H2880" t="s">
        <v>102</v>
      </c>
      <c r="I2880">
        <v>0.80803000000000003</v>
      </c>
      <c r="J2880">
        <v>0.78718999999999995</v>
      </c>
      <c r="K2880" s="50">
        <f>defra_con[[#This Row],[GHG Conversion Factor 2025]]/defra_con[[#This Row],[GHG Conversion Factor 2024]]-1</f>
        <v>2.6473913540568494E-2</v>
      </c>
    </row>
    <row r="2881" spans="1:11" ht="15" hidden="1" x14ac:dyDescent="0.35">
      <c r="A2881" t="s">
        <v>637</v>
      </c>
      <c r="B2881" t="s">
        <v>739</v>
      </c>
      <c r="C2881" t="s">
        <v>612</v>
      </c>
      <c r="D2881" t="s">
        <v>620</v>
      </c>
      <c r="E2881"/>
      <c r="F2881" t="s">
        <v>616</v>
      </c>
      <c r="G2881" t="s">
        <v>58</v>
      </c>
      <c r="H2881" t="s">
        <v>102</v>
      </c>
      <c r="I2881">
        <v>0.93694999999999995</v>
      </c>
      <c r="J2881">
        <v>0.91274</v>
      </c>
      <c r="K2881" s="50">
        <f>defra_con[[#This Row],[GHG Conversion Factor 2025]]/defra_con[[#This Row],[GHG Conversion Factor 2024]]-1</f>
        <v>2.652453053443482E-2</v>
      </c>
    </row>
    <row r="2882" spans="1:11" ht="15" hidden="1" x14ac:dyDescent="0.35">
      <c r="A2882" t="s">
        <v>637</v>
      </c>
      <c r="B2882" t="s">
        <v>739</v>
      </c>
      <c r="C2882" t="s">
        <v>612</v>
      </c>
      <c r="D2882" t="s">
        <v>620</v>
      </c>
      <c r="E2882"/>
      <c r="F2882" t="s">
        <v>617</v>
      </c>
      <c r="G2882" t="s">
        <v>58</v>
      </c>
      <c r="H2882" t="s">
        <v>102</v>
      </c>
      <c r="I2882">
        <v>0.83750999999999998</v>
      </c>
      <c r="J2882">
        <v>0.82657000000000003</v>
      </c>
      <c r="K2882" s="50">
        <f>defra_con[[#This Row],[GHG Conversion Factor 2025]]/defra_con[[#This Row],[GHG Conversion Factor 2024]]-1</f>
        <v>1.3235418657826958E-2</v>
      </c>
    </row>
    <row r="2883" spans="1:11" ht="15" hidden="1" x14ac:dyDescent="0.35">
      <c r="A2883" t="s">
        <v>637</v>
      </c>
      <c r="B2883" t="s">
        <v>739</v>
      </c>
      <c r="C2883" t="s">
        <v>612</v>
      </c>
      <c r="D2883" t="s">
        <v>620</v>
      </c>
      <c r="E2883"/>
      <c r="F2883" t="s">
        <v>614</v>
      </c>
      <c r="G2883" t="s">
        <v>605</v>
      </c>
      <c r="H2883" t="s">
        <v>102</v>
      </c>
      <c r="I2883">
        <v>1.0929199999999999</v>
      </c>
      <c r="J2883">
        <v>1.0647899999999999</v>
      </c>
      <c r="K2883" s="50">
        <f>defra_con[[#This Row],[GHG Conversion Factor 2025]]/defra_con[[#This Row],[GHG Conversion Factor 2024]]-1</f>
        <v>2.641835479296395E-2</v>
      </c>
    </row>
    <row r="2884" spans="1:11" ht="15" hidden="1" x14ac:dyDescent="0.35">
      <c r="A2884" t="s">
        <v>637</v>
      </c>
      <c r="B2884" t="s">
        <v>739</v>
      </c>
      <c r="C2884" t="s">
        <v>612</v>
      </c>
      <c r="D2884" t="s">
        <v>620</v>
      </c>
      <c r="E2884"/>
      <c r="F2884" t="s">
        <v>615</v>
      </c>
      <c r="G2884" t="s">
        <v>605</v>
      </c>
      <c r="H2884" t="s">
        <v>102</v>
      </c>
      <c r="I2884">
        <v>1.3004</v>
      </c>
      <c r="J2884">
        <v>1.26685</v>
      </c>
      <c r="K2884" s="50">
        <f>defra_con[[#This Row],[GHG Conversion Factor 2025]]/defra_con[[#This Row],[GHG Conversion Factor 2024]]-1</f>
        <v>2.6483009038165584E-2</v>
      </c>
    </row>
    <row r="2885" spans="1:11" ht="15" hidden="1" x14ac:dyDescent="0.35">
      <c r="A2885" t="s">
        <v>637</v>
      </c>
      <c r="B2885" t="s">
        <v>739</v>
      </c>
      <c r="C2885" t="s">
        <v>612</v>
      </c>
      <c r="D2885" t="s">
        <v>620</v>
      </c>
      <c r="E2885"/>
      <c r="F2885" t="s">
        <v>616</v>
      </c>
      <c r="G2885" t="s">
        <v>605</v>
      </c>
      <c r="H2885" t="s">
        <v>102</v>
      </c>
      <c r="I2885">
        <v>1.50787</v>
      </c>
      <c r="J2885">
        <v>1.4689099999999999</v>
      </c>
      <c r="K2885" s="50">
        <f>defra_con[[#This Row],[GHG Conversion Factor 2025]]/defra_con[[#This Row],[GHG Conversion Factor 2024]]-1</f>
        <v>2.6523068125344773E-2</v>
      </c>
    </row>
    <row r="2886" spans="1:11" ht="15" hidden="1" x14ac:dyDescent="0.35">
      <c r="A2886" t="s">
        <v>637</v>
      </c>
      <c r="B2886" t="s">
        <v>739</v>
      </c>
      <c r="C2886" t="s">
        <v>612</v>
      </c>
      <c r="D2886" t="s">
        <v>620</v>
      </c>
      <c r="E2886"/>
      <c r="F2886" t="s">
        <v>617</v>
      </c>
      <c r="G2886" t="s">
        <v>605</v>
      </c>
      <c r="H2886" t="s">
        <v>102</v>
      </c>
      <c r="I2886">
        <v>1.3478300000000001</v>
      </c>
      <c r="J2886">
        <v>1.33023</v>
      </c>
      <c r="K2886" s="50">
        <f>defra_con[[#This Row],[GHG Conversion Factor 2025]]/defra_con[[#This Row],[GHG Conversion Factor 2024]]-1</f>
        <v>1.3230794674605084E-2</v>
      </c>
    </row>
    <row r="2887" spans="1:11" ht="15" hidden="1" x14ac:dyDescent="0.35">
      <c r="A2887" t="s">
        <v>637</v>
      </c>
      <c r="B2887" t="s">
        <v>739</v>
      </c>
      <c r="C2887" t="s">
        <v>612</v>
      </c>
      <c r="D2887" t="s">
        <v>621</v>
      </c>
      <c r="E2887"/>
      <c r="F2887" t="s">
        <v>614</v>
      </c>
      <c r="G2887" t="s">
        <v>627</v>
      </c>
      <c r="H2887" t="s">
        <v>102</v>
      </c>
      <c r="I2887">
        <v>0</v>
      </c>
      <c r="J2887"/>
      <c r="K2887" s="50" t="e">
        <f>defra_con[[#This Row],[GHG Conversion Factor 2025]]/defra_con[[#This Row],[GHG Conversion Factor 2024]]-1</f>
        <v>#DIV/0!</v>
      </c>
    </row>
    <row r="2888" spans="1:11" ht="15" hidden="1" x14ac:dyDescent="0.35">
      <c r="A2888" t="s">
        <v>637</v>
      </c>
      <c r="B2888" t="s">
        <v>739</v>
      </c>
      <c r="C2888" t="s">
        <v>612</v>
      </c>
      <c r="D2888" t="s">
        <v>621</v>
      </c>
      <c r="E2888"/>
      <c r="F2888" t="s">
        <v>615</v>
      </c>
      <c r="G2888" t="s">
        <v>627</v>
      </c>
      <c r="H2888" t="s">
        <v>102</v>
      </c>
      <c r="I2888">
        <v>0.12823000000000001</v>
      </c>
      <c r="J2888">
        <v>0.11303000000000001</v>
      </c>
      <c r="K2888" s="50">
        <f>defra_con[[#This Row],[GHG Conversion Factor 2025]]/defra_con[[#This Row],[GHG Conversion Factor 2024]]-1</f>
        <v>0.13447757232593127</v>
      </c>
    </row>
    <row r="2889" spans="1:11" ht="15" hidden="1" x14ac:dyDescent="0.35">
      <c r="A2889" t="s">
        <v>637</v>
      </c>
      <c r="B2889" t="s">
        <v>739</v>
      </c>
      <c r="C2889" t="s">
        <v>612</v>
      </c>
      <c r="D2889" t="s">
        <v>621</v>
      </c>
      <c r="E2889"/>
      <c r="F2889" t="s">
        <v>616</v>
      </c>
      <c r="G2889" t="s">
        <v>627</v>
      </c>
      <c r="H2889" t="s">
        <v>102</v>
      </c>
      <c r="I2889">
        <v>7.6740000000000003E-2</v>
      </c>
      <c r="J2889">
        <v>6.7629999999999996E-2</v>
      </c>
      <c r="K2889" s="50">
        <f>defra_con[[#This Row],[GHG Conversion Factor 2025]]/defra_con[[#This Row],[GHG Conversion Factor 2024]]-1</f>
        <v>0.13470353393464451</v>
      </c>
    </row>
    <row r="2890" spans="1:11" ht="15" hidden="1" x14ac:dyDescent="0.35">
      <c r="A2890" t="s">
        <v>637</v>
      </c>
      <c r="B2890" t="s">
        <v>739</v>
      </c>
      <c r="C2890" t="s">
        <v>612</v>
      </c>
      <c r="D2890" t="s">
        <v>621</v>
      </c>
      <c r="E2890"/>
      <c r="F2890" t="s">
        <v>617</v>
      </c>
      <c r="G2890" t="s">
        <v>627</v>
      </c>
      <c r="H2890" t="s">
        <v>102</v>
      </c>
      <c r="I2890">
        <v>0.12633</v>
      </c>
      <c r="J2890">
        <v>0.11311</v>
      </c>
      <c r="K2890" s="50">
        <f>defra_con[[#This Row],[GHG Conversion Factor 2025]]/defra_con[[#This Row],[GHG Conversion Factor 2024]]-1</f>
        <v>0.11687737600565806</v>
      </c>
    </row>
    <row r="2891" spans="1:11" ht="15" hidden="1" x14ac:dyDescent="0.35">
      <c r="A2891" t="s">
        <v>637</v>
      </c>
      <c r="B2891" t="s">
        <v>739</v>
      </c>
      <c r="C2891" t="s">
        <v>612</v>
      </c>
      <c r="D2891" t="s">
        <v>621</v>
      </c>
      <c r="E2891"/>
      <c r="F2891" t="s">
        <v>614</v>
      </c>
      <c r="G2891" t="s">
        <v>58</v>
      </c>
      <c r="H2891" t="s">
        <v>102</v>
      </c>
      <c r="I2891">
        <v>0.62775000000000003</v>
      </c>
      <c r="J2891">
        <v>0.61558000000000002</v>
      </c>
      <c r="K2891" s="50">
        <f>defra_con[[#This Row],[GHG Conversion Factor 2025]]/defra_con[[#This Row],[GHG Conversion Factor 2024]]-1</f>
        <v>1.9769973033561872E-2</v>
      </c>
    </row>
    <row r="2892" spans="1:11" ht="15" hidden="1" x14ac:dyDescent="0.35">
      <c r="A2892" t="s">
        <v>637</v>
      </c>
      <c r="B2892" t="s">
        <v>739</v>
      </c>
      <c r="C2892" t="s">
        <v>612</v>
      </c>
      <c r="D2892" t="s">
        <v>621</v>
      </c>
      <c r="E2892"/>
      <c r="F2892" t="s">
        <v>615</v>
      </c>
      <c r="G2892" t="s">
        <v>58</v>
      </c>
      <c r="H2892" t="s">
        <v>102</v>
      </c>
      <c r="I2892">
        <v>0.78163000000000005</v>
      </c>
      <c r="J2892">
        <v>0.76641999999999999</v>
      </c>
      <c r="K2892" s="50">
        <f>defra_con[[#This Row],[GHG Conversion Factor 2025]]/defra_con[[#This Row],[GHG Conversion Factor 2024]]-1</f>
        <v>1.9845515513687184E-2</v>
      </c>
    </row>
    <row r="2893" spans="1:11" ht="15" hidden="1" x14ac:dyDescent="0.35">
      <c r="A2893" t="s">
        <v>637</v>
      </c>
      <c r="B2893" t="s">
        <v>739</v>
      </c>
      <c r="C2893" t="s">
        <v>612</v>
      </c>
      <c r="D2893" t="s">
        <v>621</v>
      </c>
      <c r="E2893"/>
      <c r="F2893" t="s">
        <v>616</v>
      </c>
      <c r="G2893" t="s">
        <v>58</v>
      </c>
      <c r="H2893" t="s">
        <v>102</v>
      </c>
      <c r="I2893">
        <v>0.93552000000000002</v>
      </c>
      <c r="J2893">
        <v>0.91725999999999996</v>
      </c>
      <c r="K2893" s="50">
        <f>defra_con[[#This Row],[GHG Conversion Factor 2025]]/defra_con[[#This Row],[GHG Conversion Factor 2024]]-1</f>
        <v>1.9907114667597092E-2</v>
      </c>
    </row>
    <row r="2894" spans="1:11" ht="15" hidden="1" x14ac:dyDescent="0.35">
      <c r="A2894" t="s">
        <v>637</v>
      </c>
      <c r="B2894" t="s">
        <v>739</v>
      </c>
      <c r="C2894" t="s">
        <v>612</v>
      </c>
      <c r="D2894" t="s">
        <v>621</v>
      </c>
      <c r="E2894"/>
      <c r="F2894" t="s">
        <v>617</v>
      </c>
      <c r="G2894" t="s">
        <v>58</v>
      </c>
      <c r="H2894" t="s">
        <v>102</v>
      </c>
      <c r="I2894">
        <v>0.78471000000000002</v>
      </c>
      <c r="J2894">
        <v>0.76641999999999999</v>
      </c>
      <c r="K2894" s="50">
        <f>defra_con[[#This Row],[GHG Conversion Factor 2025]]/defra_con[[#This Row],[GHG Conversion Factor 2024]]-1</f>
        <v>2.3864199786018059E-2</v>
      </c>
    </row>
    <row r="2895" spans="1:11" ht="15" hidden="1" x14ac:dyDescent="0.35">
      <c r="A2895" t="s">
        <v>637</v>
      </c>
      <c r="B2895" t="s">
        <v>739</v>
      </c>
      <c r="C2895" t="s">
        <v>612</v>
      </c>
      <c r="D2895" t="s">
        <v>621</v>
      </c>
      <c r="E2895"/>
      <c r="F2895" t="s">
        <v>614</v>
      </c>
      <c r="G2895" t="s">
        <v>605</v>
      </c>
      <c r="H2895" t="s">
        <v>102</v>
      </c>
      <c r="I2895">
        <v>1.01024</v>
      </c>
      <c r="J2895">
        <v>0.99065000000000003</v>
      </c>
      <c r="K2895" s="50">
        <f>defra_con[[#This Row],[GHG Conversion Factor 2025]]/defra_con[[#This Row],[GHG Conversion Factor 2024]]-1</f>
        <v>1.9774895270781911E-2</v>
      </c>
    </row>
    <row r="2896" spans="1:11" ht="15" hidden="1" x14ac:dyDescent="0.35">
      <c r="A2896" t="s">
        <v>637</v>
      </c>
      <c r="B2896" t="s">
        <v>739</v>
      </c>
      <c r="C2896" t="s">
        <v>612</v>
      </c>
      <c r="D2896" t="s">
        <v>621</v>
      </c>
      <c r="E2896"/>
      <c r="F2896" t="s">
        <v>615</v>
      </c>
      <c r="G2896" t="s">
        <v>605</v>
      </c>
      <c r="H2896" t="s">
        <v>102</v>
      </c>
      <c r="I2896">
        <v>1.25789</v>
      </c>
      <c r="J2896">
        <v>1.2334099999999999</v>
      </c>
      <c r="K2896" s="50">
        <f>defra_con[[#This Row],[GHG Conversion Factor 2025]]/defra_con[[#This Row],[GHG Conversion Factor 2024]]-1</f>
        <v>1.9847414890425741E-2</v>
      </c>
    </row>
    <row r="2897" spans="1:11" ht="15" hidden="1" x14ac:dyDescent="0.35">
      <c r="A2897" t="s">
        <v>637</v>
      </c>
      <c r="B2897" t="s">
        <v>739</v>
      </c>
      <c r="C2897" t="s">
        <v>612</v>
      </c>
      <c r="D2897" t="s">
        <v>621</v>
      </c>
      <c r="E2897"/>
      <c r="F2897" t="s">
        <v>616</v>
      </c>
      <c r="G2897" t="s">
        <v>605</v>
      </c>
      <c r="H2897" t="s">
        <v>102</v>
      </c>
      <c r="I2897">
        <v>1.5055499999999999</v>
      </c>
      <c r="J2897">
        <v>1.4761599999999999</v>
      </c>
      <c r="K2897" s="50">
        <f>defra_con[[#This Row],[GHG Conversion Factor 2025]]/defra_con[[#This Row],[GHG Conversion Factor 2024]]-1</f>
        <v>1.9909765879037478E-2</v>
      </c>
    </row>
    <row r="2898" spans="1:11" ht="15" hidden="1" x14ac:dyDescent="0.35">
      <c r="A2898" t="s">
        <v>637</v>
      </c>
      <c r="B2898" t="s">
        <v>739</v>
      </c>
      <c r="C2898" t="s">
        <v>612</v>
      </c>
      <c r="D2898" t="s">
        <v>621</v>
      </c>
      <c r="E2898"/>
      <c r="F2898" t="s">
        <v>617</v>
      </c>
      <c r="G2898" t="s">
        <v>605</v>
      </c>
      <c r="H2898" t="s">
        <v>102</v>
      </c>
      <c r="I2898">
        <v>1.26285</v>
      </c>
      <c r="J2898">
        <v>1.2334099999999999</v>
      </c>
      <c r="K2898" s="50">
        <f>defra_con[[#This Row],[GHG Conversion Factor 2025]]/defra_con[[#This Row],[GHG Conversion Factor 2024]]-1</f>
        <v>2.3868786534891218E-2</v>
      </c>
    </row>
    <row r="2899" spans="1:11" ht="15" hidden="1" x14ac:dyDescent="0.35">
      <c r="A2899" t="s">
        <v>637</v>
      </c>
      <c r="B2899" t="s">
        <v>739</v>
      </c>
      <c r="C2899" t="s">
        <v>612</v>
      </c>
      <c r="D2899" t="s">
        <v>622</v>
      </c>
      <c r="E2899"/>
      <c r="F2899" t="s">
        <v>614</v>
      </c>
      <c r="G2899" t="s">
        <v>627</v>
      </c>
      <c r="H2899" t="s">
        <v>102</v>
      </c>
      <c r="I2899">
        <v>0</v>
      </c>
      <c r="J2899"/>
      <c r="K2899" s="50" t="e">
        <f>defra_con[[#This Row],[GHG Conversion Factor 2025]]/defra_con[[#This Row],[GHG Conversion Factor 2024]]-1</f>
        <v>#DIV/0!</v>
      </c>
    </row>
    <row r="2900" spans="1:11" ht="15" hidden="1" x14ac:dyDescent="0.35">
      <c r="A2900" t="s">
        <v>637</v>
      </c>
      <c r="B2900" t="s">
        <v>739</v>
      </c>
      <c r="C2900" t="s">
        <v>612</v>
      </c>
      <c r="D2900" t="s">
        <v>622</v>
      </c>
      <c r="E2900"/>
      <c r="F2900" t="s">
        <v>615</v>
      </c>
      <c r="G2900" t="s">
        <v>627</v>
      </c>
      <c r="H2900" t="s">
        <v>102</v>
      </c>
      <c r="I2900">
        <v>9.6119999999999997E-2</v>
      </c>
      <c r="J2900">
        <v>9.2939999999999995E-2</v>
      </c>
      <c r="K2900" s="50">
        <f>defra_con[[#This Row],[GHG Conversion Factor 2025]]/defra_con[[#This Row],[GHG Conversion Factor 2024]]-1</f>
        <v>3.4215622982569416E-2</v>
      </c>
    </row>
    <row r="2901" spans="1:11" ht="15" hidden="1" x14ac:dyDescent="0.35">
      <c r="A2901" t="s">
        <v>637</v>
      </c>
      <c r="B2901" t="s">
        <v>739</v>
      </c>
      <c r="C2901" t="s">
        <v>612</v>
      </c>
      <c r="D2901" t="s">
        <v>622</v>
      </c>
      <c r="E2901"/>
      <c r="F2901" t="s">
        <v>616</v>
      </c>
      <c r="G2901" t="s">
        <v>627</v>
      </c>
      <c r="H2901" t="s">
        <v>102</v>
      </c>
      <c r="I2901">
        <v>5.9880000000000003E-2</v>
      </c>
      <c r="J2901">
        <v>5.7889999999999997E-2</v>
      </c>
      <c r="K2901" s="50">
        <f>defra_con[[#This Row],[GHG Conversion Factor 2025]]/defra_con[[#This Row],[GHG Conversion Factor 2024]]-1</f>
        <v>3.4375539816894118E-2</v>
      </c>
    </row>
    <row r="2902" spans="1:11" ht="15" hidden="1" x14ac:dyDescent="0.35">
      <c r="A2902" t="s">
        <v>637</v>
      </c>
      <c r="B2902" t="s">
        <v>739</v>
      </c>
      <c r="C2902" t="s">
        <v>612</v>
      </c>
      <c r="D2902" t="s">
        <v>622</v>
      </c>
      <c r="E2902"/>
      <c r="F2902" t="s">
        <v>617</v>
      </c>
      <c r="G2902" t="s">
        <v>627</v>
      </c>
      <c r="H2902" t="s">
        <v>102</v>
      </c>
      <c r="I2902">
        <v>7.7030000000000001E-2</v>
      </c>
      <c r="J2902">
        <v>7.4469999999999995E-2</v>
      </c>
      <c r="K2902" s="50">
        <f>defra_con[[#This Row],[GHG Conversion Factor 2025]]/defra_con[[#This Row],[GHG Conversion Factor 2024]]-1</f>
        <v>3.4376258896199996E-2</v>
      </c>
    </row>
    <row r="2903" spans="1:11" ht="15" hidden="1" x14ac:dyDescent="0.35">
      <c r="A2903" t="s">
        <v>637</v>
      </c>
      <c r="B2903" t="s">
        <v>739</v>
      </c>
      <c r="C2903" t="s">
        <v>612</v>
      </c>
      <c r="D2903" t="s">
        <v>622</v>
      </c>
      <c r="E2903"/>
      <c r="F2903" t="s">
        <v>614</v>
      </c>
      <c r="G2903" t="s">
        <v>58</v>
      </c>
      <c r="H2903" t="s">
        <v>102</v>
      </c>
      <c r="I2903">
        <v>0.64734000000000003</v>
      </c>
      <c r="J2903">
        <v>0.63238000000000005</v>
      </c>
      <c r="K2903" s="50">
        <f>defra_con[[#This Row],[GHG Conversion Factor 2025]]/defra_con[[#This Row],[GHG Conversion Factor 2024]]-1</f>
        <v>2.365666213352724E-2</v>
      </c>
    </row>
    <row r="2904" spans="1:11" ht="15" hidden="1" x14ac:dyDescent="0.35">
      <c r="A2904" t="s">
        <v>637</v>
      </c>
      <c r="B2904" t="s">
        <v>739</v>
      </c>
      <c r="C2904" t="s">
        <v>612</v>
      </c>
      <c r="D2904" t="s">
        <v>622</v>
      </c>
      <c r="E2904"/>
      <c r="F2904" t="s">
        <v>615</v>
      </c>
      <c r="G2904" t="s">
        <v>58</v>
      </c>
      <c r="H2904" t="s">
        <v>102</v>
      </c>
      <c r="I2904">
        <v>0.85826999999999998</v>
      </c>
      <c r="J2904">
        <v>0.83833000000000002</v>
      </c>
      <c r="K2904" s="50">
        <f>defra_con[[#This Row],[GHG Conversion Factor 2025]]/defra_con[[#This Row],[GHG Conversion Factor 2024]]-1</f>
        <v>2.378538284446452E-2</v>
      </c>
    </row>
    <row r="2905" spans="1:11" ht="15" hidden="1" x14ac:dyDescent="0.35">
      <c r="A2905" t="s">
        <v>637</v>
      </c>
      <c r="B2905" t="s">
        <v>739</v>
      </c>
      <c r="C2905" t="s">
        <v>612</v>
      </c>
      <c r="D2905" t="s">
        <v>622</v>
      </c>
      <c r="E2905"/>
      <c r="F2905" t="s">
        <v>616</v>
      </c>
      <c r="G2905" t="s">
        <v>58</v>
      </c>
      <c r="H2905" t="s">
        <v>102</v>
      </c>
      <c r="I2905">
        <v>1.06921</v>
      </c>
      <c r="J2905">
        <v>1.0442800000000001</v>
      </c>
      <c r="K2905" s="50">
        <f>defra_con[[#This Row],[GHG Conversion Factor 2025]]/defra_con[[#This Row],[GHG Conversion Factor 2024]]-1</f>
        <v>2.3872907649289399E-2</v>
      </c>
    </row>
    <row r="2906" spans="1:11" ht="15" hidden="1" x14ac:dyDescent="0.35">
      <c r="A2906" t="s">
        <v>637</v>
      </c>
      <c r="B2906" t="s">
        <v>739</v>
      </c>
      <c r="C2906" t="s">
        <v>612</v>
      </c>
      <c r="D2906" t="s">
        <v>622</v>
      </c>
      <c r="E2906"/>
      <c r="F2906" t="s">
        <v>617</v>
      </c>
      <c r="G2906" t="s">
        <v>58</v>
      </c>
      <c r="H2906" t="s">
        <v>102</v>
      </c>
      <c r="I2906">
        <v>0.93420999999999998</v>
      </c>
      <c r="J2906">
        <v>0.91247</v>
      </c>
      <c r="K2906" s="50">
        <f>defra_con[[#This Row],[GHG Conversion Factor 2025]]/defra_con[[#This Row],[GHG Conversion Factor 2024]]-1</f>
        <v>2.3825440836411138E-2</v>
      </c>
    </row>
    <row r="2907" spans="1:11" ht="15" hidden="1" x14ac:dyDescent="0.35">
      <c r="A2907" t="s">
        <v>637</v>
      </c>
      <c r="B2907" t="s">
        <v>739</v>
      </c>
      <c r="C2907" t="s">
        <v>612</v>
      </c>
      <c r="D2907" t="s">
        <v>622</v>
      </c>
      <c r="E2907"/>
      <c r="F2907" t="s">
        <v>614</v>
      </c>
      <c r="G2907" t="s">
        <v>605</v>
      </c>
      <c r="H2907" t="s">
        <v>102</v>
      </c>
      <c r="I2907">
        <v>1.0417799999999999</v>
      </c>
      <c r="J2907">
        <v>1.0177</v>
      </c>
      <c r="K2907" s="50">
        <f>defra_con[[#This Row],[GHG Conversion Factor 2025]]/defra_con[[#This Row],[GHG Conversion Factor 2024]]-1</f>
        <v>2.3661196816350483E-2</v>
      </c>
    </row>
    <row r="2908" spans="1:11" ht="15" hidden="1" x14ac:dyDescent="0.35">
      <c r="A2908" t="s">
        <v>637</v>
      </c>
      <c r="B2908" t="s">
        <v>739</v>
      </c>
      <c r="C2908" t="s">
        <v>612</v>
      </c>
      <c r="D2908" t="s">
        <v>622</v>
      </c>
      <c r="E2908"/>
      <c r="F2908" t="s">
        <v>615</v>
      </c>
      <c r="G2908" t="s">
        <v>605</v>
      </c>
      <c r="H2908" t="s">
        <v>102</v>
      </c>
      <c r="I2908">
        <v>1.3812500000000001</v>
      </c>
      <c r="J2908">
        <v>1.34914</v>
      </c>
      <c r="K2908" s="50">
        <f>defra_con[[#This Row],[GHG Conversion Factor 2025]]/defra_con[[#This Row],[GHG Conversion Factor 2024]]-1</f>
        <v>2.3800346887647095E-2</v>
      </c>
    </row>
    <row r="2909" spans="1:11" ht="15" hidden="1" x14ac:dyDescent="0.35">
      <c r="A2909" t="s">
        <v>637</v>
      </c>
      <c r="B2909" t="s">
        <v>739</v>
      </c>
      <c r="C2909" t="s">
        <v>612</v>
      </c>
      <c r="D2909" t="s">
        <v>622</v>
      </c>
      <c r="E2909"/>
      <c r="F2909" t="s">
        <v>616</v>
      </c>
      <c r="G2909" t="s">
        <v>605</v>
      </c>
      <c r="H2909" t="s">
        <v>102</v>
      </c>
      <c r="I2909">
        <v>1.72072</v>
      </c>
      <c r="J2909">
        <v>1.68059</v>
      </c>
      <c r="K2909" s="50">
        <f>defra_con[[#This Row],[GHG Conversion Factor 2025]]/defra_con[[#This Row],[GHG Conversion Factor 2024]]-1</f>
        <v>2.3878518853497788E-2</v>
      </c>
    </row>
    <row r="2910" spans="1:11" ht="15" hidden="1" x14ac:dyDescent="0.35">
      <c r="A2910" t="s">
        <v>637</v>
      </c>
      <c r="B2910" t="s">
        <v>739</v>
      </c>
      <c r="C2910" t="s">
        <v>612</v>
      </c>
      <c r="D2910" t="s">
        <v>622</v>
      </c>
      <c r="E2910"/>
      <c r="F2910" t="s">
        <v>617</v>
      </c>
      <c r="G2910" t="s">
        <v>605</v>
      </c>
      <c r="H2910" t="s">
        <v>102</v>
      </c>
      <c r="I2910">
        <v>1.50346</v>
      </c>
      <c r="J2910">
        <v>1.4684600000000001</v>
      </c>
      <c r="K2910" s="50">
        <f>defra_con[[#This Row],[GHG Conversion Factor 2025]]/defra_con[[#This Row],[GHG Conversion Factor 2024]]-1</f>
        <v>2.383449327867293E-2</v>
      </c>
    </row>
    <row r="2911" spans="1:11" ht="15" hidden="1" x14ac:dyDescent="0.35">
      <c r="A2911" t="s">
        <v>637</v>
      </c>
      <c r="B2911" t="s">
        <v>739</v>
      </c>
      <c r="C2911" t="s">
        <v>612</v>
      </c>
      <c r="D2911" t="s">
        <v>623</v>
      </c>
      <c r="E2911"/>
      <c r="F2911" t="s">
        <v>614</v>
      </c>
      <c r="G2911" t="s">
        <v>627</v>
      </c>
      <c r="H2911" t="s">
        <v>102</v>
      </c>
      <c r="I2911">
        <v>0</v>
      </c>
      <c r="J2911"/>
      <c r="K2911" s="50" t="e">
        <f>defra_con[[#This Row],[GHG Conversion Factor 2025]]/defra_con[[#This Row],[GHG Conversion Factor 2024]]-1</f>
        <v>#DIV/0!</v>
      </c>
    </row>
    <row r="2912" spans="1:11" ht="15" hidden="1" x14ac:dyDescent="0.35">
      <c r="A2912" t="s">
        <v>637</v>
      </c>
      <c r="B2912" t="s">
        <v>739</v>
      </c>
      <c r="C2912" t="s">
        <v>612</v>
      </c>
      <c r="D2912" t="s">
        <v>623</v>
      </c>
      <c r="E2912"/>
      <c r="F2912" t="s">
        <v>615</v>
      </c>
      <c r="G2912" t="s">
        <v>627</v>
      </c>
      <c r="H2912" t="s">
        <v>102</v>
      </c>
      <c r="I2912">
        <v>9.6750000000000003E-2</v>
      </c>
      <c r="J2912">
        <v>9.3460000000000001E-2</v>
      </c>
      <c r="K2912" s="50">
        <f>defra_con[[#This Row],[GHG Conversion Factor 2025]]/defra_con[[#This Row],[GHG Conversion Factor 2024]]-1</f>
        <v>3.5202225551037802E-2</v>
      </c>
    </row>
    <row r="2913" spans="1:11" ht="15" hidden="1" x14ac:dyDescent="0.35">
      <c r="A2913" t="s">
        <v>637</v>
      </c>
      <c r="B2913" t="s">
        <v>739</v>
      </c>
      <c r="C2913" t="s">
        <v>612</v>
      </c>
      <c r="D2913" t="s">
        <v>623</v>
      </c>
      <c r="E2913"/>
      <c r="F2913" t="s">
        <v>616</v>
      </c>
      <c r="G2913" t="s">
        <v>627</v>
      </c>
      <c r="H2913" t="s">
        <v>102</v>
      </c>
      <c r="I2913">
        <v>6.021E-2</v>
      </c>
      <c r="J2913">
        <v>5.8139999999999997E-2</v>
      </c>
      <c r="K2913" s="50">
        <f>defra_con[[#This Row],[GHG Conversion Factor 2025]]/defra_con[[#This Row],[GHG Conversion Factor 2024]]-1</f>
        <v>3.5603715170278605E-2</v>
      </c>
    </row>
    <row r="2914" spans="1:11" ht="15" hidden="1" x14ac:dyDescent="0.35">
      <c r="A2914" t="s">
        <v>637</v>
      </c>
      <c r="B2914" t="s">
        <v>739</v>
      </c>
      <c r="C2914" t="s">
        <v>612</v>
      </c>
      <c r="D2914" t="s">
        <v>623</v>
      </c>
      <c r="E2914"/>
      <c r="F2914" t="s">
        <v>617</v>
      </c>
      <c r="G2914" t="s">
        <v>627</v>
      </c>
      <c r="H2914" t="s">
        <v>102</v>
      </c>
      <c r="I2914">
        <v>7.8E-2</v>
      </c>
      <c r="J2914">
        <v>7.5469999999999995E-2</v>
      </c>
      <c r="K2914" s="50">
        <f>defra_con[[#This Row],[GHG Conversion Factor 2025]]/defra_con[[#This Row],[GHG Conversion Factor 2024]]-1</f>
        <v>3.3523254273221115E-2</v>
      </c>
    </row>
    <row r="2915" spans="1:11" ht="15" hidden="1" x14ac:dyDescent="0.35">
      <c r="A2915" t="s">
        <v>637</v>
      </c>
      <c r="B2915" t="s">
        <v>739</v>
      </c>
      <c r="C2915" t="s">
        <v>612</v>
      </c>
      <c r="D2915" t="s">
        <v>623</v>
      </c>
      <c r="E2915"/>
      <c r="F2915" t="s">
        <v>614</v>
      </c>
      <c r="G2915" t="s">
        <v>58</v>
      </c>
      <c r="H2915" t="s">
        <v>102</v>
      </c>
      <c r="I2915">
        <v>0.64659</v>
      </c>
      <c r="J2915">
        <v>0.63161999999999996</v>
      </c>
      <c r="K2915" s="50">
        <f>defra_con[[#This Row],[GHG Conversion Factor 2025]]/defra_con[[#This Row],[GHG Conversion Factor 2024]]-1</f>
        <v>2.3700959437636726E-2</v>
      </c>
    </row>
    <row r="2916" spans="1:11" ht="15" hidden="1" x14ac:dyDescent="0.35">
      <c r="A2916" t="s">
        <v>637</v>
      </c>
      <c r="B2916" t="s">
        <v>739</v>
      </c>
      <c r="C2916" t="s">
        <v>612</v>
      </c>
      <c r="D2916" t="s">
        <v>623</v>
      </c>
      <c r="E2916"/>
      <c r="F2916" t="s">
        <v>615</v>
      </c>
      <c r="G2916" t="s">
        <v>58</v>
      </c>
      <c r="H2916" t="s">
        <v>102</v>
      </c>
      <c r="I2916">
        <v>0.85536000000000001</v>
      </c>
      <c r="J2916">
        <v>0.83506000000000002</v>
      </c>
      <c r="K2916" s="50">
        <f>defra_con[[#This Row],[GHG Conversion Factor 2025]]/defra_con[[#This Row],[GHG Conversion Factor 2024]]-1</f>
        <v>2.4309630445716435E-2</v>
      </c>
    </row>
    <row r="2917" spans="1:11" ht="15" hidden="1" x14ac:dyDescent="0.35">
      <c r="A2917" t="s">
        <v>637</v>
      </c>
      <c r="B2917" t="s">
        <v>739</v>
      </c>
      <c r="C2917" t="s">
        <v>612</v>
      </c>
      <c r="D2917" t="s">
        <v>623</v>
      </c>
      <c r="E2917"/>
      <c r="F2917" t="s">
        <v>616</v>
      </c>
      <c r="G2917" t="s">
        <v>58</v>
      </c>
      <c r="H2917" t="s">
        <v>102</v>
      </c>
      <c r="I2917">
        <v>1.0641400000000001</v>
      </c>
      <c r="J2917">
        <v>1.0384899999999999</v>
      </c>
      <c r="K2917" s="50">
        <f>defra_con[[#This Row],[GHG Conversion Factor 2025]]/defra_con[[#This Row],[GHG Conversion Factor 2024]]-1</f>
        <v>2.4699323055590527E-2</v>
      </c>
    </row>
    <row r="2918" spans="1:11" ht="15" hidden="1" x14ac:dyDescent="0.35">
      <c r="A2918" t="s">
        <v>637</v>
      </c>
      <c r="B2918" t="s">
        <v>739</v>
      </c>
      <c r="C2918" t="s">
        <v>612</v>
      </c>
      <c r="D2918" t="s">
        <v>623</v>
      </c>
      <c r="E2918"/>
      <c r="F2918" t="s">
        <v>617</v>
      </c>
      <c r="G2918" t="s">
        <v>58</v>
      </c>
      <c r="H2918" t="s">
        <v>102</v>
      </c>
      <c r="I2918">
        <v>0.92854000000000003</v>
      </c>
      <c r="J2918">
        <v>0.90581</v>
      </c>
      <c r="K2918" s="50">
        <f>defra_con[[#This Row],[GHG Conversion Factor 2025]]/defra_con[[#This Row],[GHG Conversion Factor 2024]]-1</f>
        <v>2.5093562667667602E-2</v>
      </c>
    </row>
    <row r="2919" spans="1:11" ht="15" hidden="1" x14ac:dyDescent="0.35">
      <c r="A2919" t="s">
        <v>637</v>
      </c>
      <c r="B2919" t="s">
        <v>739</v>
      </c>
      <c r="C2919" t="s">
        <v>612</v>
      </c>
      <c r="D2919" t="s">
        <v>623</v>
      </c>
      <c r="E2919"/>
      <c r="F2919" t="s">
        <v>614</v>
      </c>
      <c r="G2919" t="s">
        <v>605</v>
      </c>
      <c r="H2919" t="s">
        <v>102</v>
      </c>
      <c r="I2919">
        <v>1.04057</v>
      </c>
      <c r="J2919">
        <v>1.0164800000000001</v>
      </c>
      <c r="K2919" s="50">
        <f>defra_con[[#This Row],[GHG Conversion Factor 2025]]/defra_con[[#This Row],[GHG Conversion Factor 2024]]-1</f>
        <v>2.3699433338580045E-2</v>
      </c>
    </row>
    <row r="2920" spans="1:11" ht="15" hidden="1" x14ac:dyDescent="0.35">
      <c r="A2920" t="s">
        <v>637</v>
      </c>
      <c r="B2920" t="s">
        <v>739</v>
      </c>
      <c r="C2920" t="s">
        <v>612</v>
      </c>
      <c r="D2920" t="s">
        <v>623</v>
      </c>
      <c r="E2920"/>
      <c r="F2920" t="s">
        <v>615</v>
      </c>
      <c r="G2920" t="s">
        <v>605</v>
      </c>
      <c r="H2920" t="s">
        <v>102</v>
      </c>
      <c r="I2920">
        <v>1.37656</v>
      </c>
      <c r="J2920">
        <v>1.34388</v>
      </c>
      <c r="K2920" s="50">
        <f>defra_con[[#This Row],[GHG Conversion Factor 2025]]/defra_con[[#This Row],[GHG Conversion Factor 2024]]-1</f>
        <v>2.431764740899478E-2</v>
      </c>
    </row>
    <row r="2921" spans="1:11" ht="15" hidden="1" x14ac:dyDescent="0.35">
      <c r="A2921" t="s">
        <v>637</v>
      </c>
      <c r="B2921" t="s">
        <v>739</v>
      </c>
      <c r="C2921" t="s">
        <v>612</v>
      </c>
      <c r="D2921" t="s">
        <v>623</v>
      </c>
      <c r="E2921"/>
      <c r="F2921" t="s">
        <v>616</v>
      </c>
      <c r="G2921" t="s">
        <v>605</v>
      </c>
      <c r="H2921" t="s">
        <v>102</v>
      </c>
      <c r="I2921">
        <v>1.71255</v>
      </c>
      <c r="J2921">
        <v>1.6712800000000001</v>
      </c>
      <c r="K2921" s="50">
        <f>defra_con[[#This Row],[GHG Conversion Factor 2025]]/defra_con[[#This Row],[GHG Conversion Factor 2024]]-1</f>
        <v>2.4693647982384714E-2</v>
      </c>
    </row>
    <row r="2922" spans="1:11" ht="15" hidden="1" x14ac:dyDescent="0.35">
      <c r="A2922" t="s">
        <v>637</v>
      </c>
      <c r="B2922" t="s">
        <v>739</v>
      </c>
      <c r="C2922" t="s">
        <v>612</v>
      </c>
      <c r="D2922" t="s">
        <v>623</v>
      </c>
      <c r="E2922"/>
      <c r="F2922" t="s">
        <v>617</v>
      </c>
      <c r="G2922" t="s">
        <v>605</v>
      </c>
      <c r="H2922" t="s">
        <v>102</v>
      </c>
      <c r="I2922">
        <v>1.4943200000000001</v>
      </c>
      <c r="J2922">
        <v>1.4577500000000001</v>
      </c>
      <c r="K2922" s="50">
        <f>defra_con[[#This Row],[GHG Conversion Factor 2025]]/defra_con[[#This Row],[GHG Conversion Factor 2024]]-1</f>
        <v>2.5086606070999773E-2</v>
      </c>
    </row>
    <row r="2923" spans="1:11" ht="15" hidden="1" x14ac:dyDescent="0.35">
      <c r="A2923" t="s">
        <v>637</v>
      </c>
      <c r="B2923" t="s">
        <v>739</v>
      </c>
      <c r="C2923" t="s">
        <v>612</v>
      </c>
      <c r="D2923" t="s">
        <v>624</v>
      </c>
      <c r="E2923"/>
      <c r="F2923" t="s">
        <v>614</v>
      </c>
      <c r="G2923" t="s">
        <v>627</v>
      </c>
      <c r="H2923" t="s">
        <v>102</v>
      </c>
      <c r="I2923">
        <v>0</v>
      </c>
      <c r="J2923"/>
      <c r="K2923" s="50" t="e">
        <f>defra_con[[#This Row],[GHG Conversion Factor 2025]]/defra_con[[#This Row],[GHG Conversion Factor 2024]]-1</f>
        <v>#DIV/0!</v>
      </c>
    </row>
    <row r="2924" spans="1:11" ht="15" hidden="1" x14ac:dyDescent="0.35">
      <c r="A2924" t="s">
        <v>637</v>
      </c>
      <c r="B2924" t="s">
        <v>739</v>
      </c>
      <c r="C2924" t="s">
        <v>612</v>
      </c>
      <c r="D2924" t="s">
        <v>624</v>
      </c>
      <c r="E2924"/>
      <c r="F2924" t="s">
        <v>615</v>
      </c>
      <c r="G2924" t="s">
        <v>627</v>
      </c>
      <c r="H2924" t="s">
        <v>102</v>
      </c>
      <c r="I2924">
        <v>0.12225999999999999</v>
      </c>
      <c r="J2924">
        <v>0.11926</v>
      </c>
      <c r="K2924" s="50">
        <f>defra_con[[#This Row],[GHG Conversion Factor 2025]]/defra_con[[#This Row],[GHG Conversion Factor 2024]]-1</f>
        <v>2.515512326010394E-2</v>
      </c>
    </row>
    <row r="2925" spans="1:11" ht="15" hidden="1" x14ac:dyDescent="0.35">
      <c r="A2925" t="s">
        <v>637</v>
      </c>
      <c r="B2925" t="s">
        <v>739</v>
      </c>
      <c r="C2925" t="s">
        <v>612</v>
      </c>
      <c r="D2925" t="s">
        <v>624</v>
      </c>
      <c r="E2925"/>
      <c r="F2925" t="s">
        <v>616</v>
      </c>
      <c r="G2925" t="s">
        <v>627</v>
      </c>
      <c r="H2925" t="s">
        <v>102</v>
      </c>
      <c r="I2925">
        <v>7.4310000000000001E-2</v>
      </c>
      <c r="J2925">
        <v>7.2400000000000006E-2</v>
      </c>
      <c r="K2925" s="50">
        <f>defra_con[[#This Row],[GHG Conversion Factor 2025]]/defra_con[[#This Row],[GHG Conversion Factor 2024]]-1</f>
        <v>2.6381215469613251E-2</v>
      </c>
    </row>
    <row r="2926" spans="1:11" ht="15" hidden="1" x14ac:dyDescent="0.35">
      <c r="A2926" t="s">
        <v>637</v>
      </c>
      <c r="B2926" t="s">
        <v>739</v>
      </c>
      <c r="C2926" t="s">
        <v>612</v>
      </c>
      <c r="D2926" t="s">
        <v>624</v>
      </c>
      <c r="E2926"/>
      <c r="F2926" t="s">
        <v>617</v>
      </c>
      <c r="G2926" t="s">
        <v>627</v>
      </c>
      <c r="H2926" t="s">
        <v>102</v>
      </c>
      <c r="I2926">
        <v>0.10163</v>
      </c>
      <c r="J2926">
        <v>9.7519999999999996E-2</v>
      </c>
      <c r="K2926" s="50">
        <f>defra_con[[#This Row],[GHG Conversion Factor 2025]]/defra_con[[#This Row],[GHG Conversion Factor 2024]]-1</f>
        <v>4.2145200984413433E-2</v>
      </c>
    </row>
    <row r="2927" spans="1:11" ht="15" hidden="1" x14ac:dyDescent="0.35">
      <c r="A2927" t="s">
        <v>637</v>
      </c>
      <c r="B2927" t="s">
        <v>739</v>
      </c>
      <c r="C2927" t="s">
        <v>612</v>
      </c>
      <c r="D2927" t="s">
        <v>624</v>
      </c>
      <c r="E2927"/>
      <c r="F2927" t="s">
        <v>614</v>
      </c>
      <c r="G2927" t="s">
        <v>58</v>
      </c>
      <c r="H2927" t="s">
        <v>102</v>
      </c>
      <c r="I2927">
        <v>0.65974999999999995</v>
      </c>
      <c r="J2927">
        <v>0.64392000000000005</v>
      </c>
      <c r="K2927" s="50">
        <f>defra_con[[#This Row],[GHG Conversion Factor 2025]]/defra_con[[#This Row],[GHG Conversion Factor 2024]]-1</f>
        <v>2.4583799229717762E-2</v>
      </c>
    </row>
    <row r="2928" spans="1:11" ht="15" hidden="1" x14ac:dyDescent="0.35">
      <c r="A2928" t="s">
        <v>637</v>
      </c>
      <c r="B2928" t="s">
        <v>739</v>
      </c>
      <c r="C2928" t="s">
        <v>612</v>
      </c>
      <c r="D2928" t="s">
        <v>624</v>
      </c>
      <c r="E2928"/>
      <c r="F2928" t="s">
        <v>615</v>
      </c>
      <c r="G2928" t="s">
        <v>58</v>
      </c>
      <c r="H2928" t="s">
        <v>102</v>
      </c>
      <c r="I2928">
        <v>0.83589000000000002</v>
      </c>
      <c r="J2928">
        <v>0.81516999999999995</v>
      </c>
      <c r="K2928" s="50">
        <f>defra_con[[#This Row],[GHG Conversion Factor 2025]]/defra_con[[#This Row],[GHG Conversion Factor 2024]]-1</f>
        <v>2.5418010967037663E-2</v>
      </c>
    </row>
    <row r="2929" spans="1:11" ht="15" hidden="1" x14ac:dyDescent="0.35">
      <c r="A2929" t="s">
        <v>637</v>
      </c>
      <c r="B2929" t="s">
        <v>739</v>
      </c>
      <c r="C2929" t="s">
        <v>612</v>
      </c>
      <c r="D2929" t="s">
        <v>624</v>
      </c>
      <c r="E2929"/>
      <c r="F2929" t="s">
        <v>616</v>
      </c>
      <c r="G2929" t="s">
        <v>58</v>
      </c>
      <c r="H2929" t="s">
        <v>102</v>
      </c>
      <c r="I2929">
        <v>1.01203</v>
      </c>
      <c r="J2929">
        <v>0.98641000000000001</v>
      </c>
      <c r="K2929" s="50">
        <f>defra_con[[#This Row],[GHG Conversion Factor 2025]]/defra_con[[#This Row],[GHG Conversion Factor 2024]]-1</f>
        <v>2.5972972698979024E-2</v>
      </c>
    </row>
    <row r="2930" spans="1:11" ht="15" hidden="1" x14ac:dyDescent="0.35">
      <c r="A2930" t="s">
        <v>637</v>
      </c>
      <c r="B2930" t="s">
        <v>739</v>
      </c>
      <c r="C2930" t="s">
        <v>612</v>
      </c>
      <c r="D2930" t="s">
        <v>624</v>
      </c>
      <c r="E2930"/>
      <c r="F2930" t="s">
        <v>617</v>
      </c>
      <c r="G2930" t="s">
        <v>58</v>
      </c>
      <c r="H2930" t="s">
        <v>102</v>
      </c>
      <c r="I2930">
        <v>0.89120999999999995</v>
      </c>
      <c r="J2930">
        <v>0.87295999999999996</v>
      </c>
      <c r="K2930" s="50">
        <f>defra_con[[#This Row],[GHG Conversion Factor 2025]]/defra_con[[#This Row],[GHG Conversion Factor 2024]]-1</f>
        <v>2.0905883431085126E-2</v>
      </c>
    </row>
    <row r="2931" spans="1:11" ht="15" hidden="1" x14ac:dyDescent="0.35">
      <c r="A2931" t="s">
        <v>637</v>
      </c>
      <c r="B2931" t="s">
        <v>739</v>
      </c>
      <c r="C2931" t="s">
        <v>612</v>
      </c>
      <c r="D2931" t="s">
        <v>624</v>
      </c>
      <c r="E2931"/>
      <c r="F2931" t="s">
        <v>614</v>
      </c>
      <c r="G2931" t="s">
        <v>605</v>
      </c>
      <c r="H2931" t="s">
        <v>102</v>
      </c>
      <c r="I2931">
        <v>1.06176</v>
      </c>
      <c r="J2931">
        <v>1.0362899999999999</v>
      </c>
      <c r="K2931" s="50">
        <f>defra_con[[#This Row],[GHG Conversion Factor 2025]]/defra_con[[#This Row],[GHG Conversion Factor 2024]]-1</f>
        <v>2.4578062125466982E-2</v>
      </c>
    </row>
    <row r="2932" spans="1:11" ht="15" hidden="1" x14ac:dyDescent="0.35">
      <c r="A2932" t="s">
        <v>637</v>
      </c>
      <c r="B2932" t="s">
        <v>739</v>
      </c>
      <c r="C2932" t="s">
        <v>612</v>
      </c>
      <c r="D2932" t="s">
        <v>624</v>
      </c>
      <c r="E2932"/>
      <c r="F2932" t="s">
        <v>615</v>
      </c>
      <c r="G2932" t="s">
        <v>605</v>
      </c>
      <c r="H2932" t="s">
        <v>102</v>
      </c>
      <c r="I2932">
        <v>1.3452299999999999</v>
      </c>
      <c r="J2932">
        <v>1.3118799999999999</v>
      </c>
      <c r="K2932" s="50">
        <f>defra_con[[#This Row],[GHG Conversion Factor 2025]]/defra_con[[#This Row],[GHG Conversion Factor 2024]]-1</f>
        <v>2.5421532457236884E-2</v>
      </c>
    </row>
    <row r="2933" spans="1:11" ht="15" hidden="1" x14ac:dyDescent="0.35">
      <c r="A2933" t="s">
        <v>637</v>
      </c>
      <c r="B2933" t="s">
        <v>739</v>
      </c>
      <c r="C2933" t="s">
        <v>612</v>
      </c>
      <c r="D2933" t="s">
        <v>624</v>
      </c>
      <c r="E2933"/>
      <c r="F2933" t="s">
        <v>616</v>
      </c>
      <c r="G2933" t="s">
        <v>605</v>
      </c>
      <c r="H2933" t="s">
        <v>102</v>
      </c>
      <c r="I2933">
        <v>1.6287</v>
      </c>
      <c r="J2933">
        <v>1.58748</v>
      </c>
      <c r="K2933" s="50">
        <f>defra_con[[#This Row],[GHG Conversion Factor 2025]]/defra_con[[#This Row],[GHG Conversion Factor 2024]]-1</f>
        <v>2.5965681457404299E-2</v>
      </c>
    </row>
    <row r="2934" spans="1:11" ht="15" hidden="1" x14ac:dyDescent="0.35">
      <c r="A2934" t="s">
        <v>637</v>
      </c>
      <c r="B2934" t="s">
        <v>739</v>
      </c>
      <c r="C2934" t="s">
        <v>612</v>
      </c>
      <c r="D2934" t="s">
        <v>624</v>
      </c>
      <c r="E2934"/>
      <c r="F2934" t="s">
        <v>617</v>
      </c>
      <c r="G2934" t="s">
        <v>605</v>
      </c>
      <c r="H2934" t="s">
        <v>102</v>
      </c>
      <c r="I2934">
        <v>1.43425</v>
      </c>
      <c r="J2934">
        <v>1.40489</v>
      </c>
      <c r="K2934" s="50">
        <f>defra_con[[#This Row],[GHG Conversion Factor 2025]]/defra_con[[#This Row],[GHG Conversion Factor 2024]]-1</f>
        <v>2.0898433329299859E-2</v>
      </c>
    </row>
    <row r="2935" spans="1:11" ht="15" hidden="1" x14ac:dyDescent="0.35">
      <c r="A2935" t="s">
        <v>637</v>
      </c>
      <c r="B2935" t="s">
        <v>739</v>
      </c>
      <c r="C2935" t="s">
        <v>629</v>
      </c>
      <c r="D2935" t="s">
        <v>613</v>
      </c>
      <c r="E2935"/>
      <c r="F2935" t="s">
        <v>614</v>
      </c>
      <c r="G2935" t="s">
        <v>627</v>
      </c>
      <c r="H2935" t="s">
        <v>102</v>
      </c>
      <c r="I2935">
        <v>0</v>
      </c>
      <c r="J2935"/>
      <c r="K2935" s="50" t="e">
        <f>defra_con[[#This Row],[GHG Conversion Factor 2025]]/defra_con[[#This Row],[GHG Conversion Factor 2024]]-1</f>
        <v>#DIV/0!</v>
      </c>
    </row>
    <row r="2936" spans="1:11" ht="15" hidden="1" x14ac:dyDescent="0.35">
      <c r="A2936" t="s">
        <v>637</v>
      </c>
      <c r="B2936" t="s">
        <v>739</v>
      </c>
      <c r="C2936" t="s">
        <v>629</v>
      </c>
      <c r="D2936" t="s">
        <v>613</v>
      </c>
      <c r="E2936"/>
      <c r="F2936" t="s">
        <v>615</v>
      </c>
      <c r="G2936" t="s">
        <v>627</v>
      </c>
      <c r="H2936" t="s">
        <v>102</v>
      </c>
      <c r="I2936">
        <v>0.54679999999999995</v>
      </c>
      <c r="J2936">
        <v>0.52381999999999995</v>
      </c>
      <c r="K2936" s="50">
        <f>defra_con[[#This Row],[GHG Conversion Factor 2025]]/defra_con[[#This Row],[GHG Conversion Factor 2024]]-1</f>
        <v>4.3870031690275368E-2</v>
      </c>
    </row>
    <row r="2937" spans="1:11" ht="15" hidden="1" x14ac:dyDescent="0.35">
      <c r="A2937" t="s">
        <v>637</v>
      </c>
      <c r="B2937" t="s">
        <v>739</v>
      </c>
      <c r="C2937" t="s">
        <v>629</v>
      </c>
      <c r="D2937" t="s">
        <v>613</v>
      </c>
      <c r="E2937"/>
      <c r="F2937" t="s">
        <v>616</v>
      </c>
      <c r="G2937" t="s">
        <v>627</v>
      </c>
      <c r="H2937" t="s">
        <v>102</v>
      </c>
      <c r="I2937">
        <v>0.29508000000000001</v>
      </c>
      <c r="J2937">
        <v>0.28267999999999999</v>
      </c>
      <c r="K2937" s="50">
        <f>defra_con[[#This Row],[GHG Conversion Factor 2025]]/defra_con[[#This Row],[GHG Conversion Factor 2024]]-1</f>
        <v>4.3865855384179975E-2</v>
      </c>
    </row>
    <row r="2938" spans="1:11" ht="15" hidden="1" x14ac:dyDescent="0.35">
      <c r="A2938" t="s">
        <v>637</v>
      </c>
      <c r="B2938" t="s">
        <v>739</v>
      </c>
      <c r="C2938" t="s">
        <v>629</v>
      </c>
      <c r="D2938" t="s">
        <v>613</v>
      </c>
      <c r="E2938"/>
      <c r="F2938" t="s">
        <v>617</v>
      </c>
      <c r="G2938" t="s">
        <v>627</v>
      </c>
      <c r="H2938" t="s">
        <v>102</v>
      </c>
      <c r="I2938">
        <v>0.62836999999999998</v>
      </c>
      <c r="J2938">
        <v>0.60194999999999999</v>
      </c>
      <c r="K2938" s="50">
        <f>defra_con[[#This Row],[GHG Conversion Factor 2025]]/defra_con[[#This Row],[GHG Conversion Factor 2024]]-1</f>
        <v>4.3890688595398242E-2</v>
      </c>
    </row>
    <row r="2939" spans="1:11" ht="15" hidden="1" x14ac:dyDescent="0.35">
      <c r="A2939" t="s">
        <v>637</v>
      </c>
      <c r="B2939" t="s">
        <v>739</v>
      </c>
      <c r="C2939" t="s">
        <v>629</v>
      </c>
      <c r="D2939" t="s">
        <v>613</v>
      </c>
      <c r="E2939"/>
      <c r="F2939" t="s">
        <v>614</v>
      </c>
      <c r="G2939" t="s">
        <v>58</v>
      </c>
      <c r="H2939" t="s">
        <v>102</v>
      </c>
      <c r="I2939">
        <v>0.54937000000000002</v>
      </c>
      <c r="J2939">
        <v>0.54032999999999998</v>
      </c>
      <c r="K2939" s="50">
        <f>defra_con[[#This Row],[GHG Conversion Factor 2025]]/defra_con[[#This Row],[GHG Conversion Factor 2024]]-1</f>
        <v>1.6730516536190843E-2</v>
      </c>
    </row>
    <row r="2940" spans="1:11" ht="15" hidden="1" x14ac:dyDescent="0.35">
      <c r="A2940" t="s">
        <v>637</v>
      </c>
      <c r="B2940" t="s">
        <v>739</v>
      </c>
      <c r="C2940" t="s">
        <v>629</v>
      </c>
      <c r="D2940" t="s">
        <v>613</v>
      </c>
      <c r="E2940"/>
      <c r="F2940" t="s">
        <v>615</v>
      </c>
      <c r="G2940" t="s">
        <v>58</v>
      </c>
      <c r="H2940" t="s">
        <v>102</v>
      </c>
      <c r="I2940">
        <v>0.59667000000000003</v>
      </c>
      <c r="J2940">
        <v>0.58684000000000003</v>
      </c>
      <c r="K2940" s="50">
        <f>defra_con[[#This Row],[GHG Conversion Factor 2025]]/defra_con[[#This Row],[GHG Conversion Factor 2024]]-1</f>
        <v>1.6750732738054719E-2</v>
      </c>
    </row>
    <row r="2941" spans="1:11" ht="15" hidden="1" x14ac:dyDescent="0.35">
      <c r="A2941" t="s">
        <v>637</v>
      </c>
      <c r="B2941" t="s">
        <v>739</v>
      </c>
      <c r="C2941" t="s">
        <v>629</v>
      </c>
      <c r="D2941" t="s">
        <v>613</v>
      </c>
      <c r="E2941"/>
      <c r="F2941" t="s">
        <v>616</v>
      </c>
      <c r="G2941" t="s">
        <v>58</v>
      </c>
      <c r="H2941" t="s">
        <v>102</v>
      </c>
      <c r="I2941">
        <v>0.64397000000000004</v>
      </c>
      <c r="J2941">
        <v>0.63336000000000003</v>
      </c>
      <c r="K2941" s="50">
        <f>defra_con[[#This Row],[GHG Conversion Factor 2025]]/defra_con[[#This Row],[GHG Conversion Factor 2024]]-1</f>
        <v>1.6751926234684911E-2</v>
      </c>
    </row>
    <row r="2942" spans="1:11" ht="15" hidden="1" x14ac:dyDescent="0.35">
      <c r="A2942" t="s">
        <v>637</v>
      </c>
      <c r="B2942" t="s">
        <v>739</v>
      </c>
      <c r="C2942" t="s">
        <v>629</v>
      </c>
      <c r="D2942" t="s">
        <v>613</v>
      </c>
      <c r="E2942"/>
      <c r="F2942" t="s">
        <v>617</v>
      </c>
      <c r="G2942" t="s">
        <v>58</v>
      </c>
      <c r="H2942" t="s">
        <v>102</v>
      </c>
      <c r="I2942">
        <v>0.59004999999999996</v>
      </c>
      <c r="J2942">
        <v>0.58033000000000001</v>
      </c>
      <c r="K2942" s="50">
        <f>defra_con[[#This Row],[GHG Conversion Factor 2025]]/defra_con[[#This Row],[GHG Conversion Factor 2024]]-1</f>
        <v>1.6749091034411467E-2</v>
      </c>
    </row>
    <row r="2943" spans="1:11" ht="15" hidden="1" x14ac:dyDescent="0.35">
      <c r="A2943" t="s">
        <v>637</v>
      </c>
      <c r="B2943" t="s">
        <v>739</v>
      </c>
      <c r="C2943" t="s">
        <v>629</v>
      </c>
      <c r="D2943" t="s">
        <v>613</v>
      </c>
      <c r="E2943"/>
      <c r="F2943" t="s">
        <v>614</v>
      </c>
      <c r="G2943" t="s">
        <v>605</v>
      </c>
      <c r="H2943" t="s">
        <v>102</v>
      </c>
      <c r="I2943">
        <v>0.88412000000000002</v>
      </c>
      <c r="J2943">
        <v>0.86956999999999995</v>
      </c>
      <c r="K2943" s="50">
        <f>defra_con[[#This Row],[GHG Conversion Factor 2025]]/defra_con[[#This Row],[GHG Conversion Factor 2024]]-1</f>
        <v>1.6732407971756125E-2</v>
      </c>
    </row>
    <row r="2944" spans="1:11" ht="15" hidden="1" x14ac:dyDescent="0.35">
      <c r="A2944" t="s">
        <v>637</v>
      </c>
      <c r="B2944" t="s">
        <v>739</v>
      </c>
      <c r="C2944" t="s">
        <v>629</v>
      </c>
      <c r="D2944" t="s">
        <v>613</v>
      </c>
      <c r="E2944"/>
      <c r="F2944" t="s">
        <v>615</v>
      </c>
      <c r="G2944" t="s">
        <v>605</v>
      </c>
      <c r="H2944" t="s">
        <v>102</v>
      </c>
      <c r="I2944">
        <v>0.96023999999999998</v>
      </c>
      <c r="J2944">
        <v>0.94442000000000004</v>
      </c>
      <c r="K2944" s="50">
        <f>defra_con[[#This Row],[GHG Conversion Factor 2025]]/defra_con[[#This Row],[GHG Conversion Factor 2024]]-1</f>
        <v>1.6751021791152176E-2</v>
      </c>
    </row>
    <row r="2945" spans="1:11" ht="15" hidden="1" x14ac:dyDescent="0.35">
      <c r="A2945" t="s">
        <v>637</v>
      </c>
      <c r="B2945" t="s">
        <v>739</v>
      </c>
      <c r="C2945" t="s">
        <v>629</v>
      </c>
      <c r="D2945" t="s">
        <v>613</v>
      </c>
      <c r="E2945"/>
      <c r="F2945" t="s">
        <v>616</v>
      </c>
      <c r="G2945" t="s">
        <v>605</v>
      </c>
      <c r="H2945" t="s">
        <v>102</v>
      </c>
      <c r="I2945">
        <v>1.03637</v>
      </c>
      <c r="J2945">
        <v>1.01928</v>
      </c>
      <c r="K2945" s="50">
        <f>defra_con[[#This Row],[GHG Conversion Factor 2025]]/defra_con[[#This Row],[GHG Conversion Factor 2024]]-1</f>
        <v>1.676673730476419E-2</v>
      </c>
    </row>
    <row r="2946" spans="1:11" ht="15" hidden="1" x14ac:dyDescent="0.35">
      <c r="A2946" t="s">
        <v>637</v>
      </c>
      <c r="B2946" t="s">
        <v>739</v>
      </c>
      <c r="C2946" t="s">
        <v>629</v>
      </c>
      <c r="D2946" t="s">
        <v>613</v>
      </c>
      <c r="E2946"/>
      <c r="F2946" t="s">
        <v>617</v>
      </c>
      <c r="G2946" t="s">
        <v>605</v>
      </c>
      <c r="H2946" t="s">
        <v>102</v>
      </c>
      <c r="I2946">
        <v>0.94959000000000005</v>
      </c>
      <c r="J2946">
        <v>0.93393999999999999</v>
      </c>
      <c r="K2946" s="50">
        <f>defra_con[[#This Row],[GHG Conversion Factor 2025]]/defra_con[[#This Row],[GHG Conversion Factor 2024]]-1</f>
        <v>1.6756965115532152E-2</v>
      </c>
    </row>
    <row r="2947" spans="1:11" ht="15" hidden="1" x14ac:dyDescent="0.35">
      <c r="A2947" t="s">
        <v>637</v>
      </c>
      <c r="B2947" t="s">
        <v>739</v>
      </c>
      <c r="C2947" t="s">
        <v>629</v>
      </c>
      <c r="D2947" t="s">
        <v>618</v>
      </c>
      <c r="E2947"/>
      <c r="F2947" t="s">
        <v>614</v>
      </c>
      <c r="G2947" t="s">
        <v>627</v>
      </c>
      <c r="H2947" t="s">
        <v>102</v>
      </c>
      <c r="I2947">
        <v>0</v>
      </c>
      <c r="J2947"/>
      <c r="K2947" s="50" t="e">
        <f>defra_con[[#This Row],[GHG Conversion Factor 2025]]/defra_con[[#This Row],[GHG Conversion Factor 2024]]-1</f>
        <v>#DIV/0!</v>
      </c>
    </row>
    <row r="2948" spans="1:11" ht="15" hidden="1" x14ac:dyDescent="0.35">
      <c r="A2948" t="s">
        <v>637</v>
      </c>
      <c r="B2948" t="s">
        <v>739</v>
      </c>
      <c r="C2948" t="s">
        <v>629</v>
      </c>
      <c r="D2948" t="s">
        <v>618</v>
      </c>
      <c r="E2948"/>
      <c r="F2948" t="s">
        <v>615</v>
      </c>
      <c r="G2948" t="s">
        <v>627</v>
      </c>
      <c r="H2948" t="s">
        <v>102</v>
      </c>
      <c r="I2948">
        <v>0.31476999999999999</v>
      </c>
      <c r="J2948">
        <v>0.31213000000000002</v>
      </c>
      <c r="K2948" s="50">
        <f>defra_con[[#This Row],[GHG Conversion Factor 2025]]/defra_con[[#This Row],[GHG Conversion Factor 2024]]-1</f>
        <v>8.4580142889179033E-3</v>
      </c>
    </row>
    <row r="2949" spans="1:11" ht="15" hidden="1" x14ac:dyDescent="0.35">
      <c r="A2949" t="s">
        <v>637</v>
      </c>
      <c r="B2949" t="s">
        <v>739</v>
      </c>
      <c r="C2949" t="s">
        <v>629</v>
      </c>
      <c r="D2949" t="s">
        <v>618</v>
      </c>
      <c r="E2949"/>
      <c r="F2949" t="s">
        <v>616</v>
      </c>
      <c r="G2949" t="s">
        <v>627</v>
      </c>
      <c r="H2949" t="s">
        <v>102</v>
      </c>
      <c r="I2949">
        <v>0.17688999999999999</v>
      </c>
      <c r="J2949">
        <v>0.17541000000000001</v>
      </c>
      <c r="K2949" s="50">
        <f>defra_con[[#This Row],[GHG Conversion Factor 2025]]/defra_con[[#This Row],[GHG Conversion Factor 2024]]-1</f>
        <v>8.4373752921724776E-3</v>
      </c>
    </row>
    <row r="2950" spans="1:11" ht="15" hidden="1" x14ac:dyDescent="0.35">
      <c r="A2950" t="s">
        <v>637</v>
      </c>
      <c r="B2950" t="s">
        <v>739</v>
      </c>
      <c r="C2950" t="s">
        <v>629</v>
      </c>
      <c r="D2950" t="s">
        <v>618</v>
      </c>
      <c r="E2950"/>
      <c r="F2950" t="s">
        <v>617</v>
      </c>
      <c r="G2950" t="s">
        <v>627</v>
      </c>
      <c r="H2950" t="s">
        <v>102</v>
      </c>
      <c r="I2950">
        <v>0.43306</v>
      </c>
      <c r="J2950">
        <v>0.45286999999999999</v>
      </c>
      <c r="K2950" s="50">
        <f>defra_con[[#This Row],[GHG Conversion Factor 2025]]/defra_con[[#This Row],[GHG Conversion Factor 2024]]-1</f>
        <v>-4.3743237573696581E-2</v>
      </c>
    </row>
    <row r="2951" spans="1:11" ht="15" hidden="1" x14ac:dyDescent="0.35">
      <c r="A2951" t="s">
        <v>637</v>
      </c>
      <c r="B2951" t="s">
        <v>739</v>
      </c>
      <c r="C2951" t="s">
        <v>629</v>
      </c>
      <c r="D2951" t="s">
        <v>618</v>
      </c>
      <c r="E2951"/>
      <c r="F2951" t="s">
        <v>614</v>
      </c>
      <c r="G2951" t="s">
        <v>58</v>
      </c>
      <c r="H2951" t="s">
        <v>102</v>
      </c>
      <c r="I2951">
        <v>0.65559000000000001</v>
      </c>
      <c r="J2951">
        <v>0.64802000000000004</v>
      </c>
      <c r="K2951" s="50">
        <f>defra_con[[#This Row],[GHG Conversion Factor 2025]]/defra_con[[#This Row],[GHG Conversion Factor 2024]]-1</f>
        <v>1.168173821795615E-2</v>
      </c>
    </row>
    <row r="2952" spans="1:11" ht="15" hidden="1" x14ac:dyDescent="0.35">
      <c r="A2952" t="s">
        <v>637</v>
      </c>
      <c r="B2952" t="s">
        <v>739</v>
      </c>
      <c r="C2952" t="s">
        <v>629</v>
      </c>
      <c r="D2952" t="s">
        <v>618</v>
      </c>
      <c r="E2952"/>
      <c r="F2952" t="s">
        <v>615</v>
      </c>
      <c r="G2952" t="s">
        <v>58</v>
      </c>
      <c r="H2952" t="s">
        <v>102</v>
      </c>
      <c r="I2952">
        <v>0.74829999999999997</v>
      </c>
      <c r="J2952">
        <v>0.73965000000000003</v>
      </c>
      <c r="K2952" s="50">
        <f>defra_con[[#This Row],[GHG Conversion Factor 2025]]/defra_con[[#This Row],[GHG Conversion Factor 2024]]-1</f>
        <v>1.1694720475900588E-2</v>
      </c>
    </row>
    <row r="2953" spans="1:11" ht="15" hidden="1" x14ac:dyDescent="0.35">
      <c r="A2953" t="s">
        <v>637</v>
      </c>
      <c r="B2953" t="s">
        <v>739</v>
      </c>
      <c r="C2953" t="s">
        <v>629</v>
      </c>
      <c r="D2953" t="s">
        <v>618</v>
      </c>
      <c r="E2953"/>
      <c r="F2953" t="s">
        <v>616</v>
      </c>
      <c r="G2953" t="s">
        <v>58</v>
      </c>
      <c r="H2953" t="s">
        <v>102</v>
      </c>
      <c r="I2953">
        <v>0.84101000000000004</v>
      </c>
      <c r="J2953">
        <v>0.83128000000000002</v>
      </c>
      <c r="K2953" s="50">
        <f>defra_con[[#This Row],[GHG Conversion Factor 2025]]/defra_con[[#This Row],[GHG Conversion Factor 2024]]-1</f>
        <v>1.1704840727552623E-2</v>
      </c>
    </row>
    <row r="2954" spans="1:11" ht="15" hidden="1" x14ac:dyDescent="0.35">
      <c r="A2954" t="s">
        <v>637</v>
      </c>
      <c r="B2954" t="s">
        <v>739</v>
      </c>
      <c r="C2954" t="s">
        <v>629</v>
      </c>
      <c r="D2954" t="s">
        <v>618</v>
      </c>
      <c r="E2954"/>
      <c r="F2954" t="s">
        <v>617</v>
      </c>
      <c r="G2954" t="s">
        <v>58</v>
      </c>
      <c r="H2954" t="s">
        <v>102</v>
      </c>
      <c r="I2954">
        <v>0.72048999999999996</v>
      </c>
      <c r="J2954">
        <v>0.70850000000000002</v>
      </c>
      <c r="K2954" s="50">
        <f>defra_con[[#This Row],[GHG Conversion Factor 2025]]/defra_con[[#This Row],[GHG Conversion Factor 2024]]-1</f>
        <v>1.6923076923076819E-2</v>
      </c>
    </row>
    <row r="2955" spans="1:11" ht="15" hidden="1" x14ac:dyDescent="0.35">
      <c r="A2955" t="s">
        <v>637</v>
      </c>
      <c r="B2955" t="s">
        <v>739</v>
      </c>
      <c r="C2955" t="s">
        <v>629</v>
      </c>
      <c r="D2955" t="s">
        <v>618</v>
      </c>
      <c r="E2955"/>
      <c r="F2955" t="s">
        <v>614</v>
      </c>
      <c r="G2955" t="s">
        <v>605</v>
      </c>
      <c r="H2955" t="s">
        <v>102</v>
      </c>
      <c r="I2955">
        <v>1.05508</v>
      </c>
      <c r="J2955">
        <v>1.0428999999999999</v>
      </c>
      <c r="K2955" s="50">
        <f>defra_con[[#This Row],[GHG Conversion Factor 2025]]/defra_con[[#This Row],[GHG Conversion Factor 2024]]-1</f>
        <v>1.1678972097037166E-2</v>
      </c>
    </row>
    <row r="2956" spans="1:11" ht="15" hidden="1" x14ac:dyDescent="0.35">
      <c r="A2956" t="s">
        <v>637</v>
      </c>
      <c r="B2956" t="s">
        <v>739</v>
      </c>
      <c r="C2956" t="s">
        <v>629</v>
      </c>
      <c r="D2956" t="s">
        <v>618</v>
      </c>
      <c r="E2956"/>
      <c r="F2956" t="s">
        <v>615</v>
      </c>
      <c r="G2956" t="s">
        <v>605</v>
      </c>
      <c r="H2956" t="s">
        <v>102</v>
      </c>
      <c r="I2956">
        <v>1.20428</v>
      </c>
      <c r="J2956">
        <v>1.1903600000000001</v>
      </c>
      <c r="K2956" s="50">
        <f>defra_con[[#This Row],[GHG Conversion Factor 2025]]/defra_con[[#This Row],[GHG Conversion Factor 2024]]-1</f>
        <v>1.1693941328673629E-2</v>
      </c>
    </row>
    <row r="2957" spans="1:11" ht="15" hidden="1" x14ac:dyDescent="0.35">
      <c r="A2957" t="s">
        <v>637</v>
      </c>
      <c r="B2957" t="s">
        <v>739</v>
      </c>
      <c r="C2957" t="s">
        <v>629</v>
      </c>
      <c r="D2957" t="s">
        <v>618</v>
      </c>
      <c r="E2957"/>
      <c r="F2957" t="s">
        <v>616</v>
      </c>
      <c r="G2957" t="s">
        <v>605</v>
      </c>
      <c r="H2957" t="s">
        <v>102</v>
      </c>
      <c r="I2957">
        <v>1.35348</v>
      </c>
      <c r="J2957">
        <v>1.3378300000000001</v>
      </c>
      <c r="K2957" s="50">
        <f>defra_con[[#This Row],[GHG Conversion Factor 2025]]/defra_con[[#This Row],[GHG Conversion Factor 2024]]-1</f>
        <v>1.1698048332000388E-2</v>
      </c>
    </row>
    <row r="2958" spans="1:11" ht="15" hidden="1" x14ac:dyDescent="0.35">
      <c r="A2958" t="s">
        <v>637</v>
      </c>
      <c r="B2958" t="s">
        <v>739</v>
      </c>
      <c r="C2958" t="s">
        <v>629</v>
      </c>
      <c r="D2958" t="s">
        <v>618</v>
      </c>
      <c r="E2958"/>
      <c r="F2958" t="s">
        <v>617</v>
      </c>
      <c r="G2958" t="s">
        <v>605</v>
      </c>
      <c r="H2958" t="s">
        <v>102</v>
      </c>
      <c r="I2958">
        <v>1.1595200000000001</v>
      </c>
      <c r="J2958">
        <v>1.14022</v>
      </c>
      <c r="K2958" s="50">
        <f>defra_con[[#This Row],[GHG Conversion Factor 2025]]/defra_con[[#This Row],[GHG Conversion Factor 2024]]-1</f>
        <v>1.6926558032660521E-2</v>
      </c>
    </row>
    <row r="2959" spans="1:11" ht="15" hidden="1" x14ac:dyDescent="0.35">
      <c r="A2959" t="s">
        <v>637</v>
      </c>
      <c r="B2959" t="s">
        <v>739</v>
      </c>
      <c r="C2959" t="s">
        <v>629</v>
      </c>
      <c r="D2959" t="s">
        <v>619</v>
      </c>
      <c r="E2959"/>
      <c r="F2959" t="s">
        <v>614</v>
      </c>
      <c r="G2959" t="s">
        <v>627</v>
      </c>
      <c r="H2959" t="s">
        <v>102</v>
      </c>
      <c r="I2959">
        <v>0</v>
      </c>
      <c r="J2959"/>
      <c r="K2959" s="50" t="e">
        <f>defra_con[[#This Row],[GHG Conversion Factor 2025]]/defra_con[[#This Row],[GHG Conversion Factor 2024]]-1</f>
        <v>#DIV/0!</v>
      </c>
    </row>
    <row r="2960" spans="1:11" ht="15" hidden="1" x14ac:dyDescent="0.35">
      <c r="A2960" t="s">
        <v>637</v>
      </c>
      <c r="B2960" t="s">
        <v>739</v>
      </c>
      <c r="C2960" t="s">
        <v>629</v>
      </c>
      <c r="D2960" t="s">
        <v>619</v>
      </c>
      <c r="E2960"/>
      <c r="F2960" t="s">
        <v>615</v>
      </c>
      <c r="G2960" t="s">
        <v>627</v>
      </c>
      <c r="H2960" t="s">
        <v>102</v>
      </c>
      <c r="I2960">
        <v>0.25145000000000001</v>
      </c>
      <c r="J2960">
        <v>0.23905999999999999</v>
      </c>
      <c r="K2960" s="50">
        <f>defra_con[[#This Row],[GHG Conversion Factor 2025]]/defra_con[[#This Row],[GHG Conversion Factor 2024]]-1</f>
        <v>5.1827992972475645E-2</v>
      </c>
    </row>
    <row r="2961" spans="1:11" ht="15" hidden="1" x14ac:dyDescent="0.35">
      <c r="A2961" t="s">
        <v>637</v>
      </c>
      <c r="B2961" t="s">
        <v>739</v>
      </c>
      <c r="C2961" t="s">
        <v>629</v>
      </c>
      <c r="D2961" t="s">
        <v>619</v>
      </c>
      <c r="E2961"/>
      <c r="F2961" t="s">
        <v>616</v>
      </c>
      <c r="G2961" t="s">
        <v>627</v>
      </c>
      <c r="H2961" t="s">
        <v>102</v>
      </c>
      <c r="I2961">
        <v>0.14813999999999999</v>
      </c>
      <c r="J2961">
        <v>0.14083000000000001</v>
      </c>
      <c r="K2961" s="50">
        <f>defra_con[[#This Row],[GHG Conversion Factor 2025]]/defra_con[[#This Row],[GHG Conversion Factor 2024]]-1</f>
        <v>5.1906554001277971E-2</v>
      </c>
    </row>
    <row r="2962" spans="1:11" ht="15" hidden="1" x14ac:dyDescent="0.35">
      <c r="A2962" t="s">
        <v>637</v>
      </c>
      <c r="B2962" t="s">
        <v>739</v>
      </c>
      <c r="C2962" t="s">
        <v>629</v>
      </c>
      <c r="D2962" t="s">
        <v>619</v>
      </c>
      <c r="E2962"/>
      <c r="F2962" t="s">
        <v>617</v>
      </c>
      <c r="G2962" t="s">
        <v>627</v>
      </c>
      <c r="H2962" t="s">
        <v>102</v>
      </c>
      <c r="I2962">
        <v>0.20416000000000001</v>
      </c>
      <c r="J2962">
        <v>0.18329999999999999</v>
      </c>
      <c r="K2962" s="50">
        <f>defra_con[[#This Row],[GHG Conversion Factor 2025]]/defra_con[[#This Row],[GHG Conversion Factor 2024]]-1</f>
        <v>0.1138025095471904</v>
      </c>
    </row>
    <row r="2963" spans="1:11" ht="15" hidden="1" x14ac:dyDescent="0.35">
      <c r="A2963" t="s">
        <v>637</v>
      </c>
      <c r="B2963" t="s">
        <v>739</v>
      </c>
      <c r="C2963" t="s">
        <v>629</v>
      </c>
      <c r="D2963" t="s">
        <v>619</v>
      </c>
      <c r="E2963"/>
      <c r="F2963" t="s">
        <v>614</v>
      </c>
      <c r="G2963" t="s">
        <v>58</v>
      </c>
      <c r="H2963" t="s">
        <v>102</v>
      </c>
      <c r="I2963">
        <v>0.92127999999999999</v>
      </c>
      <c r="J2963">
        <v>0.89249999999999996</v>
      </c>
      <c r="K2963" s="50">
        <f>defra_con[[#This Row],[GHG Conversion Factor 2025]]/defra_con[[#This Row],[GHG Conversion Factor 2024]]-1</f>
        <v>3.2246498599439732E-2</v>
      </c>
    </row>
    <row r="2964" spans="1:11" ht="15" hidden="1" x14ac:dyDescent="0.35">
      <c r="A2964" t="s">
        <v>637</v>
      </c>
      <c r="B2964" t="s">
        <v>739</v>
      </c>
      <c r="C2964" t="s">
        <v>629</v>
      </c>
      <c r="D2964" t="s">
        <v>619</v>
      </c>
      <c r="E2964"/>
      <c r="F2964" t="s">
        <v>615</v>
      </c>
      <c r="G2964" t="s">
        <v>58</v>
      </c>
      <c r="H2964" t="s">
        <v>102</v>
      </c>
      <c r="I2964">
        <v>1.12114</v>
      </c>
      <c r="J2964">
        <v>1.0860399999999999</v>
      </c>
      <c r="K2964" s="50">
        <f>defra_con[[#This Row],[GHG Conversion Factor 2025]]/defra_con[[#This Row],[GHG Conversion Factor 2024]]-1</f>
        <v>3.2319251592943354E-2</v>
      </c>
    </row>
    <row r="2965" spans="1:11" ht="15" hidden="1" x14ac:dyDescent="0.35">
      <c r="A2965" t="s">
        <v>637</v>
      </c>
      <c r="B2965" t="s">
        <v>739</v>
      </c>
      <c r="C2965" t="s">
        <v>629</v>
      </c>
      <c r="D2965" t="s">
        <v>619</v>
      </c>
      <c r="E2965"/>
      <c r="F2965" t="s">
        <v>616</v>
      </c>
      <c r="G2965" t="s">
        <v>58</v>
      </c>
      <c r="H2965" t="s">
        <v>102</v>
      </c>
      <c r="I2965">
        <v>1.321</v>
      </c>
      <c r="J2965">
        <v>1.2795799999999999</v>
      </c>
      <c r="K2965" s="50">
        <f>defra_con[[#This Row],[GHG Conversion Factor 2025]]/defra_con[[#This Row],[GHG Conversion Factor 2024]]-1</f>
        <v>3.2369996405070323E-2</v>
      </c>
    </row>
    <row r="2966" spans="1:11" ht="15" hidden="1" x14ac:dyDescent="0.35">
      <c r="A2966" t="s">
        <v>637</v>
      </c>
      <c r="B2966" t="s">
        <v>739</v>
      </c>
      <c r="C2966" t="s">
        <v>629</v>
      </c>
      <c r="D2966" t="s">
        <v>619</v>
      </c>
      <c r="E2966"/>
      <c r="F2966" t="s">
        <v>617</v>
      </c>
      <c r="G2966" t="s">
        <v>58</v>
      </c>
      <c r="H2966" t="s">
        <v>102</v>
      </c>
      <c r="I2966">
        <v>1.18083</v>
      </c>
      <c r="J2966">
        <v>1.16344</v>
      </c>
      <c r="K2966" s="50">
        <f>defra_con[[#This Row],[GHG Conversion Factor 2025]]/defra_con[[#This Row],[GHG Conversion Factor 2024]]-1</f>
        <v>1.4947053565289137E-2</v>
      </c>
    </row>
    <row r="2967" spans="1:11" ht="15" hidden="1" x14ac:dyDescent="0.35">
      <c r="A2967" t="s">
        <v>637</v>
      </c>
      <c r="B2967" t="s">
        <v>739</v>
      </c>
      <c r="C2967" t="s">
        <v>629</v>
      </c>
      <c r="D2967" t="s">
        <v>619</v>
      </c>
      <c r="E2967"/>
      <c r="F2967" t="s">
        <v>614</v>
      </c>
      <c r="G2967" t="s">
        <v>605</v>
      </c>
      <c r="H2967" t="s">
        <v>102</v>
      </c>
      <c r="I2967">
        <v>1.4826600000000001</v>
      </c>
      <c r="J2967">
        <v>1.43635</v>
      </c>
      <c r="K2967" s="50">
        <f>defra_con[[#This Row],[GHG Conversion Factor 2025]]/defra_con[[#This Row],[GHG Conversion Factor 2024]]-1</f>
        <v>3.2241445330177143E-2</v>
      </c>
    </row>
    <row r="2968" spans="1:11" ht="15" hidden="1" x14ac:dyDescent="0.35">
      <c r="A2968" t="s">
        <v>637</v>
      </c>
      <c r="B2968" t="s">
        <v>739</v>
      </c>
      <c r="C2968" t="s">
        <v>629</v>
      </c>
      <c r="D2968" t="s">
        <v>619</v>
      </c>
      <c r="E2968"/>
      <c r="F2968" t="s">
        <v>615</v>
      </c>
      <c r="G2968" t="s">
        <v>605</v>
      </c>
      <c r="H2968" t="s">
        <v>102</v>
      </c>
      <c r="I2968">
        <v>1.8043</v>
      </c>
      <c r="J2968">
        <v>1.74783</v>
      </c>
      <c r="K2968" s="50">
        <f>defra_con[[#This Row],[GHG Conversion Factor 2025]]/defra_con[[#This Row],[GHG Conversion Factor 2024]]-1</f>
        <v>3.2308634134898817E-2</v>
      </c>
    </row>
    <row r="2969" spans="1:11" ht="15" hidden="1" x14ac:dyDescent="0.35">
      <c r="A2969" t="s">
        <v>637</v>
      </c>
      <c r="B2969" t="s">
        <v>739</v>
      </c>
      <c r="C2969" t="s">
        <v>629</v>
      </c>
      <c r="D2969" t="s">
        <v>619</v>
      </c>
      <c r="E2969"/>
      <c r="F2969" t="s">
        <v>616</v>
      </c>
      <c r="G2969" t="s">
        <v>605</v>
      </c>
      <c r="H2969" t="s">
        <v>102</v>
      </c>
      <c r="I2969">
        <v>2.1259399999999999</v>
      </c>
      <c r="J2969">
        <v>2.0592999999999999</v>
      </c>
      <c r="K2969" s="50">
        <f>defra_con[[#This Row],[GHG Conversion Factor 2025]]/defra_con[[#This Row],[GHG Conversion Factor 2024]]-1</f>
        <v>3.2360510853202573E-2</v>
      </c>
    </row>
    <row r="2970" spans="1:11" ht="15" hidden="1" x14ac:dyDescent="0.35">
      <c r="A2970" t="s">
        <v>637</v>
      </c>
      <c r="B2970" t="s">
        <v>739</v>
      </c>
      <c r="C2970" t="s">
        <v>629</v>
      </c>
      <c r="D2970" t="s">
        <v>619</v>
      </c>
      <c r="E2970"/>
      <c r="F2970" t="s">
        <v>617</v>
      </c>
      <c r="G2970" t="s">
        <v>605</v>
      </c>
      <c r="H2970" t="s">
        <v>102</v>
      </c>
      <c r="I2970">
        <v>1.90036</v>
      </c>
      <c r="J2970">
        <v>1.87239</v>
      </c>
      <c r="K2970" s="50">
        <f>defra_con[[#This Row],[GHG Conversion Factor 2025]]/defra_con[[#This Row],[GHG Conversion Factor 2024]]-1</f>
        <v>1.4938127206404639E-2</v>
      </c>
    </row>
    <row r="2971" spans="1:11" ht="15" hidden="1" x14ac:dyDescent="0.35">
      <c r="A2971" t="s">
        <v>637</v>
      </c>
      <c r="B2971" t="s">
        <v>739</v>
      </c>
      <c r="C2971" t="s">
        <v>629</v>
      </c>
      <c r="D2971" t="s">
        <v>620</v>
      </c>
      <c r="E2971"/>
      <c r="F2971" t="s">
        <v>614</v>
      </c>
      <c r="G2971" t="s">
        <v>627</v>
      </c>
      <c r="H2971" t="s">
        <v>102</v>
      </c>
      <c r="I2971">
        <v>0</v>
      </c>
      <c r="J2971"/>
      <c r="K2971" s="50" t="e">
        <f>defra_con[[#This Row],[GHG Conversion Factor 2025]]/defra_con[[#This Row],[GHG Conversion Factor 2024]]-1</f>
        <v>#DIV/0!</v>
      </c>
    </row>
    <row r="2972" spans="1:11" ht="15" hidden="1" x14ac:dyDescent="0.35">
      <c r="A2972" t="s">
        <v>637</v>
      </c>
      <c r="B2972" t="s">
        <v>739</v>
      </c>
      <c r="C2972" t="s">
        <v>629</v>
      </c>
      <c r="D2972" t="s">
        <v>620</v>
      </c>
      <c r="E2972"/>
      <c r="F2972" t="s">
        <v>615</v>
      </c>
      <c r="G2972" t="s">
        <v>627</v>
      </c>
      <c r="H2972" t="s">
        <v>102</v>
      </c>
      <c r="I2972">
        <v>0.26888000000000001</v>
      </c>
      <c r="J2972">
        <v>0.25495000000000001</v>
      </c>
      <c r="K2972" s="50">
        <f>defra_con[[#This Row],[GHG Conversion Factor 2025]]/defra_con[[#This Row],[GHG Conversion Factor 2024]]-1</f>
        <v>5.4638164345950146E-2</v>
      </c>
    </row>
    <row r="2973" spans="1:11" ht="15" hidden="1" x14ac:dyDescent="0.35">
      <c r="A2973" t="s">
        <v>637</v>
      </c>
      <c r="B2973" t="s">
        <v>739</v>
      </c>
      <c r="C2973" t="s">
        <v>629</v>
      </c>
      <c r="D2973" t="s">
        <v>620</v>
      </c>
      <c r="E2973"/>
      <c r="F2973" t="s">
        <v>616</v>
      </c>
      <c r="G2973" t="s">
        <v>627</v>
      </c>
      <c r="H2973" t="s">
        <v>102</v>
      </c>
      <c r="I2973">
        <v>0.15669</v>
      </c>
      <c r="J2973">
        <v>0.14867</v>
      </c>
      <c r="K2973" s="50">
        <f>defra_con[[#This Row],[GHG Conversion Factor 2025]]/defra_con[[#This Row],[GHG Conversion Factor 2024]]-1</f>
        <v>5.3944978812134226E-2</v>
      </c>
    </row>
    <row r="2974" spans="1:11" ht="15" hidden="1" x14ac:dyDescent="0.35">
      <c r="A2974" t="s">
        <v>637</v>
      </c>
      <c r="B2974" t="s">
        <v>739</v>
      </c>
      <c r="C2974" t="s">
        <v>629</v>
      </c>
      <c r="D2974" t="s">
        <v>620</v>
      </c>
      <c r="E2974"/>
      <c r="F2974" t="s">
        <v>617</v>
      </c>
      <c r="G2974" t="s">
        <v>627</v>
      </c>
      <c r="H2974" t="s">
        <v>102</v>
      </c>
      <c r="I2974">
        <v>0.23513999999999999</v>
      </c>
      <c r="J2974">
        <v>0.21254000000000001</v>
      </c>
      <c r="K2974" s="50">
        <f>defra_con[[#This Row],[GHG Conversion Factor 2025]]/defra_con[[#This Row],[GHG Conversion Factor 2024]]-1</f>
        <v>0.10633292556695206</v>
      </c>
    </row>
    <row r="2975" spans="1:11" ht="15" hidden="1" x14ac:dyDescent="0.35">
      <c r="A2975" t="s">
        <v>637</v>
      </c>
      <c r="B2975" t="s">
        <v>739</v>
      </c>
      <c r="C2975" t="s">
        <v>629</v>
      </c>
      <c r="D2975" t="s">
        <v>620</v>
      </c>
      <c r="E2975"/>
      <c r="F2975" t="s">
        <v>614</v>
      </c>
      <c r="G2975" t="s">
        <v>58</v>
      </c>
      <c r="H2975" t="s">
        <v>102</v>
      </c>
      <c r="I2975">
        <v>0.80842999999999998</v>
      </c>
      <c r="J2975">
        <v>0.78756999999999999</v>
      </c>
      <c r="K2975" s="50">
        <f>defra_con[[#This Row],[GHG Conversion Factor 2025]]/defra_con[[#This Row],[GHG Conversion Factor 2024]]-1</f>
        <v>2.6486534530264061E-2</v>
      </c>
    </row>
    <row r="2976" spans="1:11" ht="15" hidden="1" x14ac:dyDescent="0.35">
      <c r="A2976" t="s">
        <v>637</v>
      </c>
      <c r="B2976" t="s">
        <v>739</v>
      </c>
      <c r="C2976" t="s">
        <v>629</v>
      </c>
      <c r="D2976" t="s">
        <v>620</v>
      </c>
      <c r="E2976"/>
      <c r="F2976" t="s">
        <v>615</v>
      </c>
      <c r="G2976" t="s">
        <v>58</v>
      </c>
      <c r="H2976" t="s">
        <v>102</v>
      </c>
      <c r="I2976">
        <v>0.96223000000000003</v>
      </c>
      <c r="J2976">
        <v>0.93735999999999997</v>
      </c>
      <c r="K2976" s="50">
        <f>defra_con[[#This Row],[GHG Conversion Factor 2025]]/defra_con[[#This Row],[GHG Conversion Factor 2024]]-1</f>
        <v>2.6531962106341345E-2</v>
      </c>
    </row>
    <row r="2977" spans="1:11" ht="15" hidden="1" x14ac:dyDescent="0.35">
      <c r="A2977" t="s">
        <v>637</v>
      </c>
      <c r="B2977" t="s">
        <v>739</v>
      </c>
      <c r="C2977" t="s">
        <v>629</v>
      </c>
      <c r="D2977" t="s">
        <v>620</v>
      </c>
      <c r="E2977"/>
      <c r="F2977" t="s">
        <v>616</v>
      </c>
      <c r="G2977" t="s">
        <v>58</v>
      </c>
      <c r="H2977" t="s">
        <v>102</v>
      </c>
      <c r="I2977">
        <v>1.1160300000000001</v>
      </c>
      <c r="J2977">
        <v>1.0871500000000001</v>
      </c>
      <c r="K2977" s="50">
        <f>defra_con[[#This Row],[GHG Conversion Factor 2025]]/defra_con[[#This Row],[GHG Conversion Factor 2024]]-1</f>
        <v>2.6564871452881444E-2</v>
      </c>
    </row>
    <row r="2978" spans="1:11" ht="15" hidden="1" x14ac:dyDescent="0.35">
      <c r="A2978" t="s">
        <v>637</v>
      </c>
      <c r="B2978" t="s">
        <v>739</v>
      </c>
      <c r="C2978" t="s">
        <v>629</v>
      </c>
      <c r="D2978" t="s">
        <v>620</v>
      </c>
      <c r="E2978"/>
      <c r="F2978" t="s">
        <v>617</v>
      </c>
      <c r="G2978" t="s">
        <v>58</v>
      </c>
      <c r="H2978" t="s">
        <v>102</v>
      </c>
      <c r="I2978">
        <v>0.99739</v>
      </c>
      <c r="J2978">
        <v>0.98434999999999995</v>
      </c>
      <c r="K2978" s="50">
        <f>defra_con[[#This Row],[GHG Conversion Factor 2025]]/defra_con[[#This Row],[GHG Conversion Factor 2024]]-1</f>
        <v>1.3247320566871501E-2</v>
      </c>
    </row>
    <row r="2979" spans="1:11" ht="15" hidden="1" x14ac:dyDescent="0.35">
      <c r="A2979" t="s">
        <v>637</v>
      </c>
      <c r="B2979" t="s">
        <v>739</v>
      </c>
      <c r="C2979" t="s">
        <v>629</v>
      </c>
      <c r="D2979" t="s">
        <v>620</v>
      </c>
      <c r="E2979"/>
      <c r="F2979" t="s">
        <v>614</v>
      </c>
      <c r="G2979" t="s">
        <v>605</v>
      </c>
      <c r="H2979" t="s">
        <v>102</v>
      </c>
      <c r="I2979">
        <v>1.3010299999999999</v>
      </c>
      <c r="J2979">
        <v>1.26746</v>
      </c>
      <c r="K2979" s="50">
        <f>defra_con[[#This Row],[GHG Conversion Factor 2025]]/defra_con[[#This Row],[GHG Conversion Factor 2024]]-1</f>
        <v>2.6486042952045707E-2</v>
      </c>
    </row>
    <row r="2980" spans="1:11" ht="15" hidden="1" x14ac:dyDescent="0.35">
      <c r="A2980" t="s">
        <v>637</v>
      </c>
      <c r="B2980" t="s">
        <v>739</v>
      </c>
      <c r="C2980" t="s">
        <v>629</v>
      </c>
      <c r="D2980" t="s">
        <v>620</v>
      </c>
      <c r="E2980"/>
      <c r="F2980" t="s">
        <v>615</v>
      </c>
      <c r="G2980" t="s">
        <v>605</v>
      </c>
      <c r="H2980" t="s">
        <v>102</v>
      </c>
      <c r="I2980">
        <v>1.5485500000000001</v>
      </c>
      <c r="J2980">
        <v>1.5085200000000001</v>
      </c>
      <c r="K2980" s="50">
        <f>defra_con[[#This Row],[GHG Conversion Factor 2025]]/defra_con[[#This Row],[GHG Conversion Factor 2024]]-1</f>
        <v>2.653594251319169E-2</v>
      </c>
    </row>
    <row r="2981" spans="1:11" ht="15" hidden="1" x14ac:dyDescent="0.35">
      <c r="A2981" t="s">
        <v>637</v>
      </c>
      <c r="B2981" t="s">
        <v>739</v>
      </c>
      <c r="C2981" t="s">
        <v>629</v>
      </c>
      <c r="D2981" t="s">
        <v>620</v>
      </c>
      <c r="E2981"/>
      <c r="F2981" t="s">
        <v>616</v>
      </c>
      <c r="G2981" t="s">
        <v>605</v>
      </c>
      <c r="H2981" t="s">
        <v>102</v>
      </c>
      <c r="I2981">
        <v>1.79606</v>
      </c>
      <c r="J2981">
        <v>1.74959</v>
      </c>
      <c r="K2981" s="50">
        <f>defra_con[[#This Row],[GHG Conversion Factor 2025]]/defra_con[[#This Row],[GHG Conversion Factor 2024]]-1</f>
        <v>2.6560508461982435E-2</v>
      </c>
    </row>
    <row r="2982" spans="1:11" ht="15" hidden="1" x14ac:dyDescent="0.35">
      <c r="A2982" t="s">
        <v>637</v>
      </c>
      <c r="B2982" t="s">
        <v>739</v>
      </c>
      <c r="C2982" t="s">
        <v>629</v>
      </c>
      <c r="D2982" t="s">
        <v>620</v>
      </c>
      <c r="E2982"/>
      <c r="F2982" t="s">
        <v>617</v>
      </c>
      <c r="G2982" t="s">
        <v>605</v>
      </c>
      <c r="H2982" t="s">
        <v>102</v>
      </c>
      <c r="I2982">
        <v>1.6051299999999999</v>
      </c>
      <c r="J2982">
        <v>1.5841400000000001</v>
      </c>
      <c r="K2982" s="50">
        <f>defra_con[[#This Row],[GHG Conversion Factor 2025]]/defra_con[[#This Row],[GHG Conversion Factor 2024]]-1</f>
        <v>1.3250091532313935E-2</v>
      </c>
    </row>
    <row r="2983" spans="1:11" ht="15" hidden="1" x14ac:dyDescent="0.35">
      <c r="A2983" t="s">
        <v>637</v>
      </c>
      <c r="B2983" t="s">
        <v>739</v>
      </c>
      <c r="C2983" t="s">
        <v>629</v>
      </c>
      <c r="D2983" t="s">
        <v>621</v>
      </c>
      <c r="E2983"/>
      <c r="F2983" t="s">
        <v>614</v>
      </c>
      <c r="G2983" t="s">
        <v>627</v>
      </c>
      <c r="H2983" t="s">
        <v>102</v>
      </c>
      <c r="I2983">
        <v>0</v>
      </c>
      <c r="J2983"/>
      <c r="K2983" s="50" t="e">
        <f>defra_con[[#This Row],[GHG Conversion Factor 2025]]/defra_con[[#This Row],[GHG Conversion Factor 2024]]-1</f>
        <v>#DIV/0!</v>
      </c>
    </row>
    <row r="2984" spans="1:11" ht="15" hidden="1" x14ac:dyDescent="0.35">
      <c r="A2984" t="s">
        <v>637</v>
      </c>
      <c r="B2984" t="s">
        <v>739</v>
      </c>
      <c r="C2984" t="s">
        <v>629</v>
      </c>
      <c r="D2984" t="s">
        <v>621</v>
      </c>
      <c r="E2984"/>
      <c r="F2984" t="s">
        <v>615</v>
      </c>
      <c r="G2984" t="s">
        <v>627</v>
      </c>
      <c r="H2984" t="s">
        <v>102</v>
      </c>
      <c r="I2984">
        <v>0.14832999999999999</v>
      </c>
      <c r="J2984">
        <v>0.13078000000000001</v>
      </c>
      <c r="K2984" s="50">
        <f>defra_con[[#This Row],[GHG Conversion Factor 2025]]/defra_con[[#This Row],[GHG Conversion Factor 2024]]-1</f>
        <v>0.13419483101391627</v>
      </c>
    </row>
    <row r="2985" spans="1:11" ht="15" hidden="1" x14ac:dyDescent="0.35">
      <c r="A2985" t="s">
        <v>637</v>
      </c>
      <c r="B2985" t="s">
        <v>739</v>
      </c>
      <c r="C2985" t="s">
        <v>629</v>
      </c>
      <c r="D2985" t="s">
        <v>621</v>
      </c>
      <c r="E2985"/>
      <c r="F2985" t="s">
        <v>616</v>
      </c>
      <c r="G2985" t="s">
        <v>627</v>
      </c>
      <c r="H2985" t="s">
        <v>102</v>
      </c>
      <c r="I2985">
        <v>8.8800000000000004E-2</v>
      </c>
      <c r="J2985">
        <v>7.8270000000000006E-2</v>
      </c>
      <c r="K2985" s="50">
        <f>defra_con[[#This Row],[GHG Conversion Factor 2025]]/defra_con[[#This Row],[GHG Conversion Factor 2024]]-1</f>
        <v>0.13453430433116131</v>
      </c>
    </row>
    <row r="2986" spans="1:11" ht="15" hidden="1" x14ac:dyDescent="0.35">
      <c r="A2986" t="s">
        <v>637</v>
      </c>
      <c r="B2986" t="s">
        <v>739</v>
      </c>
      <c r="C2986" t="s">
        <v>629</v>
      </c>
      <c r="D2986" t="s">
        <v>621</v>
      </c>
      <c r="E2986"/>
      <c r="F2986" t="s">
        <v>617</v>
      </c>
      <c r="G2986" t="s">
        <v>627</v>
      </c>
      <c r="H2986" t="s">
        <v>102</v>
      </c>
      <c r="I2986">
        <v>0.14610999999999999</v>
      </c>
      <c r="J2986">
        <v>0.13086</v>
      </c>
      <c r="K2986" s="50">
        <f>defra_con[[#This Row],[GHG Conversion Factor 2025]]/defra_con[[#This Row],[GHG Conversion Factor 2024]]-1</f>
        <v>0.11653675683937026</v>
      </c>
    </row>
    <row r="2987" spans="1:11" ht="15" hidden="1" x14ac:dyDescent="0.35">
      <c r="A2987" t="s">
        <v>637</v>
      </c>
      <c r="B2987" t="s">
        <v>739</v>
      </c>
      <c r="C2987" t="s">
        <v>629</v>
      </c>
      <c r="D2987" t="s">
        <v>621</v>
      </c>
      <c r="E2987"/>
      <c r="F2987" t="s">
        <v>614</v>
      </c>
      <c r="G2987" t="s">
        <v>58</v>
      </c>
      <c r="H2987" t="s">
        <v>102</v>
      </c>
      <c r="I2987">
        <v>0.72565999999999997</v>
      </c>
      <c r="J2987">
        <v>0.71192999999999995</v>
      </c>
      <c r="K2987" s="50">
        <f>defra_con[[#This Row],[GHG Conversion Factor 2025]]/defra_con[[#This Row],[GHG Conversion Factor 2024]]-1</f>
        <v>1.9285603921733951E-2</v>
      </c>
    </row>
    <row r="2988" spans="1:11" ht="15" hidden="1" x14ac:dyDescent="0.35">
      <c r="A2988" t="s">
        <v>637</v>
      </c>
      <c r="B2988" t="s">
        <v>739</v>
      </c>
      <c r="C2988" t="s">
        <v>629</v>
      </c>
      <c r="D2988" t="s">
        <v>621</v>
      </c>
      <c r="E2988"/>
      <c r="F2988" t="s">
        <v>615</v>
      </c>
      <c r="G2988" t="s">
        <v>58</v>
      </c>
      <c r="H2988" t="s">
        <v>102</v>
      </c>
      <c r="I2988">
        <v>0.90403</v>
      </c>
      <c r="J2988">
        <v>0.88685999999999998</v>
      </c>
      <c r="K2988" s="50">
        <f>defra_con[[#This Row],[GHG Conversion Factor 2025]]/defra_con[[#This Row],[GHG Conversion Factor 2024]]-1</f>
        <v>1.9360440204767349E-2</v>
      </c>
    </row>
    <row r="2989" spans="1:11" ht="15" hidden="1" x14ac:dyDescent="0.35">
      <c r="A2989" t="s">
        <v>637</v>
      </c>
      <c r="B2989" t="s">
        <v>739</v>
      </c>
      <c r="C2989" t="s">
        <v>629</v>
      </c>
      <c r="D2989" t="s">
        <v>621</v>
      </c>
      <c r="E2989"/>
      <c r="F2989" t="s">
        <v>616</v>
      </c>
      <c r="G2989" t="s">
        <v>58</v>
      </c>
      <c r="H2989" t="s">
        <v>102</v>
      </c>
      <c r="I2989">
        <v>1.08239</v>
      </c>
      <c r="J2989">
        <v>1.06179</v>
      </c>
      <c r="K2989" s="50">
        <f>defra_con[[#This Row],[GHG Conversion Factor 2025]]/defra_con[[#This Row],[GHG Conversion Factor 2024]]-1</f>
        <v>1.9401199860612728E-2</v>
      </c>
    </row>
    <row r="2990" spans="1:11" ht="15" hidden="1" x14ac:dyDescent="0.35">
      <c r="A2990" t="s">
        <v>637</v>
      </c>
      <c r="B2990" t="s">
        <v>739</v>
      </c>
      <c r="C2990" t="s">
        <v>629</v>
      </c>
      <c r="D2990" t="s">
        <v>621</v>
      </c>
      <c r="E2990"/>
      <c r="F2990" t="s">
        <v>617</v>
      </c>
      <c r="G2990" t="s">
        <v>58</v>
      </c>
      <c r="H2990" t="s">
        <v>102</v>
      </c>
      <c r="I2990">
        <v>0.90759000000000001</v>
      </c>
      <c r="J2990">
        <v>0.88685999999999998</v>
      </c>
      <c r="K2990" s="50">
        <f>defra_con[[#This Row],[GHG Conversion Factor 2025]]/defra_con[[#This Row],[GHG Conversion Factor 2024]]-1</f>
        <v>2.3374602530275457E-2</v>
      </c>
    </row>
    <row r="2991" spans="1:11" ht="15" hidden="1" x14ac:dyDescent="0.35">
      <c r="A2991" t="s">
        <v>637</v>
      </c>
      <c r="B2991" t="s">
        <v>739</v>
      </c>
      <c r="C2991" t="s">
        <v>629</v>
      </c>
      <c r="D2991" t="s">
        <v>621</v>
      </c>
      <c r="E2991"/>
      <c r="F2991" t="s">
        <v>614</v>
      </c>
      <c r="G2991" t="s">
        <v>605</v>
      </c>
      <c r="H2991" t="s">
        <v>102</v>
      </c>
      <c r="I2991">
        <v>1.1678200000000001</v>
      </c>
      <c r="J2991">
        <v>1.1457200000000001</v>
      </c>
      <c r="K2991" s="50">
        <f>defra_con[[#This Row],[GHG Conversion Factor 2025]]/defra_con[[#This Row],[GHG Conversion Factor 2024]]-1</f>
        <v>1.928918060259055E-2</v>
      </c>
    </row>
    <row r="2992" spans="1:11" ht="15" hidden="1" x14ac:dyDescent="0.35">
      <c r="A2992" t="s">
        <v>637</v>
      </c>
      <c r="B2992" t="s">
        <v>739</v>
      </c>
      <c r="C2992" t="s">
        <v>629</v>
      </c>
      <c r="D2992" t="s">
        <v>621</v>
      </c>
      <c r="E2992"/>
      <c r="F2992" t="s">
        <v>615</v>
      </c>
      <c r="G2992" t="s">
        <v>605</v>
      </c>
      <c r="H2992" t="s">
        <v>102</v>
      </c>
      <c r="I2992">
        <v>1.4548700000000001</v>
      </c>
      <c r="J2992">
        <v>1.4272499999999999</v>
      </c>
      <c r="K2992" s="50">
        <f>defra_con[[#This Row],[GHG Conversion Factor 2025]]/defra_con[[#This Row],[GHG Conversion Factor 2024]]-1</f>
        <v>1.9351900507970088E-2</v>
      </c>
    </row>
    <row r="2993" spans="1:11" ht="15" hidden="1" x14ac:dyDescent="0.35">
      <c r="A2993" t="s">
        <v>637</v>
      </c>
      <c r="B2993" t="s">
        <v>739</v>
      </c>
      <c r="C2993" t="s">
        <v>629</v>
      </c>
      <c r="D2993" t="s">
        <v>621</v>
      </c>
      <c r="E2993"/>
      <c r="F2993" t="s">
        <v>616</v>
      </c>
      <c r="G2993" t="s">
        <v>605</v>
      </c>
      <c r="H2993" t="s">
        <v>102</v>
      </c>
      <c r="I2993">
        <v>1.7419199999999999</v>
      </c>
      <c r="J2993">
        <v>1.7087699999999999</v>
      </c>
      <c r="K2993" s="50">
        <f>defra_con[[#This Row],[GHG Conversion Factor 2025]]/defra_con[[#This Row],[GHG Conversion Factor 2024]]-1</f>
        <v>1.9399919240155272E-2</v>
      </c>
    </row>
    <row r="2994" spans="1:11" ht="15" hidden="1" x14ac:dyDescent="0.35">
      <c r="A2994" t="s">
        <v>637</v>
      </c>
      <c r="B2994" t="s">
        <v>739</v>
      </c>
      <c r="C2994" t="s">
        <v>629</v>
      </c>
      <c r="D2994" t="s">
        <v>621</v>
      </c>
      <c r="E2994"/>
      <c r="F2994" t="s">
        <v>617</v>
      </c>
      <c r="G2994" t="s">
        <v>605</v>
      </c>
      <c r="H2994" t="s">
        <v>102</v>
      </c>
      <c r="I2994">
        <v>1.46061</v>
      </c>
      <c r="J2994">
        <v>1.4272499999999999</v>
      </c>
      <c r="K2994" s="50">
        <f>defra_con[[#This Row],[GHG Conversion Factor 2025]]/defra_con[[#This Row],[GHG Conversion Factor 2024]]-1</f>
        <v>2.3373620599054235E-2</v>
      </c>
    </row>
    <row r="2995" spans="1:11" ht="15" hidden="1" x14ac:dyDescent="0.35">
      <c r="A2995" t="s">
        <v>637</v>
      </c>
      <c r="B2995" t="s">
        <v>739</v>
      </c>
      <c r="C2995" t="s">
        <v>629</v>
      </c>
      <c r="D2995" t="s">
        <v>622</v>
      </c>
      <c r="E2995"/>
      <c r="F2995" t="s">
        <v>614</v>
      </c>
      <c r="G2995" t="s">
        <v>627</v>
      </c>
      <c r="H2995" t="s">
        <v>102</v>
      </c>
      <c r="I2995">
        <v>0</v>
      </c>
      <c r="J2995"/>
      <c r="K2995" s="50" t="e">
        <f>defra_con[[#This Row],[GHG Conversion Factor 2025]]/defra_con[[#This Row],[GHG Conversion Factor 2024]]-1</f>
        <v>#DIV/0!</v>
      </c>
    </row>
    <row r="2996" spans="1:11" ht="15" hidden="1" x14ac:dyDescent="0.35">
      <c r="A2996" t="s">
        <v>637</v>
      </c>
      <c r="B2996" t="s">
        <v>739</v>
      </c>
      <c r="C2996" t="s">
        <v>629</v>
      </c>
      <c r="D2996" t="s">
        <v>622</v>
      </c>
      <c r="E2996"/>
      <c r="F2996" t="s">
        <v>615</v>
      </c>
      <c r="G2996" t="s">
        <v>627</v>
      </c>
      <c r="H2996" t="s">
        <v>102</v>
      </c>
      <c r="I2996">
        <v>0.11115</v>
      </c>
      <c r="J2996">
        <v>0.10753</v>
      </c>
      <c r="K2996" s="50">
        <f>defra_con[[#This Row],[GHG Conversion Factor 2025]]/defra_con[[#This Row],[GHG Conversion Factor 2024]]-1</f>
        <v>3.3665023714312348E-2</v>
      </c>
    </row>
    <row r="2997" spans="1:11" ht="15" hidden="1" x14ac:dyDescent="0.35">
      <c r="A2997" t="s">
        <v>637</v>
      </c>
      <c r="B2997" t="s">
        <v>739</v>
      </c>
      <c r="C2997" t="s">
        <v>629</v>
      </c>
      <c r="D2997" t="s">
        <v>622</v>
      </c>
      <c r="E2997"/>
      <c r="F2997" t="s">
        <v>616</v>
      </c>
      <c r="G2997" t="s">
        <v>627</v>
      </c>
      <c r="H2997" t="s">
        <v>102</v>
      </c>
      <c r="I2997">
        <v>6.9279999999999994E-2</v>
      </c>
      <c r="J2997">
        <v>6.701E-2</v>
      </c>
      <c r="K2997" s="50">
        <f>defra_con[[#This Row],[GHG Conversion Factor 2025]]/defra_con[[#This Row],[GHG Conversion Factor 2024]]-1</f>
        <v>3.3875540964035222E-2</v>
      </c>
    </row>
    <row r="2998" spans="1:11" ht="15" hidden="1" x14ac:dyDescent="0.35">
      <c r="A2998" t="s">
        <v>637</v>
      </c>
      <c r="B2998" t="s">
        <v>739</v>
      </c>
      <c r="C2998" t="s">
        <v>629</v>
      </c>
      <c r="D2998" t="s">
        <v>622</v>
      </c>
      <c r="E2998"/>
      <c r="F2998" t="s">
        <v>617</v>
      </c>
      <c r="G2998" t="s">
        <v>627</v>
      </c>
      <c r="H2998" t="s">
        <v>102</v>
      </c>
      <c r="I2998">
        <v>8.9080000000000006E-2</v>
      </c>
      <c r="J2998">
        <v>8.6169999999999997E-2</v>
      </c>
      <c r="K2998" s="50">
        <f>defra_con[[#This Row],[GHG Conversion Factor 2025]]/defra_con[[#This Row],[GHG Conversion Factor 2024]]-1</f>
        <v>3.3770453754206953E-2</v>
      </c>
    </row>
    <row r="2999" spans="1:11" ht="15" hidden="1" x14ac:dyDescent="0.35">
      <c r="A2999" t="s">
        <v>637</v>
      </c>
      <c r="B2999" t="s">
        <v>739</v>
      </c>
      <c r="C2999" t="s">
        <v>629</v>
      </c>
      <c r="D2999" t="s">
        <v>622</v>
      </c>
      <c r="E2999"/>
      <c r="F2999" t="s">
        <v>614</v>
      </c>
      <c r="G2999" t="s">
        <v>58</v>
      </c>
      <c r="H2999" t="s">
        <v>102</v>
      </c>
      <c r="I2999">
        <v>0.748</v>
      </c>
      <c r="J2999">
        <v>0.73104999999999998</v>
      </c>
      <c r="K2999" s="50">
        <f>defra_con[[#This Row],[GHG Conversion Factor 2025]]/defra_con[[#This Row],[GHG Conversion Factor 2024]]-1</f>
        <v>2.3185828602694691E-2</v>
      </c>
    </row>
    <row r="3000" spans="1:11" ht="15" hidden="1" x14ac:dyDescent="0.35">
      <c r="A3000" t="s">
        <v>637</v>
      </c>
      <c r="B3000" t="s">
        <v>739</v>
      </c>
      <c r="C3000" t="s">
        <v>629</v>
      </c>
      <c r="D3000" t="s">
        <v>622</v>
      </c>
      <c r="E3000"/>
      <c r="F3000" t="s">
        <v>615</v>
      </c>
      <c r="G3000" t="s">
        <v>58</v>
      </c>
      <c r="H3000" t="s">
        <v>102</v>
      </c>
      <c r="I3000">
        <v>0.99248999999999998</v>
      </c>
      <c r="J3000">
        <v>0.96989000000000003</v>
      </c>
      <c r="K3000" s="50">
        <f>defra_con[[#This Row],[GHG Conversion Factor 2025]]/defra_con[[#This Row],[GHG Conversion Factor 2024]]-1</f>
        <v>2.3301611522956067E-2</v>
      </c>
    </row>
    <row r="3001" spans="1:11" ht="15" hidden="1" x14ac:dyDescent="0.35">
      <c r="A3001" t="s">
        <v>637</v>
      </c>
      <c r="B3001" t="s">
        <v>739</v>
      </c>
      <c r="C3001" t="s">
        <v>629</v>
      </c>
      <c r="D3001" t="s">
        <v>622</v>
      </c>
      <c r="E3001"/>
      <c r="F3001" t="s">
        <v>616</v>
      </c>
      <c r="G3001" t="s">
        <v>58</v>
      </c>
      <c r="H3001" t="s">
        <v>102</v>
      </c>
      <c r="I3001">
        <v>1.23699</v>
      </c>
      <c r="J3001">
        <v>1.2087300000000001</v>
      </c>
      <c r="K3001" s="50">
        <f>defra_con[[#This Row],[GHG Conversion Factor 2025]]/defra_con[[#This Row],[GHG Conversion Factor 2024]]-1</f>
        <v>2.3379911146409915E-2</v>
      </c>
    </row>
    <row r="3002" spans="1:11" ht="15" hidden="1" x14ac:dyDescent="0.35">
      <c r="A3002" t="s">
        <v>637</v>
      </c>
      <c r="B3002" t="s">
        <v>739</v>
      </c>
      <c r="C3002" t="s">
        <v>629</v>
      </c>
      <c r="D3002" t="s">
        <v>622</v>
      </c>
      <c r="E3002"/>
      <c r="F3002" t="s">
        <v>617</v>
      </c>
      <c r="G3002" t="s">
        <v>58</v>
      </c>
      <c r="H3002" t="s">
        <v>102</v>
      </c>
      <c r="I3002">
        <v>1.0805100000000001</v>
      </c>
      <c r="J3002">
        <v>1.0558700000000001</v>
      </c>
      <c r="K3002" s="50">
        <f>defra_con[[#This Row],[GHG Conversion Factor 2025]]/defra_con[[#This Row],[GHG Conversion Factor 2024]]-1</f>
        <v>2.3336206161743478E-2</v>
      </c>
    </row>
    <row r="3003" spans="1:11" ht="15" hidden="1" x14ac:dyDescent="0.35">
      <c r="A3003" t="s">
        <v>637</v>
      </c>
      <c r="B3003" t="s">
        <v>739</v>
      </c>
      <c r="C3003" t="s">
        <v>629</v>
      </c>
      <c r="D3003" t="s">
        <v>622</v>
      </c>
      <c r="E3003"/>
      <c r="F3003" t="s">
        <v>614</v>
      </c>
      <c r="G3003" t="s">
        <v>605</v>
      </c>
      <c r="H3003" t="s">
        <v>102</v>
      </c>
      <c r="I3003">
        <v>1.2037800000000001</v>
      </c>
      <c r="J3003">
        <v>1.17649</v>
      </c>
      <c r="K3003" s="50">
        <f>defra_con[[#This Row],[GHG Conversion Factor 2025]]/defra_con[[#This Row],[GHG Conversion Factor 2024]]-1</f>
        <v>2.3196117264065119E-2</v>
      </c>
    </row>
    <row r="3004" spans="1:11" ht="15" hidden="1" x14ac:dyDescent="0.35">
      <c r="A3004" t="s">
        <v>637</v>
      </c>
      <c r="B3004" t="s">
        <v>739</v>
      </c>
      <c r="C3004" t="s">
        <v>629</v>
      </c>
      <c r="D3004" t="s">
        <v>622</v>
      </c>
      <c r="E3004"/>
      <c r="F3004" t="s">
        <v>615</v>
      </c>
      <c r="G3004" t="s">
        <v>605</v>
      </c>
      <c r="H3004" t="s">
        <v>102</v>
      </c>
      <c r="I3004">
        <v>1.5972500000000001</v>
      </c>
      <c r="J3004">
        <v>1.56087</v>
      </c>
      <c r="K3004" s="50">
        <f>defra_con[[#This Row],[GHG Conversion Factor 2025]]/defra_con[[#This Row],[GHG Conversion Factor 2024]]-1</f>
        <v>2.3307514399021123E-2</v>
      </c>
    </row>
    <row r="3005" spans="1:11" ht="15" hidden="1" x14ac:dyDescent="0.35">
      <c r="A3005" t="s">
        <v>637</v>
      </c>
      <c r="B3005" t="s">
        <v>739</v>
      </c>
      <c r="C3005" t="s">
        <v>629</v>
      </c>
      <c r="D3005" t="s">
        <v>622</v>
      </c>
      <c r="E3005"/>
      <c r="F3005" t="s">
        <v>616</v>
      </c>
      <c r="G3005" t="s">
        <v>605</v>
      </c>
      <c r="H3005" t="s">
        <v>102</v>
      </c>
      <c r="I3005">
        <v>1.9907300000000001</v>
      </c>
      <c r="J3005">
        <v>1.9452400000000001</v>
      </c>
      <c r="K3005" s="50">
        <f>defra_con[[#This Row],[GHG Conversion Factor 2025]]/defra_con[[#This Row],[GHG Conversion Factor 2024]]-1</f>
        <v>2.3385289218811112E-2</v>
      </c>
    </row>
    <row r="3006" spans="1:11" ht="15" hidden="1" x14ac:dyDescent="0.35">
      <c r="A3006" t="s">
        <v>637</v>
      </c>
      <c r="B3006" t="s">
        <v>739</v>
      </c>
      <c r="C3006" t="s">
        <v>629</v>
      </c>
      <c r="D3006" t="s">
        <v>622</v>
      </c>
      <c r="E3006"/>
      <c r="F3006" t="s">
        <v>617</v>
      </c>
      <c r="G3006" t="s">
        <v>605</v>
      </c>
      <c r="H3006" t="s">
        <v>102</v>
      </c>
      <c r="I3006">
        <v>1.7388999999999999</v>
      </c>
      <c r="J3006">
        <v>1.6992400000000001</v>
      </c>
      <c r="K3006" s="50">
        <f>defra_con[[#This Row],[GHG Conversion Factor 2025]]/defra_con[[#This Row],[GHG Conversion Factor 2024]]-1</f>
        <v>2.3339846048821666E-2</v>
      </c>
    </row>
    <row r="3007" spans="1:11" ht="15" hidden="1" x14ac:dyDescent="0.35">
      <c r="A3007" t="s">
        <v>637</v>
      </c>
      <c r="B3007" t="s">
        <v>739</v>
      </c>
      <c r="C3007" t="s">
        <v>629</v>
      </c>
      <c r="D3007" t="s">
        <v>623</v>
      </c>
      <c r="E3007"/>
      <c r="F3007" t="s">
        <v>614</v>
      </c>
      <c r="G3007" t="s">
        <v>627</v>
      </c>
      <c r="H3007" t="s">
        <v>102</v>
      </c>
      <c r="I3007">
        <v>0</v>
      </c>
      <c r="J3007"/>
      <c r="K3007" s="50" t="e">
        <f>defra_con[[#This Row],[GHG Conversion Factor 2025]]/defra_con[[#This Row],[GHG Conversion Factor 2024]]-1</f>
        <v>#DIV/0!</v>
      </c>
    </row>
    <row r="3008" spans="1:11" ht="15" hidden="1" x14ac:dyDescent="0.35">
      <c r="A3008" t="s">
        <v>637</v>
      </c>
      <c r="B3008" t="s">
        <v>739</v>
      </c>
      <c r="C3008" t="s">
        <v>629</v>
      </c>
      <c r="D3008" t="s">
        <v>623</v>
      </c>
      <c r="E3008"/>
      <c r="F3008" t="s">
        <v>615</v>
      </c>
      <c r="G3008" t="s">
        <v>627</v>
      </c>
      <c r="H3008" t="s">
        <v>102</v>
      </c>
      <c r="I3008">
        <v>0.11189</v>
      </c>
      <c r="J3008">
        <v>0.10813</v>
      </c>
      <c r="K3008" s="50">
        <f>defra_con[[#This Row],[GHG Conversion Factor 2025]]/defra_con[[#This Row],[GHG Conversion Factor 2024]]-1</f>
        <v>3.4772958475908666E-2</v>
      </c>
    </row>
    <row r="3009" spans="1:11" ht="15" hidden="1" x14ac:dyDescent="0.35">
      <c r="A3009" t="s">
        <v>637</v>
      </c>
      <c r="B3009" t="s">
        <v>739</v>
      </c>
      <c r="C3009" t="s">
        <v>629</v>
      </c>
      <c r="D3009" t="s">
        <v>623</v>
      </c>
      <c r="E3009"/>
      <c r="F3009" t="s">
        <v>616</v>
      </c>
      <c r="G3009" t="s">
        <v>627</v>
      </c>
      <c r="H3009" t="s">
        <v>102</v>
      </c>
      <c r="I3009">
        <v>6.966E-2</v>
      </c>
      <c r="J3009">
        <v>6.7299999999999999E-2</v>
      </c>
      <c r="K3009" s="50">
        <f>defra_con[[#This Row],[GHG Conversion Factor 2025]]/defra_con[[#This Row],[GHG Conversion Factor 2024]]-1</f>
        <v>3.5066864784546903E-2</v>
      </c>
    </row>
    <row r="3010" spans="1:11" ht="15" hidden="1" x14ac:dyDescent="0.35">
      <c r="A3010" t="s">
        <v>637</v>
      </c>
      <c r="B3010" t="s">
        <v>739</v>
      </c>
      <c r="C3010" t="s">
        <v>629</v>
      </c>
      <c r="D3010" t="s">
        <v>623</v>
      </c>
      <c r="E3010"/>
      <c r="F3010" t="s">
        <v>617</v>
      </c>
      <c r="G3010" t="s">
        <v>627</v>
      </c>
      <c r="H3010" t="s">
        <v>102</v>
      </c>
      <c r="I3010">
        <v>9.0200000000000002E-2</v>
      </c>
      <c r="J3010">
        <v>8.7319999999999995E-2</v>
      </c>
      <c r="K3010" s="50">
        <f>defra_con[[#This Row],[GHG Conversion Factor 2025]]/defra_con[[#This Row],[GHG Conversion Factor 2024]]-1</f>
        <v>3.2982134677050023E-2</v>
      </c>
    </row>
    <row r="3011" spans="1:11" ht="15" hidden="1" x14ac:dyDescent="0.35">
      <c r="A3011" t="s">
        <v>637</v>
      </c>
      <c r="B3011" t="s">
        <v>739</v>
      </c>
      <c r="C3011" t="s">
        <v>629</v>
      </c>
      <c r="D3011" t="s">
        <v>623</v>
      </c>
      <c r="E3011"/>
      <c r="F3011" t="s">
        <v>614</v>
      </c>
      <c r="G3011" t="s">
        <v>58</v>
      </c>
      <c r="H3011" t="s">
        <v>102</v>
      </c>
      <c r="I3011">
        <v>0.74714999999999998</v>
      </c>
      <c r="J3011">
        <v>0.73018000000000005</v>
      </c>
      <c r="K3011" s="50">
        <f>defra_con[[#This Row],[GHG Conversion Factor 2025]]/defra_con[[#This Row],[GHG Conversion Factor 2024]]-1</f>
        <v>2.3240844723218856E-2</v>
      </c>
    </row>
    <row r="3012" spans="1:11" ht="15" hidden="1" x14ac:dyDescent="0.35">
      <c r="A3012" t="s">
        <v>637</v>
      </c>
      <c r="B3012" t="s">
        <v>739</v>
      </c>
      <c r="C3012" t="s">
        <v>629</v>
      </c>
      <c r="D3012" t="s">
        <v>623</v>
      </c>
      <c r="E3012"/>
      <c r="F3012" t="s">
        <v>615</v>
      </c>
      <c r="G3012" t="s">
        <v>58</v>
      </c>
      <c r="H3012" t="s">
        <v>102</v>
      </c>
      <c r="I3012">
        <v>0.98912999999999995</v>
      </c>
      <c r="J3012">
        <v>0.96611000000000002</v>
      </c>
      <c r="K3012" s="50">
        <f>defra_con[[#This Row],[GHG Conversion Factor 2025]]/defra_con[[#This Row],[GHG Conversion Factor 2024]]-1</f>
        <v>2.3827514465226463E-2</v>
      </c>
    </row>
    <row r="3013" spans="1:11" ht="15" hidden="1" x14ac:dyDescent="0.35">
      <c r="A3013" t="s">
        <v>637</v>
      </c>
      <c r="B3013" t="s">
        <v>739</v>
      </c>
      <c r="C3013" t="s">
        <v>629</v>
      </c>
      <c r="D3013" t="s">
        <v>623</v>
      </c>
      <c r="E3013"/>
      <c r="F3013" t="s">
        <v>616</v>
      </c>
      <c r="G3013" t="s">
        <v>58</v>
      </c>
      <c r="H3013" t="s">
        <v>102</v>
      </c>
      <c r="I3013">
        <v>1.23112</v>
      </c>
      <c r="J3013">
        <v>1.2020299999999999</v>
      </c>
      <c r="K3013" s="50">
        <f>defra_con[[#This Row],[GHG Conversion Factor 2025]]/defra_con[[#This Row],[GHG Conversion Factor 2024]]-1</f>
        <v>2.4200727103316888E-2</v>
      </c>
    </row>
    <row r="3014" spans="1:11" ht="15" hidden="1" x14ac:dyDescent="0.35">
      <c r="A3014" t="s">
        <v>637</v>
      </c>
      <c r="B3014" t="s">
        <v>739</v>
      </c>
      <c r="C3014" t="s">
        <v>629</v>
      </c>
      <c r="D3014" t="s">
        <v>623</v>
      </c>
      <c r="E3014"/>
      <c r="F3014" t="s">
        <v>617</v>
      </c>
      <c r="G3014" t="s">
        <v>58</v>
      </c>
      <c r="H3014" t="s">
        <v>102</v>
      </c>
      <c r="I3014">
        <v>1.07395</v>
      </c>
      <c r="J3014">
        <v>1.04817</v>
      </c>
      <c r="K3014" s="50">
        <f>defra_con[[#This Row],[GHG Conversion Factor 2025]]/defra_con[[#This Row],[GHG Conversion Factor 2024]]-1</f>
        <v>2.4595246954215444E-2</v>
      </c>
    </row>
    <row r="3015" spans="1:11" ht="15" hidden="1" x14ac:dyDescent="0.35">
      <c r="A3015" t="s">
        <v>637</v>
      </c>
      <c r="B3015" t="s">
        <v>739</v>
      </c>
      <c r="C3015" t="s">
        <v>629</v>
      </c>
      <c r="D3015" t="s">
        <v>623</v>
      </c>
      <c r="E3015"/>
      <c r="F3015" t="s">
        <v>614</v>
      </c>
      <c r="G3015" t="s">
        <v>605</v>
      </c>
      <c r="H3015" t="s">
        <v>102</v>
      </c>
      <c r="I3015">
        <v>1.20241</v>
      </c>
      <c r="J3015">
        <v>1.1751100000000001</v>
      </c>
      <c r="K3015" s="50">
        <f>defra_con[[#This Row],[GHG Conversion Factor 2025]]/defra_con[[#This Row],[GHG Conversion Factor 2024]]-1</f>
        <v>2.3231867654942784E-2</v>
      </c>
    </row>
    <row r="3016" spans="1:11" ht="15" hidden="1" x14ac:dyDescent="0.35">
      <c r="A3016" t="s">
        <v>637</v>
      </c>
      <c r="B3016" t="s">
        <v>739</v>
      </c>
      <c r="C3016" t="s">
        <v>629</v>
      </c>
      <c r="D3016" t="s">
        <v>623</v>
      </c>
      <c r="E3016"/>
      <c r="F3016" t="s">
        <v>615</v>
      </c>
      <c r="G3016" t="s">
        <v>605</v>
      </c>
      <c r="H3016" t="s">
        <v>102</v>
      </c>
      <c r="I3016">
        <v>1.5918399999999999</v>
      </c>
      <c r="J3016">
        <v>1.5547899999999999</v>
      </c>
      <c r="K3016" s="50">
        <f>defra_con[[#This Row],[GHG Conversion Factor 2025]]/defra_con[[#This Row],[GHG Conversion Factor 2024]]-1</f>
        <v>2.3829584702757201E-2</v>
      </c>
    </row>
    <row r="3017" spans="1:11" ht="15" hidden="1" x14ac:dyDescent="0.35">
      <c r="A3017" t="s">
        <v>637</v>
      </c>
      <c r="B3017" t="s">
        <v>739</v>
      </c>
      <c r="C3017" t="s">
        <v>629</v>
      </c>
      <c r="D3017" t="s">
        <v>623</v>
      </c>
      <c r="E3017"/>
      <c r="F3017" t="s">
        <v>616</v>
      </c>
      <c r="G3017" t="s">
        <v>605</v>
      </c>
      <c r="H3017" t="s">
        <v>102</v>
      </c>
      <c r="I3017">
        <v>1.9812799999999999</v>
      </c>
      <c r="J3017">
        <v>1.9344699999999999</v>
      </c>
      <c r="K3017" s="50">
        <f>defra_con[[#This Row],[GHG Conversion Factor 2025]]/defra_con[[#This Row],[GHG Conversion Factor 2024]]-1</f>
        <v>2.4197842303059769E-2</v>
      </c>
    </row>
    <row r="3018" spans="1:11" ht="15" hidden="1" x14ac:dyDescent="0.35">
      <c r="A3018" t="s">
        <v>637</v>
      </c>
      <c r="B3018" t="s">
        <v>739</v>
      </c>
      <c r="C3018" t="s">
        <v>629</v>
      </c>
      <c r="D3018" t="s">
        <v>623</v>
      </c>
      <c r="E3018"/>
      <c r="F3018" t="s">
        <v>617</v>
      </c>
      <c r="G3018" t="s">
        <v>605</v>
      </c>
      <c r="H3018" t="s">
        <v>102</v>
      </c>
      <c r="I3018">
        <v>1.72834</v>
      </c>
      <c r="J3018">
        <v>1.68685</v>
      </c>
      <c r="K3018" s="50">
        <f>defra_con[[#This Row],[GHG Conversion Factor 2025]]/defra_con[[#This Row],[GHG Conversion Factor 2024]]-1</f>
        <v>2.4596140735690719E-2</v>
      </c>
    </row>
    <row r="3019" spans="1:11" ht="15" hidden="1" x14ac:dyDescent="0.35">
      <c r="A3019" t="s">
        <v>637</v>
      </c>
      <c r="B3019" t="s">
        <v>739</v>
      </c>
      <c r="C3019" t="s">
        <v>629</v>
      </c>
      <c r="D3019" t="s">
        <v>624</v>
      </c>
      <c r="E3019"/>
      <c r="F3019" t="s">
        <v>614</v>
      </c>
      <c r="G3019" t="s">
        <v>627</v>
      </c>
      <c r="H3019" t="s">
        <v>102</v>
      </c>
      <c r="I3019">
        <v>0</v>
      </c>
      <c r="J3019"/>
      <c r="K3019" s="50" t="e">
        <f>defra_con[[#This Row],[GHG Conversion Factor 2025]]/defra_con[[#This Row],[GHG Conversion Factor 2024]]-1</f>
        <v>#DIV/0!</v>
      </c>
    </row>
    <row r="3020" spans="1:11" ht="15" hidden="1" x14ac:dyDescent="0.35">
      <c r="A3020" t="s">
        <v>637</v>
      </c>
      <c r="B3020" t="s">
        <v>739</v>
      </c>
      <c r="C3020" t="s">
        <v>629</v>
      </c>
      <c r="D3020" t="s">
        <v>624</v>
      </c>
      <c r="E3020"/>
      <c r="F3020" t="s">
        <v>615</v>
      </c>
      <c r="G3020" t="s">
        <v>627</v>
      </c>
      <c r="H3020" t="s">
        <v>102</v>
      </c>
      <c r="I3020">
        <v>0.14308999999999999</v>
      </c>
      <c r="J3020">
        <v>0.13963999999999999</v>
      </c>
      <c r="K3020" s="50">
        <f>defra_con[[#This Row],[GHG Conversion Factor 2025]]/defra_con[[#This Row],[GHG Conversion Factor 2024]]-1</f>
        <v>2.4706387854483092E-2</v>
      </c>
    </row>
    <row r="3021" spans="1:11" ht="15" hidden="1" x14ac:dyDescent="0.35">
      <c r="A3021" t="s">
        <v>637</v>
      </c>
      <c r="B3021" t="s">
        <v>739</v>
      </c>
      <c r="C3021" t="s">
        <v>629</v>
      </c>
      <c r="D3021" t="s">
        <v>624</v>
      </c>
      <c r="E3021"/>
      <c r="F3021" t="s">
        <v>616</v>
      </c>
      <c r="G3021" t="s">
        <v>627</v>
      </c>
      <c r="H3021" t="s">
        <v>102</v>
      </c>
      <c r="I3021">
        <v>8.7010000000000004E-2</v>
      </c>
      <c r="J3021">
        <v>8.4809999999999997E-2</v>
      </c>
      <c r="K3021" s="50">
        <f>defra_con[[#This Row],[GHG Conversion Factor 2025]]/defra_con[[#This Row],[GHG Conversion Factor 2024]]-1</f>
        <v>2.5940337224384047E-2</v>
      </c>
    </row>
    <row r="3022" spans="1:11" ht="15" hidden="1" x14ac:dyDescent="0.35">
      <c r="A3022" t="s">
        <v>637</v>
      </c>
      <c r="B3022" t="s">
        <v>739</v>
      </c>
      <c r="C3022" t="s">
        <v>629</v>
      </c>
      <c r="D3022" t="s">
        <v>624</v>
      </c>
      <c r="E3022"/>
      <c r="F3022" t="s">
        <v>617</v>
      </c>
      <c r="G3022" t="s">
        <v>627</v>
      </c>
      <c r="H3022" t="s">
        <v>102</v>
      </c>
      <c r="I3022">
        <v>0.11894</v>
      </c>
      <c r="J3022">
        <v>0.11416999999999999</v>
      </c>
      <c r="K3022" s="50">
        <f>defra_con[[#This Row],[GHG Conversion Factor 2025]]/defra_con[[#This Row],[GHG Conversion Factor 2024]]-1</f>
        <v>4.177980204957521E-2</v>
      </c>
    </row>
    <row r="3023" spans="1:11" ht="15" hidden="1" x14ac:dyDescent="0.35">
      <c r="A3023" t="s">
        <v>637</v>
      </c>
      <c r="B3023" t="s">
        <v>739</v>
      </c>
      <c r="C3023" t="s">
        <v>629</v>
      </c>
      <c r="D3023" t="s">
        <v>624</v>
      </c>
      <c r="E3023"/>
      <c r="F3023" t="s">
        <v>614</v>
      </c>
      <c r="G3023" t="s">
        <v>58</v>
      </c>
      <c r="H3023" t="s">
        <v>102</v>
      </c>
      <c r="I3023">
        <v>0.77175000000000005</v>
      </c>
      <c r="J3023">
        <v>0.75351000000000001</v>
      </c>
      <c r="K3023" s="50">
        <f>defra_con[[#This Row],[GHG Conversion Factor 2025]]/defra_con[[#This Row],[GHG Conversion Factor 2024]]-1</f>
        <v>2.4206712585101764E-2</v>
      </c>
    </row>
    <row r="3024" spans="1:11" ht="15" hidden="1" x14ac:dyDescent="0.35">
      <c r="A3024" t="s">
        <v>637</v>
      </c>
      <c r="B3024" t="s">
        <v>739</v>
      </c>
      <c r="C3024" t="s">
        <v>629</v>
      </c>
      <c r="D3024" t="s">
        <v>624</v>
      </c>
      <c r="E3024"/>
      <c r="F3024" t="s">
        <v>615</v>
      </c>
      <c r="G3024" t="s">
        <v>58</v>
      </c>
      <c r="H3024" t="s">
        <v>102</v>
      </c>
      <c r="I3024">
        <v>0.97835000000000005</v>
      </c>
      <c r="J3024">
        <v>0.95445999999999998</v>
      </c>
      <c r="K3024" s="50">
        <f>defra_con[[#This Row],[GHG Conversion Factor 2025]]/defra_con[[#This Row],[GHG Conversion Factor 2024]]-1</f>
        <v>2.5029859816021682E-2</v>
      </c>
    </row>
    <row r="3025" spans="1:11" ht="15" hidden="1" x14ac:dyDescent="0.35">
      <c r="A3025" t="s">
        <v>637</v>
      </c>
      <c r="B3025" t="s">
        <v>739</v>
      </c>
      <c r="C3025" t="s">
        <v>629</v>
      </c>
      <c r="D3025" t="s">
        <v>624</v>
      </c>
      <c r="E3025"/>
      <c r="F3025" t="s">
        <v>616</v>
      </c>
      <c r="G3025" t="s">
        <v>58</v>
      </c>
      <c r="H3025" t="s">
        <v>102</v>
      </c>
      <c r="I3025">
        <v>1.1849499999999999</v>
      </c>
      <c r="J3025">
        <v>1.1554199999999999</v>
      </c>
      <c r="K3025" s="50">
        <f>defra_con[[#This Row],[GHG Conversion Factor 2025]]/defra_con[[#This Row],[GHG Conversion Factor 2024]]-1</f>
        <v>2.5557805819528934E-2</v>
      </c>
    </row>
    <row r="3026" spans="1:11" ht="15" hidden="1" x14ac:dyDescent="0.35">
      <c r="A3026" t="s">
        <v>637</v>
      </c>
      <c r="B3026" t="s">
        <v>739</v>
      </c>
      <c r="C3026" t="s">
        <v>629</v>
      </c>
      <c r="D3026" t="s">
        <v>624</v>
      </c>
      <c r="E3026"/>
      <c r="F3026" t="s">
        <v>617</v>
      </c>
      <c r="G3026" t="s">
        <v>58</v>
      </c>
      <c r="H3026" t="s">
        <v>102</v>
      </c>
      <c r="I3026">
        <v>1.0432300000000001</v>
      </c>
      <c r="J3026">
        <v>1.0222800000000001</v>
      </c>
      <c r="K3026" s="50">
        <f>defra_con[[#This Row],[GHG Conversion Factor 2025]]/defra_con[[#This Row],[GHG Conversion Factor 2024]]-1</f>
        <v>2.049340689439294E-2</v>
      </c>
    </row>
    <row r="3027" spans="1:11" ht="15" hidden="1" x14ac:dyDescent="0.35">
      <c r="A3027" t="s">
        <v>637</v>
      </c>
      <c r="B3027" t="s">
        <v>739</v>
      </c>
      <c r="C3027" t="s">
        <v>629</v>
      </c>
      <c r="D3027" t="s">
        <v>624</v>
      </c>
      <c r="E3027"/>
      <c r="F3027" t="s">
        <v>614</v>
      </c>
      <c r="G3027" t="s">
        <v>605</v>
      </c>
      <c r="H3027" t="s">
        <v>102</v>
      </c>
      <c r="I3027">
        <v>1.242</v>
      </c>
      <c r="J3027">
        <v>1.2126600000000001</v>
      </c>
      <c r="K3027" s="50">
        <f>defra_con[[#This Row],[GHG Conversion Factor 2025]]/defra_con[[#This Row],[GHG Conversion Factor 2024]]-1</f>
        <v>2.4194745435653697E-2</v>
      </c>
    </row>
    <row r="3028" spans="1:11" ht="15" hidden="1" x14ac:dyDescent="0.35">
      <c r="A3028" t="s">
        <v>637</v>
      </c>
      <c r="B3028" t="s">
        <v>739</v>
      </c>
      <c r="C3028" t="s">
        <v>629</v>
      </c>
      <c r="D3028" t="s">
        <v>624</v>
      </c>
      <c r="E3028"/>
      <c r="F3028" t="s">
        <v>615</v>
      </c>
      <c r="G3028" t="s">
        <v>605</v>
      </c>
      <c r="H3028" t="s">
        <v>102</v>
      </c>
      <c r="I3028">
        <v>1.5745</v>
      </c>
      <c r="J3028">
        <v>1.53606</v>
      </c>
      <c r="K3028" s="50">
        <f>defra_con[[#This Row],[GHG Conversion Factor 2025]]/defra_con[[#This Row],[GHG Conversion Factor 2024]]-1</f>
        <v>2.5025064125099306E-2</v>
      </c>
    </row>
    <row r="3029" spans="1:11" ht="15" hidden="1" x14ac:dyDescent="0.35">
      <c r="A3029" t="s">
        <v>637</v>
      </c>
      <c r="B3029" t="s">
        <v>739</v>
      </c>
      <c r="C3029" t="s">
        <v>629</v>
      </c>
      <c r="D3029" t="s">
        <v>624</v>
      </c>
      <c r="E3029"/>
      <c r="F3029" t="s">
        <v>616</v>
      </c>
      <c r="G3029" t="s">
        <v>605</v>
      </c>
      <c r="H3029" t="s">
        <v>102</v>
      </c>
      <c r="I3029">
        <v>1.90699</v>
      </c>
      <c r="J3029">
        <v>1.8594599999999999</v>
      </c>
      <c r="K3029" s="50">
        <f>defra_con[[#This Row],[GHG Conversion Factor 2025]]/defra_con[[#This Row],[GHG Conversion Factor 2024]]-1</f>
        <v>2.5561184429888195E-2</v>
      </c>
    </row>
    <row r="3030" spans="1:11" ht="15" hidden="1" x14ac:dyDescent="0.35">
      <c r="A3030" t="s">
        <v>637</v>
      </c>
      <c r="B3030" t="s">
        <v>739</v>
      </c>
      <c r="C3030" t="s">
        <v>629</v>
      </c>
      <c r="D3030" t="s">
        <v>624</v>
      </c>
      <c r="E3030"/>
      <c r="F3030" t="s">
        <v>617</v>
      </c>
      <c r="G3030" t="s">
        <v>605</v>
      </c>
      <c r="H3030" t="s">
        <v>102</v>
      </c>
      <c r="I3030">
        <v>1.6789099999999999</v>
      </c>
      <c r="J3030">
        <v>1.6452</v>
      </c>
      <c r="K3030" s="50">
        <f>defra_con[[#This Row],[GHG Conversion Factor 2025]]/defra_con[[#This Row],[GHG Conversion Factor 2024]]-1</f>
        <v>2.0489910041332271E-2</v>
      </c>
    </row>
    <row r="3031" spans="1:11" ht="15" hidden="1" x14ac:dyDescent="0.35">
      <c r="A3031" t="s">
        <v>637</v>
      </c>
      <c r="B3031" t="s">
        <v>739</v>
      </c>
      <c r="C3031" t="s">
        <v>740</v>
      </c>
      <c r="D3031" t="s">
        <v>119</v>
      </c>
      <c r="E3031"/>
      <c r="F3031" t="s">
        <v>727</v>
      </c>
      <c r="G3031" t="s">
        <v>627</v>
      </c>
      <c r="H3031" t="s">
        <v>102</v>
      </c>
      <c r="I3031">
        <v>4.6039700000000003</v>
      </c>
      <c r="J3031">
        <v>4.6734</v>
      </c>
      <c r="K3031" s="50">
        <f>defra_con[[#This Row],[GHG Conversion Factor 2025]]/defra_con[[#This Row],[GHG Conversion Factor 2024]]-1</f>
        <v>-1.4856421449051971E-2</v>
      </c>
    </row>
    <row r="3032" spans="1:11" ht="15" hidden="1" x14ac:dyDescent="0.35">
      <c r="A3032" t="s">
        <v>637</v>
      </c>
      <c r="B3032" t="s">
        <v>739</v>
      </c>
      <c r="C3032" t="s">
        <v>740</v>
      </c>
      <c r="D3032" t="s">
        <v>119</v>
      </c>
      <c r="E3032"/>
      <c r="F3032" t="s">
        <v>121</v>
      </c>
      <c r="G3032" t="s">
        <v>627</v>
      </c>
      <c r="H3032" t="s">
        <v>102</v>
      </c>
      <c r="I3032">
        <v>2.7193100000000001</v>
      </c>
      <c r="J3032">
        <v>2.7601499999999999</v>
      </c>
      <c r="K3032" s="50">
        <f>defra_con[[#This Row],[GHG Conversion Factor 2025]]/defra_con[[#This Row],[GHG Conversion Factor 2024]]-1</f>
        <v>-1.4796297302682726E-2</v>
      </c>
    </row>
    <row r="3033" spans="1:11" ht="15" hidden="1" x14ac:dyDescent="0.35">
      <c r="A3033" t="s">
        <v>637</v>
      </c>
      <c r="B3033" t="s">
        <v>739</v>
      </c>
      <c r="C3033" t="s">
        <v>740</v>
      </c>
      <c r="D3033" t="s">
        <v>128</v>
      </c>
      <c r="E3033"/>
      <c r="F3033" t="s">
        <v>727</v>
      </c>
      <c r="G3033" t="s">
        <v>627</v>
      </c>
      <c r="H3033" t="s">
        <v>102</v>
      </c>
      <c r="I3033">
        <v>1.2783500000000001</v>
      </c>
      <c r="J3033">
        <v>1.6681600000000001</v>
      </c>
      <c r="K3033" s="50">
        <f>defra_con[[#This Row],[GHG Conversion Factor 2025]]/defra_con[[#This Row],[GHG Conversion Factor 2024]]-1</f>
        <v>-0.23367662574333392</v>
      </c>
    </row>
    <row r="3034" spans="1:11" ht="15" hidden="1" x14ac:dyDescent="0.35">
      <c r="A3034" t="s">
        <v>637</v>
      </c>
      <c r="B3034" t="s">
        <v>739</v>
      </c>
      <c r="C3034" t="s">
        <v>740</v>
      </c>
      <c r="D3034" t="s">
        <v>128</v>
      </c>
      <c r="E3034"/>
      <c r="F3034" t="s">
        <v>121</v>
      </c>
      <c r="G3034" t="s">
        <v>627</v>
      </c>
      <c r="H3034" t="s">
        <v>102</v>
      </c>
      <c r="I3034">
        <v>0.75539000000000001</v>
      </c>
      <c r="J3034">
        <v>0.98468999999999995</v>
      </c>
      <c r="K3034" s="50">
        <f>defra_con[[#This Row],[GHG Conversion Factor 2025]]/defra_con[[#This Row],[GHG Conversion Factor 2024]]-1</f>
        <v>-0.23286516568666271</v>
      </c>
    </row>
    <row r="3035" spans="1:11" ht="15" hidden="1" x14ac:dyDescent="0.35">
      <c r="A3035" t="s">
        <v>637</v>
      </c>
      <c r="B3035" t="s">
        <v>739</v>
      </c>
      <c r="C3035" t="s">
        <v>740</v>
      </c>
      <c r="D3035" t="s">
        <v>133</v>
      </c>
      <c r="E3035"/>
      <c r="F3035" t="s">
        <v>727</v>
      </c>
      <c r="G3035" t="s">
        <v>627</v>
      </c>
      <c r="H3035" t="s">
        <v>102</v>
      </c>
      <c r="I3035">
        <v>0.89939000000000002</v>
      </c>
      <c r="J3035">
        <v>1.09904</v>
      </c>
      <c r="K3035" s="50">
        <f>defra_con[[#This Row],[GHG Conversion Factor 2025]]/defra_con[[#This Row],[GHG Conversion Factor 2024]]-1</f>
        <v>-0.18165853836075119</v>
      </c>
    </row>
    <row r="3036" spans="1:11" ht="15" hidden="1" x14ac:dyDescent="0.35">
      <c r="A3036" t="s">
        <v>637</v>
      </c>
      <c r="B3036" t="s">
        <v>739</v>
      </c>
      <c r="C3036" t="s">
        <v>740</v>
      </c>
      <c r="D3036" t="s">
        <v>133</v>
      </c>
      <c r="E3036"/>
      <c r="F3036" t="s">
        <v>121</v>
      </c>
      <c r="G3036" t="s">
        <v>627</v>
      </c>
      <c r="H3036" t="s">
        <v>102</v>
      </c>
      <c r="I3036">
        <v>0.53129999999999999</v>
      </c>
      <c r="J3036">
        <v>0.64875000000000005</v>
      </c>
      <c r="K3036" s="50">
        <f>defra_con[[#This Row],[GHG Conversion Factor 2025]]/defra_con[[#This Row],[GHG Conversion Factor 2024]]-1</f>
        <v>-0.18104046242774574</v>
      </c>
    </row>
    <row r="3037" spans="1:11" ht="15" hidden="1" x14ac:dyDescent="0.35">
      <c r="A3037" t="s">
        <v>637</v>
      </c>
      <c r="B3037" t="s">
        <v>739</v>
      </c>
      <c r="C3037" t="s">
        <v>740</v>
      </c>
      <c r="D3037" t="s">
        <v>142</v>
      </c>
      <c r="E3037"/>
      <c r="F3037" t="s">
        <v>727</v>
      </c>
      <c r="G3037" t="s">
        <v>627</v>
      </c>
      <c r="H3037" t="s">
        <v>102</v>
      </c>
      <c r="I3037">
        <v>0.89939000000000002</v>
      </c>
      <c r="J3037">
        <v>1.09904</v>
      </c>
      <c r="K3037" s="50">
        <f>defra_con[[#This Row],[GHG Conversion Factor 2025]]/defra_con[[#This Row],[GHG Conversion Factor 2024]]-1</f>
        <v>-0.18165853836075119</v>
      </c>
    </row>
    <row r="3038" spans="1:11" ht="15" hidden="1" x14ac:dyDescent="0.35">
      <c r="A3038" t="s">
        <v>637</v>
      </c>
      <c r="B3038" t="s">
        <v>739</v>
      </c>
      <c r="C3038" t="s">
        <v>740</v>
      </c>
      <c r="D3038" t="s">
        <v>142</v>
      </c>
      <c r="E3038"/>
      <c r="F3038" t="s">
        <v>121</v>
      </c>
      <c r="G3038" t="s">
        <v>627</v>
      </c>
      <c r="H3038" t="s">
        <v>102</v>
      </c>
      <c r="I3038">
        <v>0.53129999999999999</v>
      </c>
      <c r="J3038">
        <v>0.64875000000000005</v>
      </c>
      <c r="K3038" s="50">
        <f>defra_con[[#This Row],[GHG Conversion Factor 2025]]/defra_con[[#This Row],[GHG Conversion Factor 2024]]-1</f>
        <v>-0.18104046242774574</v>
      </c>
    </row>
    <row r="3039" spans="1:11" ht="15" hidden="1" x14ac:dyDescent="0.35">
      <c r="A3039" t="s">
        <v>637</v>
      </c>
      <c r="B3039" t="s">
        <v>739</v>
      </c>
      <c r="C3039" t="s">
        <v>195</v>
      </c>
      <c r="D3039" t="s">
        <v>741</v>
      </c>
      <c r="E3039"/>
      <c r="F3039"/>
      <c r="G3039" t="s">
        <v>627</v>
      </c>
      <c r="H3039" t="s">
        <v>102</v>
      </c>
      <c r="I3039">
        <v>2.7789999999999999E-2</v>
      </c>
      <c r="J3039">
        <v>2.7789999999999999E-2</v>
      </c>
      <c r="K3039" s="50">
        <f>defra_con[[#This Row],[GHG Conversion Factor 2025]]/defra_con[[#This Row],[GHG Conversion Factor 2024]]-1</f>
        <v>0</v>
      </c>
    </row>
    <row r="3040" spans="1:11" ht="15" hidden="1" x14ac:dyDescent="0.35">
      <c r="A3040" t="s">
        <v>637</v>
      </c>
      <c r="B3040" t="s">
        <v>739</v>
      </c>
      <c r="C3040" t="s">
        <v>742</v>
      </c>
      <c r="D3040" t="s">
        <v>743</v>
      </c>
      <c r="E3040" t="s">
        <v>744</v>
      </c>
      <c r="F3040"/>
      <c r="G3040" t="s">
        <v>627</v>
      </c>
      <c r="H3040" t="s">
        <v>102</v>
      </c>
      <c r="I3040">
        <v>2.9399999999999999E-3</v>
      </c>
      <c r="J3040">
        <v>2.9299999999999999E-3</v>
      </c>
      <c r="K3040" s="50">
        <f>defra_con[[#This Row],[GHG Conversion Factor 2025]]/defra_con[[#This Row],[GHG Conversion Factor 2024]]-1</f>
        <v>3.4129692832765013E-3</v>
      </c>
    </row>
    <row r="3041" spans="1:11" ht="15" hidden="1" x14ac:dyDescent="0.35">
      <c r="A3041" t="s">
        <v>637</v>
      </c>
      <c r="B3041" t="s">
        <v>739</v>
      </c>
      <c r="C3041" t="s">
        <v>742</v>
      </c>
      <c r="D3041" t="s">
        <v>743</v>
      </c>
      <c r="E3041" t="s">
        <v>745</v>
      </c>
      <c r="F3041"/>
      <c r="G3041" t="s">
        <v>627</v>
      </c>
      <c r="H3041" t="s">
        <v>102</v>
      </c>
      <c r="I3041">
        <v>4.45E-3</v>
      </c>
      <c r="J3041">
        <v>4.45E-3</v>
      </c>
      <c r="K3041" s="50">
        <f>defra_con[[#This Row],[GHG Conversion Factor 2025]]/defra_con[[#This Row],[GHG Conversion Factor 2024]]-1</f>
        <v>0</v>
      </c>
    </row>
    <row r="3042" spans="1:11" ht="15" hidden="1" x14ac:dyDescent="0.35">
      <c r="A3042" t="s">
        <v>637</v>
      </c>
      <c r="B3042" t="s">
        <v>739</v>
      </c>
      <c r="C3042" t="s">
        <v>742</v>
      </c>
      <c r="D3042" t="s">
        <v>743</v>
      </c>
      <c r="E3042" t="s">
        <v>746</v>
      </c>
      <c r="F3042"/>
      <c r="G3042" t="s">
        <v>627</v>
      </c>
      <c r="H3042" t="s">
        <v>102</v>
      </c>
      <c r="I3042">
        <v>5.9699999999999996E-3</v>
      </c>
      <c r="J3042">
        <v>5.9699999999999996E-3</v>
      </c>
      <c r="K3042" s="50">
        <f>defra_con[[#This Row],[GHG Conversion Factor 2025]]/defra_con[[#This Row],[GHG Conversion Factor 2024]]-1</f>
        <v>0</v>
      </c>
    </row>
    <row r="3043" spans="1:11" ht="15" hidden="1" x14ac:dyDescent="0.35">
      <c r="A3043" t="s">
        <v>637</v>
      </c>
      <c r="B3043" t="s">
        <v>739</v>
      </c>
      <c r="C3043" t="s">
        <v>742</v>
      </c>
      <c r="D3043" t="s">
        <v>743</v>
      </c>
      <c r="E3043" t="s">
        <v>747</v>
      </c>
      <c r="F3043"/>
      <c r="G3043" t="s">
        <v>627</v>
      </c>
      <c r="H3043" t="s">
        <v>102</v>
      </c>
      <c r="I3043">
        <v>7.5900000000000004E-3</v>
      </c>
      <c r="J3043">
        <v>7.5900000000000004E-3</v>
      </c>
      <c r="K3043" s="50">
        <f>defra_con[[#This Row],[GHG Conversion Factor 2025]]/defra_con[[#This Row],[GHG Conversion Factor 2024]]-1</f>
        <v>0</v>
      </c>
    </row>
    <row r="3044" spans="1:11" ht="15" hidden="1" x14ac:dyDescent="0.35">
      <c r="A3044" t="s">
        <v>637</v>
      </c>
      <c r="B3044" t="s">
        <v>739</v>
      </c>
      <c r="C3044" t="s">
        <v>742</v>
      </c>
      <c r="D3044" t="s">
        <v>743</v>
      </c>
      <c r="E3044" t="s">
        <v>748</v>
      </c>
      <c r="F3044"/>
      <c r="G3044" t="s">
        <v>627</v>
      </c>
      <c r="H3044" t="s">
        <v>102</v>
      </c>
      <c r="I3044">
        <v>9.2099999999999994E-3</v>
      </c>
      <c r="J3044">
        <v>9.2099999999999994E-3</v>
      </c>
      <c r="K3044" s="50">
        <f>defra_con[[#This Row],[GHG Conversion Factor 2025]]/defra_con[[#This Row],[GHG Conversion Factor 2024]]-1</f>
        <v>0</v>
      </c>
    </row>
    <row r="3045" spans="1:11" ht="15" hidden="1" x14ac:dyDescent="0.35">
      <c r="A3045" t="s">
        <v>637</v>
      </c>
      <c r="B3045" t="s">
        <v>739</v>
      </c>
      <c r="C3045" t="s">
        <v>742</v>
      </c>
      <c r="D3045" t="s">
        <v>743</v>
      </c>
      <c r="E3045" t="s">
        <v>749</v>
      </c>
      <c r="F3045"/>
      <c r="G3045" t="s">
        <v>627</v>
      </c>
      <c r="H3045" t="s">
        <v>102</v>
      </c>
      <c r="I3045">
        <v>3.3709999999999997E-2</v>
      </c>
      <c r="J3045">
        <v>3.3709999999999997E-2</v>
      </c>
      <c r="K3045" s="50">
        <f>defra_con[[#This Row],[GHG Conversion Factor 2025]]/defra_con[[#This Row],[GHG Conversion Factor 2024]]-1</f>
        <v>0</v>
      </c>
    </row>
    <row r="3046" spans="1:11" ht="15" hidden="1" x14ac:dyDescent="0.35">
      <c r="A3046" t="s">
        <v>637</v>
      </c>
      <c r="B3046" t="s">
        <v>739</v>
      </c>
      <c r="C3046" t="s">
        <v>742</v>
      </c>
      <c r="D3046" t="s">
        <v>743</v>
      </c>
      <c r="E3046" t="s">
        <v>423</v>
      </c>
      <c r="F3046"/>
      <c r="G3046" t="s">
        <v>627</v>
      </c>
      <c r="H3046" t="s">
        <v>102</v>
      </c>
      <c r="I3046">
        <v>4.5700000000000003E-3</v>
      </c>
      <c r="J3046">
        <v>4.5599999999999998E-3</v>
      </c>
      <c r="K3046" s="50">
        <f>defra_con[[#This Row],[GHG Conversion Factor 2025]]/defra_con[[#This Row],[GHG Conversion Factor 2024]]-1</f>
        <v>2.1929824561404132E-3</v>
      </c>
    </row>
    <row r="3047" spans="1:11" ht="15" hidden="1" x14ac:dyDescent="0.35">
      <c r="A3047" t="s">
        <v>637</v>
      </c>
      <c r="B3047" t="s">
        <v>739</v>
      </c>
      <c r="C3047" t="s">
        <v>742</v>
      </c>
      <c r="D3047" t="s">
        <v>750</v>
      </c>
      <c r="E3047" t="s">
        <v>751</v>
      </c>
      <c r="F3047"/>
      <c r="G3047" t="s">
        <v>627</v>
      </c>
      <c r="H3047" t="s">
        <v>102</v>
      </c>
      <c r="I3047">
        <v>5.77E-3</v>
      </c>
      <c r="J3047">
        <v>5.77E-3</v>
      </c>
      <c r="K3047" s="50">
        <f>defra_con[[#This Row],[GHG Conversion Factor 2025]]/defra_con[[#This Row],[GHG Conversion Factor 2024]]-1</f>
        <v>0</v>
      </c>
    </row>
    <row r="3048" spans="1:11" ht="15" hidden="1" x14ac:dyDescent="0.35">
      <c r="A3048" t="s">
        <v>637</v>
      </c>
      <c r="B3048" t="s">
        <v>739</v>
      </c>
      <c r="C3048" t="s">
        <v>742</v>
      </c>
      <c r="D3048" t="s">
        <v>750</v>
      </c>
      <c r="E3048" t="s">
        <v>752</v>
      </c>
      <c r="F3048"/>
      <c r="G3048" t="s">
        <v>627</v>
      </c>
      <c r="H3048" t="s">
        <v>102</v>
      </c>
      <c r="I3048">
        <v>1.043E-2</v>
      </c>
      <c r="J3048">
        <v>1.042E-2</v>
      </c>
      <c r="K3048" s="50">
        <f>defra_con[[#This Row],[GHG Conversion Factor 2025]]/defra_con[[#This Row],[GHG Conversion Factor 2024]]-1</f>
        <v>9.596928982724684E-4</v>
      </c>
    </row>
    <row r="3049" spans="1:11" ht="15" hidden="1" x14ac:dyDescent="0.35">
      <c r="A3049" t="s">
        <v>637</v>
      </c>
      <c r="B3049" t="s">
        <v>739</v>
      </c>
      <c r="C3049" t="s">
        <v>742</v>
      </c>
      <c r="D3049" t="s">
        <v>750</v>
      </c>
      <c r="E3049" t="s">
        <v>753</v>
      </c>
      <c r="F3049"/>
      <c r="G3049" t="s">
        <v>627</v>
      </c>
      <c r="H3049" t="s">
        <v>102</v>
      </c>
      <c r="I3049">
        <v>1.8929999999999999E-2</v>
      </c>
      <c r="J3049">
        <v>1.8939999999999999E-2</v>
      </c>
      <c r="K3049" s="50">
        <f>defra_con[[#This Row],[GHG Conversion Factor 2025]]/defra_con[[#This Row],[GHG Conversion Factor 2024]]-1</f>
        <v>-5.2798310454060804E-4</v>
      </c>
    </row>
    <row r="3050" spans="1:11" ht="15" hidden="1" x14ac:dyDescent="0.35">
      <c r="A3050" t="s">
        <v>637</v>
      </c>
      <c r="B3050" t="s">
        <v>739</v>
      </c>
      <c r="C3050" t="s">
        <v>742</v>
      </c>
      <c r="D3050" t="s">
        <v>750</v>
      </c>
      <c r="E3050" t="s">
        <v>754</v>
      </c>
      <c r="F3050"/>
      <c r="G3050" t="s">
        <v>627</v>
      </c>
      <c r="H3050" t="s">
        <v>102</v>
      </c>
      <c r="I3050">
        <v>2.9559999999999999E-2</v>
      </c>
      <c r="J3050">
        <v>2.9559999999999999E-2</v>
      </c>
      <c r="K3050" s="50">
        <f>defra_con[[#This Row],[GHG Conversion Factor 2025]]/defra_con[[#This Row],[GHG Conversion Factor 2024]]-1</f>
        <v>0</v>
      </c>
    </row>
    <row r="3051" spans="1:11" ht="15" hidden="1" x14ac:dyDescent="0.35">
      <c r="A3051" t="s">
        <v>637</v>
      </c>
      <c r="B3051" t="s">
        <v>739</v>
      </c>
      <c r="C3051" t="s">
        <v>742</v>
      </c>
      <c r="D3051" t="s">
        <v>750</v>
      </c>
      <c r="E3051" t="s">
        <v>755</v>
      </c>
      <c r="F3051"/>
      <c r="G3051" t="s">
        <v>627</v>
      </c>
      <c r="H3051" t="s">
        <v>102</v>
      </c>
      <c r="I3051">
        <v>4.5560000000000003E-2</v>
      </c>
      <c r="J3051">
        <v>4.5560000000000003E-2</v>
      </c>
      <c r="K3051" s="50">
        <f>defra_con[[#This Row],[GHG Conversion Factor 2025]]/defra_con[[#This Row],[GHG Conversion Factor 2024]]-1</f>
        <v>0</v>
      </c>
    </row>
    <row r="3052" spans="1:11" ht="15" hidden="1" x14ac:dyDescent="0.35">
      <c r="A3052" t="s">
        <v>637</v>
      </c>
      <c r="B3052" t="s">
        <v>739</v>
      </c>
      <c r="C3052" t="s">
        <v>742</v>
      </c>
      <c r="D3052" t="s">
        <v>750</v>
      </c>
      <c r="E3052" t="s">
        <v>423</v>
      </c>
      <c r="F3052"/>
      <c r="G3052" t="s">
        <v>627</v>
      </c>
      <c r="H3052" t="s">
        <v>102</v>
      </c>
      <c r="I3052">
        <v>9.0200000000000002E-3</v>
      </c>
      <c r="J3052">
        <v>9.0200000000000002E-3</v>
      </c>
      <c r="K3052" s="50">
        <f>defra_con[[#This Row],[GHG Conversion Factor 2025]]/defra_con[[#This Row],[GHG Conversion Factor 2024]]-1</f>
        <v>0</v>
      </c>
    </row>
    <row r="3053" spans="1:11" ht="15" hidden="1" x14ac:dyDescent="0.35">
      <c r="A3053" t="s">
        <v>637</v>
      </c>
      <c r="B3053" t="s">
        <v>739</v>
      </c>
      <c r="C3053" t="s">
        <v>742</v>
      </c>
      <c r="D3053" t="s">
        <v>756</v>
      </c>
      <c r="E3053" t="s">
        <v>757</v>
      </c>
      <c r="F3053"/>
      <c r="G3053" t="s">
        <v>627</v>
      </c>
      <c r="H3053" t="s">
        <v>102</v>
      </c>
      <c r="I3053">
        <v>8.5000000000000006E-3</v>
      </c>
      <c r="J3053">
        <v>8.5000000000000006E-3</v>
      </c>
      <c r="K3053" s="50">
        <f>defra_con[[#This Row],[GHG Conversion Factor 2025]]/defra_con[[#This Row],[GHG Conversion Factor 2024]]-1</f>
        <v>0</v>
      </c>
    </row>
    <row r="3054" spans="1:11" ht="15" hidden="1" x14ac:dyDescent="0.35">
      <c r="A3054" t="s">
        <v>637</v>
      </c>
      <c r="B3054" t="s">
        <v>739</v>
      </c>
      <c r="C3054" t="s">
        <v>742</v>
      </c>
      <c r="D3054" t="s">
        <v>756</v>
      </c>
      <c r="E3054" t="s">
        <v>753</v>
      </c>
      <c r="F3054"/>
      <c r="G3054" t="s">
        <v>627</v>
      </c>
      <c r="H3054" t="s">
        <v>102</v>
      </c>
      <c r="I3054">
        <v>1.093E-2</v>
      </c>
      <c r="J3054">
        <v>1.093E-2</v>
      </c>
      <c r="K3054" s="50">
        <f>defra_con[[#This Row],[GHG Conversion Factor 2025]]/defra_con[[#This Row],[GHG Conversion Factor 2024]]-1</f>
        <v>0</v>
      </c>
    </row>
    <row r="3055" spans="1:11" ht="15" hidden="1" x14ac:dyDescent="0.35">
      <c r="A3055" t="s">
        <v>637</v>
      </c>
      <c r="B3055" t="s">
        <v>739</v>
      </c>
      <c r="C3055" t="s">
        <v>742</v>
      </c>
      <c r="D3055" t="s">
        <v>756</v>
      </c>
      <c r="E3055" t="s">
        <v>754</v>
      </c>
      <c r="F3055"/>
      <c r="G3055" t="s">
        <v>627</v>
      </c>
      <c r="H3055" t="s">
        <v>102</v>
      </c>
      <c r="I3055">
        <v>1.529E-2</v>
      </c>
      <c r="J3055">
        <v>1.529E-2</v>
      </c>
      <c r="K3055" s="50">
        <f>defra_con[[#This Row],[GHG Conversion Factor 2025]]/defra_con[[#This Row],[GHG Conversion Factor 2024]]-1</f>
        <v>0</v>
      </c>
    </row>
    <row r="3056" spans="1:11" ht="15" hidden="1" x14ac:dyDescent="0.35">
      <c r="A3056" t="s">
        <v>637</v>
      </c>
      <c r="B3056" t="s">
        <v>739</v>
      </c>
      <c r="C3056" t="s">
        <v>742</v>
      </c>
      <c r="D3056" t="s">
        <v>756</v>
      </c>
      <c r="E3056" t="s">
        <v>755</v>
      </c>
      <c r="F3056"/>
      <c r="G3056" t="s">
        <v>627</v>
      </c>
      <c r="H3056" t="s">
        <v>102</v>
      </c>
      <c r="I3056">
        <v>2.248E-2</v>
      </c>
      <c r="J3056">
        <v>2.248E-2</v>
      </c>
      <c r="K3056" s="50">
        <f>defra_con[[#This Row],[GHG Conversion Factor 2025]]/defra_con[[#This Row],[GHG Conversion Factor 2024]]-1</f>
        <v>0</v>
      </c>
    </row>
    <row r="3057" spans="1:11" ht="15" hidden="1" x14ac:dyDescent="0.35">
      <c r="A3057" t="s">
        <v>637</v>
      </c>
      <c r="B3057" t="s">
        <v>739</v>
      </c>
      <c r="C3057" t="s">
        <v>742</v>
      </c>
      <c r="D3057" t="s">
        <v>756</v>
      </c>
      <c r="E3057" t="s">
        <v>423</v>
      </c>
      <c r="F3057"/>
      <c r="G3057" t="s">
        <v>627</v>
      </c>
      <c r="H3057" t="s">
        <v>102</v>
      </c>
      <c r="I3057">
        <v>1.031E-2</v>
      </c>
      <c r="J3057">
        <v>1.03E-2</v>
      </c>
      <c r="K3057" s="50">
        <f>defra_con[[#This Row],[GHG Conversion Factor 2025]]/defra_con[[#This Row],[GHG Conversion Factor 2024]]-1</f>
        <v>9.7087378640781097E-4</v>
      </c>
    </row>
    <row r="3058" spans="1:11" ht="15" hidden="1" x14ac:dyDescent="0.35">
      <c r="A3058" t="s">
        <v>637</v>
      </c>
      <c r="B3058" t="s">
        <v>739</v>
      </c>
      <c r="C3058" t="s">
        <v>742</v>
      </c>
      <c r="D3058" t="s">
        <v>758</v>
      </c>
      <c r="E3058" t="s">
        <v>759</v>
      </c>
      <c r="F3058"/>
      <c r="G3058" t="s">
        <v>627</v>
      </c>
      <c r="H3058" t="s">
        <v>102</v>
      </c>
      <c r="I3058">
        <v>9.4199999999999996E-3</v>
      </c>
      <c r="J3058">
        <v>9.41E-3</v>
      </c>
      <c r="K3058" s="50">
        <f>defra_con[[#This Row],[GHG Conversion Factor 2025]]/defra_con[[#This Row],[GHG Conversion Factor 2024]]-1</f>
        <v>1.0626992561104665E-3</v>
      </c>
    </row>
    <row r="3059" spans="1:11" ht="15" hidden="1" x14ac:dyDescent="0.35">
      <c r="A3059" t="s">
        <v>637</v>
      </c>
      <c r="B3059" t="s">
        <v>739</v>
      </c>
      <c r="C3059" t="s">
        <v>742</v>
      </c>
      <c r="D3059" t="s">
        <v>758</v>
      </c>
      <c r="E3059" t="s">
        <v>760</v>
      </c>
      <c r="F3059"/>
      <c r="G3059" t="s">
        <v>627</v>
      </c>
      <c r="H3059" t="s">
        <v>102</v>
      </c>
      <c r="I3059">
        <v>1.468E-2</v>
      </c>
      <c r="J3059">
        <v>1.468E-2</v>
      </c>
      <c r="K3059" s="50">
        <f>defra_con[[#This Row],[GHG Conversion Factor 2025]]/defra_con[[#This Row],[GHG Conversion Factor 2024]]-1</f>
        <v>0</v>
      </c>
    </row>
    <row r="3060" spans="1:11" ht="15" hidden="1" x14ac:dyDescent="0.35">
      <c r="A3060" t="s">
        <v>637</v>
      </c>
      <c r="B3060" t="s">
        <v>739</v>
      </c>
      <c r="C3060" t="s">
        <v>742</v>
      </c>
      <c r="D3060" t="s">
        <v>758</v>
      </c>
      <c r="E3060" t="s">
        <v>423</v>
      </c>
      <c r="F3060"/>
      <c r="G3060" t="s">
        <v>627</v>
      </c>
      <c r="H3060" t="s">
        <v>102</v>
      </c>
      <c r="I3060">
        <v>1.153E-2</v>
      </c>
      <c r="J3060">
        <v>1.153E-2</v>
      </c>
      <c r="K3060" s="50">
        <f>defra_con[[#This Row],[GHG Conversion Factor 2025]]/defra_con[[#This Row],[GHG Conversion Factor 2024]]-1</f>
        <v>0</v>
      </c>
    </row>
    <row r="3061" spans="1:11" ht="15" hidden="1" x14ac:dyDescent="0.35">
      <c r="A3061" t="s">
        <v>637</v>
      </c>
      <c r="B3061" t="s">
        <v>739</v>
      </c>
      <c r="C3061" t="s">
        <v>742</v>
      </c>
      <c r="D3061" t="s">
        <v>761</v>
      </c>
      <c r="E3061" t="s">
        <v>762</v>
      </c>
      <c r="F3061"/>
      <c r="G3061" t="s">
        <v>627</v>
      </c>
      <c r="H3061" t="s">
        <v>102</v>
      </c>
      <c r="I3061">
        <v>9.11E-3</v>
      </c>
      <c r="J3061">
        <v>9.11E-3</v>
      </c>
      <c r="K3061" s="50">
        <f>defra_con[[#This Row],[GHG Conversion Factor 2025]]/defra_con[[#This Row],[GHG Conversion Factor 2024]]-1</f>
        <v>0</v>
      </c>
    </row>
    <row r="3062" spans="1:11" ht="15" hidden="1" x14ac:dyDescent="0.35">
      <c r="A3062" t="s">
        <v>637</v>
      </c>
      <c r="B3062" t="s">
        <v>739</v>
      </c>
      <c r="C3062" t="s">
        <v>742</v>
      </c>
      <c r="D3062" t="s">
        <v>761</v>
      </c>
      <c r="E3062" t="s">
        <v>763</v>
      </c>
      <c r="F3062"/>
      <c r="G3062" t="s">
        <v>627</v>
      </c>
      <c r="H3062" t="s">
        <v>102</v>
      </c>
      <c r="I3062">
        <v>4.4040000000000003E-2</v>
      </c>
      <c r="J3062">
        <v>4.4040000000000003E-2</v>
      </c>
      <c r="K3062" s="50">
        <f>defra_con[[#This Row],[GHG Conversion Factor 2025]]/defra_con[[#This Row],[GHG Conversion Factor 2024]]-1</f>
        <v>0</v>
      </c>
    </row>
    <row r="3063" spans="1:11" ht="15" hidden="1" x14ac:dyDescent="0.35">
      <c r="A3063" t="s">
        <v>637</v>
      </c>
      <c r="B3063" t="s">
        <v>739</v>
      </c>
      <c r="C3063" t="s">
        <v>742</v>
      </c>
      <c r="D3063" t="s">
        <v>761</v>
      </c>
      <c r="E3063" t="s">
        <v>423</v>
      </c>
      <c r="F3063"/>
      <c r="G3063" t="s">
        <v>627</v>
      </c>
      <c r="H3063" t="s">
        <v>102</v>
      </c>
      <c r="I3063">
        <v>1.0370000000000001E-2</v>
      </c>
      <c r="J3063">
        <v>1.0359999999999999E-2</v>
      </c>
      <c r="K3063" s="50">
        <f>defra_con[[#This Row],[GHG Conversion Factor 2025]]/defra_con[[#This Row],[GHG Conversion Factor 2024]]-1</f>
        <v>9.6525096525112986E-4</v>
      </c>
    </row>
    <row r="3064" spans="1:11" ht="15" hidden="1" x14ac:dyDescent="0.35">
      <c r="A3064" t="s">
        <v>637</v>
      </c>
      <c r="B3064" t="s">
        <v>739</v>
      </c>
      <c r="C3064" t="s">
        <v>764</v>
      </c>
      <c r="D3064" t="s">
        <v>765</v>
      </c>
      <c r="E3064" t="s">
        <v>744</v>
      </c>
      <c r="F3064"/>
      <c r="G3064" t="s">
        <v>627</v>
      </c>
      <c r="H3064" t="s">
        <v>102</v>
      </c>
      <c r="I3064">
        <v>2.5300000000000001E-3</v>
      </c>
      <c r="J3064">
        <v>2.5300000000000001E-3</v>
      </c>
      <c r="K3064" s="50">
        <f>defra_con[[#This Row],[GHG Conversion Factor 2025]]/defra_con[[#This Row],[GHG Conversion Factor 2024]]-1</f>
        <v>0</v>
      </c>
    </row>
    <row r="3065" spans="1:11" ht="15" hidden="1" x14ac:dyDescent="0.35">
      <c r="A3065" t="s">
        <v>637</v>
      </c>
      <c r="B3065" t="s">
        <v>739</v>
      </c>
      <c r="C3065" t="s">
        <v>764</v>
      </c>
      <c r="D3065" t="s">
        <v>765</v>
      </c>
      <c r="E3065" t="s">
        <v>766</v>
      </c>
      <c r="F3065"/>
      <c r="G3065" t="s">
        <v>627</v>
      </c>
      <c r="H3065" t="s">
        <v>102</v>
      </c>
      <c r="I3065">
        <v>3.0400000000000002E-3</v>
      </c>
      <c r="J3065">
        <v>3.0400000000000002E-3</v>
      </c>
      <c r="K3065" s="50">
        <f>defra_con[[#This Row],[GHG Conversion Factor 2025]]/defra_con[[#This Row],[GHG Conversion Factor 2024]]-1</f>
        <v>0</v>
      </c>
    </row>
    <row r="3066" spans="1:11" ht="15" hidden="1" x14ac:dyDescent="0.35">
      <c r="A3066" t="s">
        <v>637</v>
      </c>
      <c r="B3066" t="s">
        <v>739</v>
      </c>
      <c r="C3066" t="s">
        <v>764</v>
      </c>
      <c r="D3066" t="s">
        <v>765</v>
      </c>
      <c r="E3066" t="s">
        <v>767</v>
      </c>
      <c r="F3066"/>
      <c r="G3066" t="s">
        <v>627</v>
      </c>
      <c r="H3066" t="s">
        <v>102</v>
      </c>
      <c r="I3066">
        <v>4.15E-3</v>
      </c>
      <c r="J3066">
        <v>4.15E-3</v>
      </c>
      <c r="K3066" s="50">
        <f>defra_con[[#This Row],[GHG Conversion Factor 2025]]/defra_con[[#This Row],[GHG Conversion Factor 2024]]-1</f>
        <v>0</v>
      </c>
    </row>
    <row r="3067" spans="1:11" ht="15" hidden="1" x14ac:dyDescent="0.35">
      <c r="A3067" t="s">
        <v>637</v>
      </c>
      <c r="B3067" t="s">
        <v>739</v>
      </c>
      <c r="C3067" t="s">
        <v>764</v>
      </c>
      <c r="D3067" t="s">
        <v>765</v>
      </c>
      <c r="E3067" t="s">
        <v>768</v>
      </c>
      <c r="F3067"/>
      <c r="G3067" t="s">
        <v>627</v>
      </c>
      <c r="H3067" t="s">
        <v>102</v>
      </c>
      <c r="I3067">
        <v>5.77E-3</v>
      </c>
      <c r="J3067">
        <v>5.77E-3</v>
      </c>
      <c r="K3067" s="50">
        <f>defra_con[[#This Row],[GHG Conversion Factor 2025]]/defra_con[[#This Row],[GHG Conversion Factor 2024]]-1</f>
        <v>0</v>
      </c>
    </row>
    <row r="3068" spans="1:11" ht="15" hidden="1" x14ac:dyDescent="0.35">
      <c r="A3068" t="s">
        <v>637</v>
      </c>
      <c r="B3068" t="s">
        <v>739</v>
      </c>
      <c r="C3068" t="s">
        <v>764</v>
      </c>
      <c r="D3068" t="s">
        <v>765</v>
      </c>
      <c r="E3068" t="s">
        <v>769</v>
      </c>
      <c r="F3068"/>
      <c r="G3068" t="s">
        <v>627</v>
      </c>
      <c r="H3068" t="s">
        <v>102</v>
      </c>
      <c r="I3068">
        <v>8.0000000000000002E-3</v>
      </c>
      <c r="J3068">
        <v>8.0000000000000002E-3</v>
      </c>
      <c r="K3068" s="50">
        <f>defra_con[[#This Row],[GHG Conversion Factor 2025]]/defra_con[[#This Row],[GHG Conversion Factor 2024]]-1</f>
        <v>0</v>
      </c>
    </row>
    <row r="3069" spans="1:11" ht="15" hidden="1" x14ac:dyDescent="0.35">
      <c r="A3069" t="s">
        <v>637</v>
      </c>
      <c r="B3069" t="s">
        <v>739</v>
      </c>
      <c r="C3069" t="s">
        <v>764</v>
      </c>
      <c r="D3069" t="s">
        <v>765</v>
      </c>
      <c r="E3069" t="s">
        <v>749</v>
      </c>
      <c r="F3069"/>
      <c r="G3069" t="s">
        <v>627</v>
      </c>
      <c r="H3069" t="s">
        <v>102</v>
      </c>
      <c r="I3069">
        <v>2.9559999999999999E-2</v>
      </c>
      <c r="J3069">
        <v>2.9559999999999999E-2</v>
      </c>
      <c r="K3069" s="50">
        <f>defra_con[[#This Row],[GHG Conversion Factor 2025]]/defra_con[[#This Row],[GHG Conversion Factor 2024]]-1</f>
        <v>0</v>
      </c>
    </row>
    <row r="3070" spans="1:11" ht="15" hidden="1" x14ac:dyDescent="0.35">
      <c r="A3070" t="s">
        <v>637</v>
      </c>
      <c r="B3070" t="s">
        <v>739</v>
      </c>
      <c r="C3070" t="s">
        <v>764</v>
      </c>
      <c r="D3070" t="s">
        <v>765</v>
      </c>
      <c r="E3070" t="s">
        <v>423</v>
      </c>
      <c r="F3070"/>
      <c r="G3070" t="s">
        <v>627</v>
      </c>
      <c r="H3070" t="s">
        <v>102</v>
      </c>
      <c r="I3070">
        <v>3.5300000000000002E-3</v>
      </c>
      <c r="J3070">
        <v>3.5300000000000002E-3</v>
      </c>
      <c r="K3070" s="50">
        <f>defra_con[[#This Row],[GHG Conversion Factor 2025]]/defra_con[[#This Row],[GHG Conversion Factor 2024]]-1</f>
        <v>0</v>
      </c>
    </row>
    <row r="3071" spans="1:11" ht="15" hidden="1" x14ac:dyDescent="0.35">
      <c r="A3071" t="s">
        <v>637</v>
      </c>
      <c r="B3071" t="s">
        <v>739</v>
      </c>
      <c r="C3071" t="s">
        <v>764</v>
      </c>
      <c r="D3071" t="s">
        <v>770</v>
      </c>
      <c r="E3071" t="s">
        <v>771</v>
      </c>
      <c r="F3071"/>
      <c r="G3071" t="s">
        <v>627</v>
      </c>
      <c r="H3071" t="s">
        <v>102</v>
      </c>
      <c r="I3071">
        <v>1.205E-2</v>
      </c>
      <c r="J3071">
        <v>1.204E-2</v>
      </c>
      <c r="K3071" s="50">
        <f>defra_con[[#This Row],[GHG Conversion Factor 2025]]/defra_con[[#This Row],[GHG Conversion Factor 2024]]-1</f>
        <v>8.3056478405318934E-4</v>
      </c>
    </row>
    <row r="3072" spans="1:11" ht="15" hidden="1" x14ac:dyDescent="0.35">
      <c r="A3072" t="s">
        <v>637</v>
      </c>
      <c r="B3072" t="s">
        <v>739</v>
      </c>
      <c r="C3072" t="s">
        <v>764</v>
      </c>
      <c r="D3072" t="s">
        <v>770</v>
      </c>
      <c r="E3072" t="s">
        <v>754</v>
      </c>
      <c r="F3072"/>
      <c r="G3072" t="s">
        <v>627</v>
      </c>
      <c r="H3072" t="s">
        <v>102</v>
      </c>
      <c r="I3072">
        <v>1.6E-2</v>
      </c>
      <c r="J3072">
        <v>1.6E-2</v>
      </c>
      <c r="K3072" s="50">
        <f>defra_con[[#This Row],[GHG Conversion Factor 2025]]/defra_con[[#This Row],[GHG Conversion Factor 2024]]-1</f>
        <v>0</v>
      </c>
    </row>
    <row r="3073" spans="1:11" ht="15" hidden="1" x14ac:dyDescent="0.35">
      <c r="A3073" t="s">
        <v>637</v>
      </c>
      <c r="B3073" t="s">
        <v>739</v>
      </c>
      <c r="C3073" t="s">
        <v>764</v>
      </c>
      <c r="D3073" t="s">
        <v>770</v>
      </c>
      <c r="E3073" t="s">
        <v>755</v>
      </c>
      <c r="F3073"/>
      <c r="G3073" t="s">
        <v>627</v>
      </c>
      <c r="H3073" t="s">
        <v>102</v>
      </c>
      <c r="I3073">
        <v>1.4069999999999999E-2</v>
      </c>
      <c r="J3073">
        <v>1.4069999999999999E-2</v>
      </c>
      <c r="K3073" s="50">
        <f>defra_con[[#This Row],[GHG Conversion Factor 2025]]/defra_con[[#This Row],[GHG Conversion Factor 2024]]-1</f>
        <v>0</v>
      </c>
    </row>
    <row r="3074" spans="1:11" ht="15" hidden="1" x14ac:dyDescent="0.35">
      <c r="A3074" t="s">
        <v>637</v>
      </c>
      <c r="B3074" t="s">
        <v>739</v>
      </c>
      <c r="C3074" t="s">
        <v>764</v>
      </c>
      <c r="D3074" t="s">
        <v>770</v>
      </c>
      <c r="E3074" t="s">
        <v>772</v>
      </c>
      <c r="F3074"/>
      <c r="G3074" t="s">
        <v>627</v>
      </c>
      <c r="H3074" t="s">
        <v>102</v>
      </c>
      <c r="I3074">
        <v>1.1140000000000001E-2</v>
      </c>
      <c r="J3074">
        <v>1.1129999999999999E-2</v>
      </c>
      <c r="K3074" s="50">
        <f>defra_con[[#This Row],[GHG Conversion Factor 2025]]/defra_con[[#This Row],[GHG Conversion Factor 2024]]-1</f>
        <v>8.9847259658593082E-4</v>
      </c>
    </row>
    <row r="3075" spans="1:11" ht="15" hidden="1" x14ac:dyDescent="0.35">
      <c r="A3075" t="s">
        <v>637</v>
      </c>
      <c r="B3075" t="s">
        <v>739</v>
      </c>
      <c r="C3075" t="s">
        <v>764</v>
      </c>
      <c r="D3075" t="s">
        <v>770</v>
      </c>
      <c r="E3075" t="s">
        <v>773</v>
      </c>
      <c r="F3075"/>
      <c r="G3075" t="s">
        <v>627</v>
      </c>
      <c r="H3075" t="s">
        <v>102</v>
      </c>
      <c r="I3075">
        <v>1.772E-2</v>
      </c>
      <c r="J3075">
        <v>1.772E-2</v>
      </c>
      <c r="K3075" s="50">
        <f>defra_con[[#This Row],[GHG Conversion Factor 2025]]/defra_con[[#This Row],[GHG Conversion Factor 2024]]-1</f>
        <v>0</v>
      </c>
    </row>
    <row r="3076" spans="1:11" ht="15" hidden="1" x14ac:dyDescent="0.35">
      <c r="A3076" t="s">
        <v>637</v>
      </c>
      <c r="B3076" t="s">
        <v>739</v>
      </c>
      <c r="C3076" t="s">
        <v>764</v>
      </c>
      <c r="D3076" t="s">
        <v>770</v>
      </c>
      <c r="E3076" t="s">
        <v>774</v>
      </c>
      <c r="F3076"/>
      <c r="G3076" t="s">
        <v>627</v>
      </c>
      <c r="H3076" t="s">
        <v>102</v>
      </c>
      <c r="I3076">
        <v>2.0049999999999998E-2</v>
      </c>
      <c r="J3076">
        <v>2.0049999999999998E-2</v>
      </c>
      <c r="K3076" s="50">
        <f>defra_con[[#This Row],[GHG Conversion Factor 2025]]/defra_con[[#This Row],[GHG Conversion Factor 2024]]-1</f>
        <v>0</v>
      </c>
    </row>
    <row r="3077" spans="1:11" ht="15" hidden="1" x14ac:dyDescent="0.35">
      <c r="A3077" t="s">
        <v>637</v>
      </c>
      <c r="B3077" t="s">
        <v>739</v>
      </c>
      <c r="C3077" t="s">
        <v>764</v>
      </c>
      <c r="D3077" t="s">
        <v>770</v>
      </c>
      <c r="E3077" t="s">
        <v>423</v>
      </c>
      <c r="F3077"/>
      <c r="G3077" t="s">
        <v>627</v>
      </c>
      <c r="H3077" t="s">
        <v>102</v>
      </c>
      <c r="I3077">
        <v>1.321E-2</v>
      </c>
      <c r="J3077">
        <v>1.321E-2</v>
      </c>
      <c r="K3077" s="50">
        <f>defra_con[[#This Row],[GHG Conversion Factor 2025]]/defra_con[[#This Row],[GHG Conversion Factor 2024]]-1</f>
        <v>0</v>
      </c>
    </row>
    <row r="3078" spans="1:11" ht="15" hidden="1" x14ac:dyDescent="0.35">
      <c r="A3078" t="s">
        <v>637</v>
      </c>
      <c r="B3078" t="s">
        <v>739</v>
      </c>
      <c r="C3078" t="s">
        <v>764</v>
      </c>
      <c r="D3078" t="s">
        <v>775</v>
      </c>
      <c r="E3078" t="s">
        <v>776</v>
      </c>
      <c r="F3078"/>
      <c r="G3078" t="s">
        <v>627</v>
      </c>
      <c r="H3078" t="s">
        <v>102</v>
      </c>
      <c r="I3078">
        <v>1.2659999999999999E-2</v>
      </c>
      <c r="J3078">
        <v>1.265E-2</v>
      </c>
      <c r="K3078" s="50">
        <f>defra_con[[#This Row],[GHG Conversion Factor 2025]]/defra_con[[#This Row],[GHG Conversion Factor 2024]]-1</f>
        <v>7.905138339920903E-4</v>
      </c>
    </row>
    <row r="3079" spans="1:11" ht="15" hidden="1" x14ac:dyDescent="0.35">
      <c r="A3079" t="s">
        <v>637</v>
      </c>
      <c r="B3079" t="s">
        <v>739</v>
      </c>
      <c r="C3079" t="s">
        <v>764</v>
      </c>
      <c r="D3079" t="s">
        <v>775</v>
      </c>
      <c r="E3079" t="s">
        <v>777</v>
      </c>
      <c r="F3079"/>
      <c r="G3079" t="s">
        <v>627</v>
      </c>
      <c r="H3079" t="s">
        <v>102</v>
      </c>
      <c r="I3079">
        <v>1.6809999999999999E-2</v>
      </c>
      <c r="J3079">
        <v>1.6809999999999999E-2</v>
      </c>
      <c r="K3079" s="50">
        <f>defra_con[[#This Row],[GHG Conversion Factor 2025]]/defra_con[[#This Row],[GHG Conversion Factor 2024]]-1</f>
        <v>0</v>
      </c>
    </row>
    <row r="3080" spans="1:11" ht="15" hidden="1" x14ac:dyDescent="0.35">
      <c r="A3080" t="s">
        <v>637</v>
      </c>
      <c r="B3080" t="s">
        <v>739</v>
      </c>
      <c r="C3080" t="s">
        <v>764</v>
      </c>
      <c r="D3080" t="s">
        <v>775</v>
      </c>
      <c r="E3080" t="s">
        <v>778</v>
      </c>
      <c r="F3080"/>
      <c r="G3080" t="s">
        <v>627</v>
      </c>
      <c r="H3080" t="s">
        <v>102</v>
      </c>
      <c r="I3080">
        <v>1.6809999999999999E-2</v>
      </c>
      <c r="J3080">
        <v>1.6809999999999999E-2</v>
      </c>
      <c r="K3080" s="50">
        <f>defra_con[[#This Row],[GHG Conversion Factor 2025]]/defra_con[[#This Row],[GHG Conversion Factor 2024]]-1</f>
        <v>0</v>
      </c>
    </row>
    <row r="3081" spans="1:11" ht="15" hidden="1" x14ac:dyDescent="0.35">
      <c r="A3081" t="s">
        <v>637</v>
      </c>
      <c r="B3081" t="s">
        <v>739</v>
      </c>
      <c r="C3081" t="s">
        <v>764</v>
      </c>
      <c r="D3081" t="s">
        <v>775</v>
      </c>
      <c r="E3081" t="s">
        <v>779</v>
      </c>
      <c r="F3081"/>
      <c r="G3081" t="s">
        <v>627</v>
      </c>
      <c r="H3081" t="s">
        <v>102</v>
      </c>
      <c r="I3081">
        <v>2.0250000000000001E-2</v>
      </c>
      <c r="J3081">
        <v>2.0250000000000001E-2</v>
      </c>
      <c r="K3081" s="50">
        <f>defra_con[[#This Row],[GHG Conversion Factor 2025]]/defra_con[[#This Row],[GHG Conversion Factor 2024]]-1</f>
        <v>0</v>
      </c>
    </row>
    <row r="3082" spans="1:11" ht="15" hidden="1" x14ac:dyDescent="0.35">
      <c r="A3082" t="s">
        <v>637</v>
      </c>
      <c r="B3082" t="s">
        <v>739</v>
      </c>
      <c r="C3082" t="s">
        <v>764</v>
      </c>
      <c r="D3082" t="s">
        <v>775</v>
      </c>
      <c r="E3082" t="s">
        <v>780</v>
      </c>
      <c r="F3082"/>
      <c r="G3082" t="s">
        <v>627</v>
      </c>
      <c r="H3082" t="s">
        <v>102</v>
      </c>
      <c r="I3082">
        <v>3.2500000000000001E-2</v>
      </c>
      <c r="J3082">
        <v>3.2500000000000001E-2</v>
      </c>
      <c r="K3082" s="50">
        <f>defra_con[[#This Row],[GHG Conversion Factor 2025]]/defra_con[[#This Row],[GHG Conversion Factor 2024]]-1</f>
        <v>0</v>
      </c>
    </row>
    <row r="3083" spans="1:11" ht="15" hidden="1" x14ac:dyDescent="0.35">
      <c r="A3083" t="s">
        <v>637</v>
      </c>
      <c r="B3083" t="s">
        <v>739</v>
      </c>
      <c r="C3083" t="s">
        <v>764</v>
      </c>
      <c r="D3083" t="s">
        <v>775</v>
      </c>
      <c r="E3083" t="s">
        <v>781</v>
      </c>
      <c r="F3083"/>
      <c r="G3083" t="s">
        <v>627</v>
      </c>
      <c r="H3083" t="s">
        <v>102</v>
      </c>
      <c r="I3083">
        <v>3.6749999999999998E-2</v>
      </c>
      <c r="J3083">
        <v>3.6749999999999998E-2</v>
      </c>
      <c r="K3083" s="50">
        <f>defra_con[[#This Row],[GHG Conversion Factor 2025]]/defra_con[[#This Row],[GHG Conversion Factor 2024]]-1</f>
        <v>0</v>
      </c>
    </row>
    <row r="3084" spans="1:11" ht="15" hidden="1" x14ac:dyDescent="0.35">
      <c r="A3084" t="s">
        <v>637</v>
      </c>
      <c r="B3084" t="s">
        <v>739</v>
      </c>
      <c r="C3084" t="s">
        <v>764</v>
      </c>
      <c r="D3084" t="s">
        <v>775</v>
      </c>
      <c r="E3084" t="s">
        <v>423</v>
      </c>
      <c r="F3084"/>
      <c r="G3084" t="s">
        <v>627</v>
      </c>
      <c r="H3084" t="s">
        <v>102</v>
      </c>
      <c r="I3084">
        <v>1.6119999999999999E-2</v>
      </c>
      <c r="J3084">
        <v>1.6119999999999999E-2</v>
      </c>
      <c r="K3084" s="50">
        <f>defra_con[[#This Row],[GHG Conversion Factor 2025]]/defra_con[[#This Row],[GHG Conversion Factor 2024]]-1</f>
        <v>0</v>
      </c>
    </row>
    <row r="3085" spans="1:11" ht="15" hidden="1" x14ac:dyDescent="0.35">
      <c r="A3085" t="s">
        <v>637</v>
      </c>
      <c r="B3085" t="s">
        <v>739</v>
      </c>
      <c r="C3085" t="s">
        <v>764</v>
      </c>
      <c r="D3085" t="s">
        <v>782</v>
      </c>
      <c r="E3085" t="s">
        <v>783</v>
      </c>
      <c r="F3085"/>
      <c r="G3085" t="s">
        <v>627</v>
      </c>
      <c r="H3085" t="s">
        <v>102</v>
      </c>
      <c r="I3085">
        <v>3.2399999999999998E-2</v>
      </c>
      <c r="J3085">
        <v>3.2399999999999998E-2</v>
      </c>
      <c r="K3085" s="50">
        <f>defra_con[[#This Row],[GHG Conversion Factor 2025]]/defra_con[[#This Row],[GHG Conversion Factor 2024]]-1</f>
        <v>0</v>
      </c>
    </row>
    <row r="3086" spans="1:11" ht="15" hidden="1" x14ac:dyDescent="0.35">
      <c r="A3086" t="s">
        <v>637</v>
      </c>
      <c r="B3086" t="s">
        <v>739</v>
      </c>
      <c r="C3086" t="s">
        <v>764</v>
      </c>
      <c r="D3086" t="s">
        <v>782</v>
      </c>
      <c r="E3086" t="s">
        <v>784</v>
      </c>
      <c r="F3086"/>
      <c r="G3086" t="s">
        <v>627</v>
      </c>
      <c r="H3086" t="s">
        <v>102</v>
      </c>
      <c r="I3086">
        <v>5.8319999999999997E-2</v>
      </c>
      <c r="J3086">
        <v>5.8319999999999997E-2</v>
      </c>
      <c r="K3086" s="50">
        <f>defra_con[[#This Row],[GHG Conversion Factor 2025]]/defra_con[[#This Row],[GHG Conversion Factor 2024]]-1</f>
        <v>0</v>
      </c>
    </row>
    <row r="3087" spans="1:11" ht="15" hidden="1" x14ac:dyDescent="0.35">
      <c r="A3087" t="s">
        <v>637</v>
      </c>
      <c r="B3087" t="s">
        <v>739</v>
      </c>
      <c r="C3087" t="s">
        <v>764</v>
      </c>
      <c r="D3087" t="s">
        <v>782</v>
      </c>
      <c r="E3087" t="s">
        <v>423</v>
      </c>
      <c r="F3087"/>
      <c r="G3087" t="s">
        <v>627</v>
      </c>
      <c r="H3087" t="s">
        <v>102</v>
      </c>
      <c r="I3087">
        <v>3.8519999999999999E-2</v>
      </c>
      <c r="J3087">
        <v>3.8519999999999999E-2</v>
      </c>
      <c r="K3087" s="50">
        <f>defra_con[[#This Row],[GHG Conversion Factor 2025]]/defra_con[[#This Row],[GHG Conversion Factor 2024]]-1</f>
        <v>0</v>
      </c>
    </row>
    <row r="3088" spans="1:11" ht="15" hidden="1" x14ac:dyDescent="0.35">
      <c r="A3088" t="s">
        <v>637</v>
      </c>
      <c r="B3088" t="s">
        <v>739</v>
      </c>
      <c r="C3088" t="s">
        <v>764</v>
      </c>
      <c r="D3088" t="s">
        <v>785</v>
      </c>
      <c r="E3088" t="s">
        <v>786</v>
      </c>
      <c r="F3088"/>
      <c r="G3088" t="s">
        <v>627</v>
      </c>
      <c r="H3088" t="s">
        <v>102</v>
      </c>
      <c r="I3088">
        <v>5.0119999999999998E-2</v>
      </c>
      <c r="J3088">
        <v>5.0119999999999998E-2</v>
      </c>
      <c r="K3088" s="50">
        <f>defra_con[[#This Row],[GHG Conversion Factor 2025]]/defra_con[[#This Row],[GHG Conversion Factor 2024]]-1</f>
        <v>0</v>
      </c>
    </row>
    <row r="3089" spans="1:11" ht="15" hidden="1" x14ac:dyDescent="0.35">
      <c r="A3089" t="s">
        <v>637</v>
      </c>
      <c r="B3089" t="s">
        <v>739</v>
      </c>
      <c r="C3089" t="s">
        <v>764</v>
      </c>
      <c r="D3089" t="s">
        <v>785</v>
      </c>
      <c r="E3089" t="s">
        <v>787</v>
      </c>
      <c r="F3089"/>
      <c r="G3089" t="s">
        <v>627</v>
      </c>
      <c r="H3089" t="s">
        <v>102</v>
      </c>
      <c r="I3089">
        <v>6.105E-2</v>
      </c>
      <c r="J3089">
        <v>6.105E-2</v>
      </c>
      <c r="K3089" s="50">
        <f>defra_con[[#This Row],[GHG Conversion Factor 2025]]/defra_con[[#This Row],[GHG Conversion Factor 2024]]-1</f>
        <v>0</v>
      </c>
    </row>
    <row r="3090" spans="1:11" ht="15" hidden="1" x14ac:dyDescent="0.35">
      <c r="A3090" t="s">
        <v>637</v>
      </c>
      <c r="B3090" t="s">
        <v>739</v>
      </c>
      <c r="C3090" t="s">
        <v>764</v>
      </c>
      <c r="D3090" t="s">
        <v>785</v>
      </c>
      <c r="E3090" t="s">
        <v>423</v>
      </c>
      <c r="F3090"/>
      <c r="G3090" t="s">
        <v>627</v>
      </c>
      <c r="H3090" t="s">
        <v>102</v>
      </c>
      <c r="I3090">
        <v>5.1580000000000001E-2</v>
      </c>
      <c r="J3090">
        <v>5.1589999999999997E-2</v>
      </c>
      <c r="K3090" s="50">
        <f>defra_con[[#This Row],[GHG Conversion Factor 2025]]/defra_con[[#This Row],[GHG Conversion Factor 2024]]-1</f>
        <v>-1.9383601473144108E-4</v>
      </c>
    </row>
    <row r="3091" spans="1:11" ht="15" hidden="1" x14ac:dyDescent="0.35">
      <c r="A3091" t="s">
        <v>637</v>
      </c>
      <c r="B3091" t="s">
        <v>739</v>
      </c>
      <c r="C3091" t="s">
        <v>764</v>
      </c>
      <c r="D3091" t="s">
        <v>788</v>
      </c>
      <c r="E3091" t="s">
        <v>423</v>
      </c>
      <c r="F3091"/>
      <c r="G3091" t="s">
        <v>627</v>
      </c>
      <c r="H3091" t="s">
        <v>102</v>
      </c>
      <c r="I3091">
        <v>0.37612000000000001</v>
      </c>
      <c r="J3091">
        <v>0.37612000000000001</v>
      </c>
      <c r="K3091" s="50">
        <f>defra_con[[#This Row],[GHG Conversion Factor 2025]]/defra_con[[#This Row],[GHG Conversion Factor 2024]]-1</f>
        <v>0</v>
      </c>
    </row>
    <row r="3092" spans="1:11" ht="15" hidden="1" x14ac:dyDescent="0.35">
      <c r="A3092" t="s">
        <v>637</v>
      </c>
      <c r="B3092" t="s">
        <v>739</v>
      </c>
      <c r="C3092" t="s">
        <v>764</v>
      </c>
      <c r="D3092" t="s">
        <v>789</v>
      </c>
      <c r="E3092" t="s">
        <v>790</v>
      </c>
      <c r="F3092"/>
      <c r="G3092" t="s">
        <v>627</v>
      </c>
      <c r="H3092" t="s">
        <v>102</v>
      </c>
      <c r="I3092">
        <v>1.306E-2</v>
      </c>
      <c r="J3092">
        <v>1.306E-2</v>
      </c>
      <c r="K3092" s="50">
        <f>defra_con[[#This Row],[GHG Conversion Factor 2025]]/defra_con[[#This Row],[GHG Conversion Factor 2024]]-1</f>
        <v>0</v>
      </c>
    </row>
    <row r="3093" spans="1:11" ht="15" hidden="1" x14ac:dyDescent="0.35">
      <c r="A3093" t="s">
        <v>637</v>
      </c>
      <c r="B3093" t="s">
        <v>791</v>
      </c>
      <c r="C3093" t="s">
        <v>792</v>
      </c>
      <c r="D3093" t="s">
        <v>608</v>
      </c>
      <c r="E3093"/>
      <c r="F3093" t="s">
        <v>113</v>
      </c>
      <c r="G3093" t="s">
        <v>627</v>
      </c>
      <c r="H3093" t="s">
        <v>102</v>
      </c>
      <c r="I3093">
        <v>0.20816999999999999</v>
      </c>
      <c r="J3093">
        <v>0.20816999999999999</v>
      </c>
      <c r="K3093" s="50">
        <f>defra_con[[#This Row],[GHG Conversion Factor 2025]]/defra_con[[#This Row],[GHG Conversion Factor 2024]]-1</f>
        <v>0</v>
      </c>
    </row>
    <row r="3094" spans="1:11" ht="15" hidden="1" x14ac:dyDescent="0.35">
      <c r="A3094" t="s">
        <v>637</v>
      </c>
      <c r="B3094" t="s">
        <v>791</v>
      </c>
      <c r="C3094" t="s">
        <v>792</v>
      </c>
      <c r="D3094" t="s">
        <v>608</v>
      </c>
      <c r="E3094"/>
      <c r="F3094" t="s">
        <v>140</v>
      </c>
      <c r="G3094" t="s">
        <v>627</v>
      </c>
      <c r="H3094" t="s">
        <v>102</v>
      </c>
      <c r="I3094">
        <v>0.32846999999999998</v>
      </c>
      <c r="J3094">
        <v>0.32846999999999998</v>
      </c>
      <c r="K3094" s="50">
        <f>defra_con[[#This Row],[GHG Conversion Factor 2025]]/defra_con[[#This Row],[GHG Conversion Factor 2024]]-1</f>
        <v>0</v>
      </c>
    </row>
    <row r="3095" spans="1:11" ht="15" hidden="1" x14ac:dyDescent="0.35">
      <c r="A3095" t="s">
        <v>637</v>
      </c>
      <c r="B3095" t="s">
        <v>791</v>
      </c>
      <c r="C3095" t="s">
        <v>792</v>
      </c>
      <c r="D3095" t="s">
        <v>608</v>
      </c>
      <c r="E3095"/>
      <c r="F3095" t="s">
        <v>135</v>
      </c>
      <c r="G3095" t="s">
        <v>627</v>
      </c>
      <c r="H3095" t="s">
        <v>102</v>
      </c>
      <c r="I3095">
        <v>0</v>
      </c>
      <c r="J3095"/>
      <c r="K3095" s="50" t="e">
        <f>defra_con[[#This Row],[GHG Conversion Factor 2025]]/defra_con[[#This Row],[GHG Conversion Factor 2024]]-1</f>
        <v>#DIV/0!</v>
      </c>
    </row>
    <row r="3096" spans="1:11" ht="15" hidden="1" x14ac:dyDescent="0.35">
      <c r="A3096" t="s">
        <v>637</v>
      </c>
      <c r="B3096" t="s">
        <v>791</v>
      </c>
      <c r="C3096" t="s">
        <v>792</v>
      </c>
      <c r="D3096" t="s">
        <v>608</v>
      </c>
      <c r="E3096"/>
      <c r="F3096" t="s">
        <v>172</v>
      </c>
      <c r="G3096" t="s">
        <v>627</v>
      </c>
      <c r="H3096" t="s">
        <v>102</v>
      </c>
      <c r="I3096">
        <v>0</v>
      </c>
      <c r="J3096"/>
      <c r="K3096" s="50" t="e">
        <f>defra_con[[#This Row],[GHG Conversion Factor 2025]]/defra_con[[#This Row],[GHG Conversion Factor 2024]]-1</f>
        <v>#DIV/0!</v>
      </c>
    </row>
    <row r="3097" spans="1:11" ht="15" hidden="1" x14ac:dyDescent="0.35">
      <c r="A3097" t="s">
        <v>637</v>
      </c>
      <c r="B3097" t="s">
        <v>791</v>
      </c>
      <c r="C3097" t="s">
        <v>792</v>
      </c>
      <c r="D3097" t="s">
        <v>608</v>
      </c>
      <c r="E3097"/>
      <c r="F3097" t="s">
        <v>261</v>
      </c>
      <c r="G3097" t="s">
        <v>627</v>
      </c>
      <c r="H3097" t="s">
        <v>102</v>
      </c>
      <c r="I3097">
        <v>0</v>
      </c>
      <c r="J3097"/>
      <c r="K3097" s="50" t="e">
        <f>defra_con[[#This Row],[GHG Conversion Factor 2025]]/defra_con[[#This Row],[GHG Conversion Factor 2024]]-1</f>
        <v>#DIV/0!</v>
      </c>
    </row>
    <row r="3098" spans="1:11" ht="15" hidden="1" x14ac:dyDescent="0.35">
      <c r="A3098" t="s">
        <v>637</v>
      </c>
      <c r="B3098" t="s">
        <v>791</v>
      </c>
      <c r="C3098" t="s">
        <v>792</v>
      </c>
      <c r="D3098" t="s">
        <v>608</v>
      </c>
      <c r="E3098"/>
      <c r="F3098" t="s">
        <v>266</v>
      </c>
      <c r="G3098" t="s">
        <v>627</v>
      </c>
      <c r="H3098" t="s">
        <v>102</v>
      </c>
      <c r="I3098">
        <v>0</v>
      </c>
      <c r="J3098"/>
      <c r="K3098" s="50" t="e">
        <f>defra_con[[#This Row],[GHG Conversion Factor 2025]]/defra_con[[#This Row],[GHG Conversion Factor 2024]]-1</f>
        <v>#DIV/0!</v>
      </c>
    </row>
    <row r="3099" spans="1:11" ht="15" hidden="1" x14ac:dyDescent="0.35">
      <c r="A3099" t="s">
        <v>637</v>
      </c>
      <c r="B3099" t="s">
        <v>791</v>
      </c>
      <c r="C3099" t="s">
        <v>792</v>
      </c>
      <c r="D3099" t="s">
        <v>608</v>
      </c>
      <c r="E3099"/>
      <c r="F3099" t="s">
        <v>269</v>
      </c>
      <c r="G3099" t="s">
        <v>627</v>
      </c>
      <c r="H3099" t="s">
        <v>102</v>
      </c>
      <c r="I3099">
        <v>3.4810000000000001E-2</v>
      </c>
      <c r="J3099">
        <v>3.4810000000000001E-2</v>
      </c>
      <c r="K3099" s="50">
        <f>defra_con[[#This Row],[GHG Conversion Factor 2025]]/defra_con[[#This Row],[GHG Conversion Factor 2024]]-1</f>
        <v>0</v>
      </c>
    </row>
    <row r="3100" spans="1:11" ht="15" hidden="1" x14ac:dyDescent="0.35">
      <c r="A3100" t="s">
        <v>637</v>
      </c>
      <c r="B3100" t="s">
        <v>791</v>
      </c>
      <c r="C3100" t="s">
        <v>792</v>
      </c>
      <c r="D3100" t="s">
        <v>608</v>
      </c>
      <c r="E3100"/>
      <c r="F3100" t="s">
        <v>113</v>
      </c>
      <c r="G3100" t="s">
        <v>58</v>
      </c>
      <c r="H3100" t="s">
        <v>102</v>
      </c>
      <c r="I3100">
        <v>3.746E-2</v>
      </c>
      <c r="J3100">
        <v>3.746E-2</v>
      </c>
      <c r="K3100" s="50">
        <f>defra_con[[#This Row],[GHG Conversion Factor 2025]]/defra_con[[#This Row],[GHG Conversion Factor 2024]]-1</f>
        <v>0</v>
      </c>
    </row>
    <row r="3101" spans="1:11" ht="15" hidden="1" x14ac:dyDescent="0.35">
      <c r="A3101" t="s">
        <v>637</v>
      </c>
      <c r="B3101" t="s">
        <v>791</v>
      </c>
      <c r="C3101" t="s">
        <v>792</v>
      </c>
      <c r="D3101" t="s">
        <v>608</v>
      </c>
      <c r="E3101"/>
      <c r="F3101" t="s">
        <v>140</v>
      </c>
      <c r="G3101" t="s">
        <v>58</v>
      </c>
      <c r="H3101" t="s">
        <v>102</v>
      </c>
      <c r="I3101">
        <v>5.6140000000000002E-2</v>
      </c>
      <c r="J3101">
        <v>5.6140000000000002E-2</v>
      </c>
      <c r="K3101" s="50">
        <f>defra_con[[#This Row],[GHG Conversion Factor 2025]]/defra_con[[#This Row],[GHG Conversion Factor 2024]]-1</f>
        <v>0</v>
      </c>
    </row>
    <row r="3102" spans="1:11" ht="15" hidden="1" x14ac:dyDescent="0.35">
      <c r="A3102" t="s">
        <v>637</v>
      </c>
      <c r="B3102" t="s">
        <v>791</v>
      </c>
      <c r="C3102" t="s">
        <v>792</v>
      </c>
      <c r="D3102" t="s">
        <v>608</v>
      </c>
      <c r="E3102"/>
      <c r="F3102" t="s">
        <v>135</v>
      </c>
      <c r="G3102" t="s">
        <v>58</v>
      </c>
      <c r="H3102" t="s">
        <v>102</v>
      </c>
      <c r="I3102">
        <v>0</v>
      </c>
      <c r="J3102"/>
      <c r="K3102" s="50" t="e">
        <f>defra_con[[#This Row],[GHG Conversion Factor 2025]]/defra_con[[#This Row],[GHG Conversion Factor 2024]]-1</f>
        <v>#DIV/0!</v>
      </c>
    </row>
    <row r="3103" spans="1:11" ht="15" hidden="1" x14ac:dyDescent="0.35">
      <c r="A3103" t="s">
        <v>637</v>
      </c>
      <c r="B3103" t="s">
        <v>791</v>
      </c>
      <c r="C3103" t="s">
        <v>792</v>
      </c>
      <c r="D3103" t="s">
        <v>608</v>
      </c>
      <c r="E3103"/>
      <c r="F3103" t="s">
        <v>172</v>
      </c>
      <c r="G3103" t="s">
        <v>58</v>
      </c>
      <c r="H3103" t="s">
        <v>102</v>
      </c>
      <c r="I3103">
        <v>0</v>
      </c>
      <c r="J3103"/>
      <c r="K3103" s="50" t="e">
        <f>defra_con[[#This Row],[GHG Conversion Factor 2025]]/defra_con[[#This Row],[GHG Conversion Factor 2024]]-1</f>
        <v>#DIV/0!</v>
      </c>
    </row>
    <row r="3104" spans="1:11" ht="15" hidden="1" x14ac:dyDescent="0.35">
      <c r="A3104" t="s">
        <v>637</v>
      </c>
      <c r="B3104" t="s">
        <v>791</v>
      </c>
      <c r="C3104" t="s">
        <v>792</v>
      </c>
      <c r="D3104" t="s">
        <v>608</v>
      </c>
      <c r="E3104"/>
      <c r="F3104" t="s">
        <v>261</v>
      </c>
      <c r="G3104" t="s">
        <v>58</v>
      </c>
      <c r="H3104" t="s">
        <v>102</v>
      </c>
      <c r="I3104">
        <v>0</v>
      </c>
      <c r="J3104"/>
      <c r="K3104" s="50" t="e">
        <f>defra_con[[#This Row],[GHG Conversion Factor 2025]]/defra_con[[#This Row],[GHG Conversion Factor 2024]]-1</f>
        <v>#DIV/0!</v>
      </c>
    </row>
    <row r="3105" spans="1:11" ht="15" hidden="1" x14ac:dyDescent="0.35">
      <c r="A3105" t="s">
        <v>637</v>
      </c>
      <c r="B3105" t="s">
        <v>791</v>
      </c>
      <c r="C3105" t="s">
        <v>792</v>
      </c>
      <c r="D3105" t="s">
        <v>608</v>
      </c>
      <c r="E3105"/>
      <c r="F3105" t="s">
        <v>266</v>
      </c>
      <c r="G3105" t="s">
        <v>58</v>
      </c>
      <c r="H3105" t="s">
        <v>102</v>
      </c>
      <c r="I3105">
        <v>0</v>
      </c>
      <c r="J3105"/>
      <c r="K3105" s="50" t="e">
        <f>defra_con[[#This Row],[GHG Conversion Factor 2025]]/defra_con[[#This Row],[GHG Conversion Factor 2024]]-1</f>
        <v>#DIV/0!</v>
      </c>
    </row>
    <row r="3106" spans="1:11" ht="15" hidden="1" x14ac:dyDescent="0.35">
      <c r="A3106" t="s">
        <v>637</v>
      </c>
      <c r="B3106" t="s">
        <v>791</v>
      </c>
      <c r="C3106" t="s">
        <v>792</v>
      </c>
      <c r="D3106" t="s">
        <v>608</v>
      </c>
      <c r="E3106"/>
      <c r="F3106" t="s">
        <v>269</v>
      </c>
      <c r="G3106" t="s">
        <v>58</v>
      </c>
      <c r="H3106" t="s">
        <v>102</v>
      </c>
      <c r="I3106">
        <v>9.4299999999999991E-3</v>
      </c>
      <c r="J3106">
        <v>9.4299999999999991E-3</v>
      </c>
      <c r="K3106" s="50">
        <f>defra_con[[#This Row],[GHG Conversion Factor 2025]]/defra_con[[#This Row],[GHG Conversion Factor 2024]]-1</f>
        <v>0</v>
      </c>
    </row>
    <row r="3107" spans="1:11" ht="15" hidden="1" x14ac:dyDescent="0.35">
      <c r="A3107" t="s">
        <v>637</v>
      </c>
      <c r="B3107" t="s">
        <v>791</v>
      </c>
      <c r="C3107" t="s">
        <v>792</v>
      </c>
      <c r="D3107" t="s">
        <v>608</v>
      </c>
      <c r="E3107"/>
      <c r="F3107" t="s">
        <v>113</v>
      </c>
      <c r="G3107" t="s">
        <v>605</v>
      </c>
      <c r="H3107" t="s">
        <v>102</v>
      </c>
      <c r="I3107">
        <v>6.028E-2</v>
      </c>
      <c r="J3107">
        <v>6.028E-2</v>
      </c>
      <c r="K3107" s="50">
        <f>defra_con[[#This Row],[GHG Conversion Factor 2025]]/defra_con[[#This Row],[GHG Conversion Factor 2024]]-1</f>
        <v>0</v>
      </c>
    </row>
    <row r="3108" spans="1:11" ht="15" hidden="1" x14ac:dyDescent="0.35">
      <c r="A3108" t="s">
        <v>637</v>
      </c>
      <c r="B3108" t="s">
        <v>791</v>
      </c>
      <c r="C3108" t="s">
        <v>792</v>
      </c>
      <c r="D3108" t="s">
        <v>608</v>
      </c>
      <c r="E3108"/>
      <c r="F3108" t="s">
        <v>140</v>
      </c>
      <c r="G3108" t="s">
        <v>605</v>
      </c>
      <c r="H3108" t="s">
        <v>102</v>
      </c>
      <c r="I3108">
        <v>9.035E-2</v>
      </c>
      <c r="J3108">
        <v>9.035E-2</v>
      </c>
      <c r="K3108" s="50">
        <f>defra_con[[#This Row],[GHG Conversion Factor 2025]]/defra_con[[#This Row],[GHG Conversion Factor 2024]]-1</f>
        <v>0</v>
      </c>
    </row>
    <row r="3109" spans="1:11" ht="15" hidden="1" x14ac:dyDescent="0.35">
      <c r="A3109" t="s">
        <v>637</v>
      </c>
      <c r="B3109" t="s">
        <v>791</v>
      </c>
      <c r="C3109" t="s">
        <v>792</v>
      </c>
      <c r="D3109" t="s">
        <v>608</v>
      </c>
      <c r="E3109"/>
      <c r="F3109" t="s">
        <v>135</v>
      </c>
      <c r="G3109" t="s">
        <v>605</v>
      </c>
      <c r="H3109" t="s">
        <v>102</v>
      </c>
      <c r="I3109">
        <v>0</v>
      </c>
      <c r="J3109"/>
      <c r="K3109" s="50" t="e">
        <f>defra_con[[#This Row],[GHG Conversion Factor 2025]]/defra_con[[#This Row],[GHG Conversion Factor 2024]]-1</f>
        <v>#DIV/0!</v>
      </c>
    </row>
    <row r="3110" spans="1:11" ht="15" hidden="1" x14ac:dyDescent="0.35">
      <c r="A3110" t="s">
        <v>637</v>
      </c>
      <c r="B3110" t="s">
        <v>791</v>
      </c>
      <c r="C3110" t="s">
        <v>792</v>
      </c>
      <c r="D3110" t="s">
        <v>608</v>
      </c>
      <c r="E3110"/>
      <c r="F3110" t="s">
        <v>172</v>
      </c>
      <c r="G3110" t="s">
        <v>605</v>
      </c>
      <c r="H3110" t="s">
        <v>102</v>
      </c>
      <c r="I3110">
        <v>0</v>
      </c>
      <c r="J3110"/>
      <c r="K3110" s="50" t="e">
        <f>defra_con[[#This Row],[GHG Conversion Factor 2025]]/defra_con[[#This Row],[GHG Conversion Factor 2024]]-1</f>
        <v>#DIV/0!</v>
      </c>
    </row>
    <row r="3111" spans="1:11" ht="15" hidden="1" x14ac:dyDescent="0.35">
      <c r="A3111" t="s">
        <v>637</v>
      </c>
      <c r="B3111" t="s">
        <v>791</v>
      </c>
      <c r="C3111" t="s">
        <v>792</v>
      </c>
      <c r="D3111" t="s">
        <v>608</v>
      </c>
      <c r="E3111"/>
      <c r="F3111" t="s">
        <v>261</v>
      </c>
      <c r="G3111" t="s">
        <v>605</v>
      </c>
      <c r="H3111" t="s">
        <v>102</v>
      </c>
      <c r="I3111">
        <v>0</v>
      </c>
      <c r="J3111"/>
      <c r="K3111" s="50" t="e">
        <f>defra_con[[#This Row],[GHG Conversion Factor 2025]]/defra_con[[#This Row],[GHG Conversion Factor 2024]]-1</f>
        <v>#DIV/0!</v>
      </c>
    </row>
    <row r="3112" spans="1:11" ht="15" hidden="1" x14ac:dyDescent="0.35">
      <c r="A3112" t="s">
        <v>637</v>
      </c>
      <c r="B3112" t="s">
        <v>791</v>
      </c>
      <c r="C3112" t="s">
        <v>792</v>
      </c>
      <c r="D3112" t="s">
        <v>608</v>
      </c>
      <c r="E3112"/>
      <c r="F3112" t="s">
        <v>266</v>
      </c>
      <c r="G3112" t="s">
        <v>605</v>
      </c>
      <c r="H3112" t="s">
        <v>102</v>
      </c>
      <c r="I3112">
        <v>0</v>
      </c>
      <c r="J3112"/>
      <c r="K3112" s="50" t="e">
        <f>defra_con[[#This Row],[GHG Conversion Factor 2025]]/defra_con[[#This Row],[GHG Conversion Factor 2024]]-1</f>
        <v>#DIV/0!</v>
      </c>
    </row>
    <row r="3113" spans="1:11" ht="15" hidden="1" x14ac:dyDescent="0.35">
      <c r="A3113" t="s">
        <v>637</v>
      </c>
      <c r="B3113" t="s">
        <v>791</v>
      </c>
      <c r="C3113" t="s">
        <v>792</v>
      </c>
      <c r="D3113" t="s">
        <v>608</v>
      </c>
      <c r="E3113"/>
      <c r="F3113" t="s">
        <v>269</v>
      </c>
      <c r="G3113" t="s">
        <v>605</v>
      </c>
      <c r="H3113" t="s">
        <v>102</v>
      </c>
      <c r="I3113">
        <v>1.5169999999999999E-2</v>
      </c>
      <c r="J3113">
        <v>1.5169999999999999E-2</v>
      </c>
      <c r="K3113" s="50">
        <f>defra_con[[#This Row],[GHG Conversion Factor 2025]]/defra_con[[#This Row],[GHG Conversion Factor 2024]]-1</f>
        <v>0</v>
      </c>
    </row>
    <row r="3114" spans="1:11" ht="15" hidden="1" x14ac:dyDescent="0.35">
      <c r="A3114" t="s">
        <v>637</v>
      </c>
      <c r="B3114" t="s">
        <v>791</v>
      </c>
      <c r="C3114" t="s">
        <v>792</v>
      </c>
      <c r="D3114" t="s">
        <v>609</v>
      </c>
      <c r="E3114"/>
      <c r="F3114" t="s">
        <v>113</v>
      </c>
      <c r="G3114" t="s">
        <v>627</v>
      </c>
      <c r="H3114" t="s">
        <v>102</v>
      </c>
      <c r="I3114">
        <v>0.14937</v>
      </c>
      <c r="J3114">
        <v>0.14937</v>
      </c>
      <c r="K3114" s="50">
        <f>defra_con[[#This Row],[GHG Conversion Factor 2025]]/defra_con[[#This Row],[GHG Conversion Factor 2024]]-1</f>
        <v>0</v>
      </c>
    </row>
    <row r="3115" spans="1:11" ht="15" hidden="1" x14ac:dyDescent="0.35">
      <c r="A3115" t="s">
        <v>637</v>
      </c>
      <c r="B3115" t="s">
        <v>791</v>
      </c>
      <c r="C3115" t="s">
        <v>792</v>
      </c>
      <c r="D3115" t="s">
        <v>609</v>
      </c>
      <c r="E3115"/>
      <c r="F3115" t="s">
        <v>140</v>
      </c>
      <c r="G3115" t="s">
        <v>627</v>
      </c>
      <c r="H3115" t="s">
        <v>102</v>
      </c>
      <c r="I3115">
        <v>0.23153000000000001</v>
      </c>
      <c r="J3115">
        <v>0.23153000000000001</v>
      </c>
      <c r="K3115" s="50">
        <f>defra_con[[#This Row],[GHG Conversion Factor 2025]]/defra_con[[#This Row],[GHG Conversion Factor 2024]]-1</f>
        <v>0</v>
      </c>
    </row>
    <row r="3116" spans="1:11" ht="15" hidden="1" x14ac:dyDescent="0.35">
      <c r="A3116" t="s">
        <v>637</v>
      </c>
      <c r="B3116" t="s">
        <v>791</v>
      </c>
      <c r="C3116" t="s">
        <v>792</v>
      </c>
      <c r="D3116" t="s">
        <v>609</v>
      </c>
      <c r="E3116"/>
      <c r="F3116" t="s">
        <v>135</v>
      </c>
      <c r="G3116" t="s">
        <v>627</v>
      </c>
      <c r="H3116" t="s">
        <v>102</v>
      </c>
      <c r="I3116">
        <v>0</v>
      </c>
      <c r="J3116"/>
      <c r="K3116" s="50" t="e">
        <f>defra_con[[#This Row],[GHG Conversion Factor 2025]]/defra_con[[#This Row],[GHG Conversion Factor 2024]]-1</f>
        <v>#DIV/0!</v>
      </c>
    </row>
    <row r="3117" spans="1:11" ht="15" hidden="1" x14ac:dyDescent="0.35">
      <c r="A3117" t="s">
        <v>637</v>
      </c>
      <c r="B3117" t="s">
        <v>791</v>
      </c>
      <c r="C3117" t="s">
        <v>792</v>
      </c>
      <c r="D3117" t="s">
        <v>609</v>
      </c>
      <c r="E3117"/>
      <c r="F3117" t="s">
        <v>172</v>
      </c>
      <c r="G3117" t="s">
        <v>627</v>
      </c>
      <c r="H3117" t="s">
        <v>102</v>
      </c>
      <c r="I3117">
        <v>0</v>
      </c>
      <c r="J3117"/>
      <c r="K3117" s="50" t="e">
        <f>defra_con[[#This Row],[GHG Conversion Factor 2025]]/defra_con[[#This Row],[GHG Conversion Factor 2024]]-1</f>
        <v>#DIV/0!</v>
      </c>
    </row>
    <row r="3118" spans="1:11" ht="15" hidden="1" x14ac:dyDescent="0.35">
      <c r="A3118" t="s">
        <v>637</v>
      </c>
      <c r="B3118" t="s">
        <v>791</v>
      </c>
      <c r="C3118" t="s">
        <v>792</v>
      </c>
      <c r="D3118" t="s">
        <v>609</v>
      </c>
      <c r="E3118"/>
      <c r="F3118" t="s">
        <v>261</v>
      </c>
      <c r="G3118" t="s">
        <v>627</v>
      </c>
      <c r="H3118" t="s">
        <v>102</v>
      </c>
      <c r="I3118">
        <v>0</v>
      </c>
      <c r="J3118"/>
      <c r="K3118" s="50" t="e">
        <f>defra_con[[#This Row],[GHG Conversion Factor 2025]]/defra_con[[#This Row],[GHG Conversion Factor 2024]]-1</f>
        <v>#DIV/0!</v>
      </c>
    </row>
    <row r="3119" spans="1:11" ht="15" hidden="1" x14ac:dyDescent="0.35">
      <c r="A3119" t="s">
        <v>637</v>
      </c>
      <c r="B3119" t="s">
        <v>791</v>
      </c>
      <c r="C3119" t="s">
        <v>792</v>
      </c>
      <c r="D3119" t="s">
        <v>609</v>
      </c>
      <c r="E3119"/>
      <c r="F3119" t="s">
        <v>266</v>
      </c>
      <c r="G3119" t="s">
        <v>627</v>
      </c>
      <c r="H3119" t="s">
        <v>102</v>
      </c>
      <c r="I3119">
        <v>0</v>
      </c>
      <c r="J3119"/>
      <c r="K3119" s="50" t="e">
        <f>defra_con[[#This Row],[GHG Conversion Factor 2025]]/defra_con[[#This Row],[GHG Conversion Factor 2024]]-1</f>
        <v>#DIV/0!</v>
      </c>
    </row>
    <row r="3120" spans="1:11" ht="15" hidden="1" x14ac:dyDescent="0.35">
      <c r="A3120" t="s">
        <v>637</v>
      </c>
      <c r="B3120" t="s">
        <v>791</v>
      </c>
      <c r="C3120" t="s">
        <v>792</v>
      </c>
      <c r="D3120" t="s">
        <v>609</v>
      </c>
      <c r="E3120"/>
      <c r="F3120" t="s">
        <v>269</v>
      </c>
      <c r="G3120" t="s">
        <v>627</v>
      </c>
      <c r="H3120" t="s">
        <v>102</v>
      </c>
      <c r="I3120">
        <v>6.1899999999999997E-2</v>
      </c>
      <c r="J3120">
        <v>6.1899999999999997E-2</v>
      </c>
      <c r="K3120" s="50">
        <f>defra_con[[#This Row],[GHG Conversion Factor 2025]]/defra_con[[#This Row],[GHG Conversion Factor 2024]]-1</f>
        <v>0</v>
      </c>
    </row>
    <row r="3121" spans="1:11" ht="15" hidden="1" x14ac:dyDescent="0.35">
      <c r="A3121" t="s">
        <v>637</v>
      </c>
      <c r="B3121" t="s">
        <v>791</v>
      </c>
      <c r="C3121" t="s">
        <v>792</v>
      </c>
      <c r="D3121" t="s">
        <v>609</v>
      </c>
      <c r="E3121"/>
      <c r="F3121" t="s">
        <v>113</v>
      </c>
      <c r="G3121" t="s">
        <v>58</v>
      </c>
      <c r="H3121" t="s">
        <v>102</v>
      </c>
      <c r="I3121">
        <v>4.6019999999999998E-2</v>
      </c>
      <c r="J3121">
        <v>4.6019999999999998E-2</v>
      </c>
      <c r="K3121" s="50">
        <f>defra_con[[#This Row],[GHG Conversion Factor 2025]]/defra_con[[#This Row],[GHG Conversion Factor 2024]]-1</f>
        <v>0</v>
      </c>
    </row>
    <row r="3122" spans="1:11" ht="15" hidden="1" x14ac:dyDescent="0.35">
      <c r="A3122" t="s">
        <v>637</v>
      </c>
      <c r="B3122" t="s">
        <v>791</v>
      </c>
      <c r="C3122" t="s">
        <v>792</v>
      </c>
      <c r="D3122" t="s">
        <v>609</v>
      </c>
      <c r="E3122"/>
      <c r="F3122" t="s">
        <v>140</v>
      </c>
      <c r="G3122" t="s">
        <v>58</v>
      </c>
      <c r="H3122" t="s">
        <v>102</v>
      </c>
      <c r="I3122">
        <v>6.0740000000000002E-2</v>
      </c>
      <c r="J3122">
        <v>6.0740000000000002E-2</v>
      </c>
      <c r="K3122" s="50">
        <f>defra_con[[#This Row],[GHG Conversion Factor 2025]]/defra_con[[#This Row],[GHG Conversion Factor 2024]]-1</f>
        <v>0</v>
      </c>
    </row>
    <row r="3123" spans="1:11" ht="15" hidden="1" x14ac:dyDescent="0.35">
      <c r="A3123" t="s">
        <v>637</v>
      </c>
      <c r="B3123" t="s">
        <v>791</v>
      </c>
      <c r="C3123" t="s">
        <v>792</v>
      </c>
      <c r="D3123" t="s">
        <v>609</v>
      </c>
      <c r="E3123"/>
      <c r="F3123" t="s">
        <v>135</v>
      </c>
      <c r="G3123" t="s">
        <v>58</v>
      </c>
      <c r="H3123" t="s">
        <v>102</v>
      </c>
      <c r="I3123">
        <v>0</v>
      </c>
      <c r="J3123"/>
      <c r="K3123" s="50" t="e">
        <f>defra_con[[#This Row],[GHG Conversion Factor 2025]]/defra_con[[#This Row],[GHG Conversion Factor 2024]]-1</f>
        <v>#DIV/0!</v>
      </c>
    </row>
    <row r="3124" spans="1:11" ht="15" hidden="1" x14ac:dyDescent="0.35">
      <c r="A3124" t="s">
        <v>637</v>
      </c>
      <c r="B3124" t="s">
        <v>791</v>
      </c>
      <c r="C3124" t="s">
        <v>792</v>
      </c>
      <c r="D3124" t="s">
        <v>609</v>
      </c>
      <c r="E3124"/>
      <c r="F3124" t="s">
        <v>172</v>
      </c>
      <c r="G3124" t="s">
        <v>58</v>
      </c>
      <c r="H3124" t="s">
        <v>102</v>
      </c>
      <c r="I3124">
        <v>0</v>
      </c>
      <c r="J3124"/>
      <c r="K3124" s="50" t="e">
        <f>defra_con[[#This Row],[GHG Conversion Factor 2025]]/defra_con[[#This Row],[GHG Conversion Factor 2024]]-1</f>
        <v>#DIV/0!</v>
      </c>
    </row>
    <row r="3125" spans="1:11" ht="15" hidden="1" x14ac:dyDescent="0.35">
      <c r="A3125" t="s">
        <v>637</v>
      </c>
      <c r="B3125" t="s">
        <v>791</v>
      </c>
      <c r="C3125" t="s">
        <v>792</v>
      </c>
      <c r="D3125" t="s">
        <v>609</v>
      </c>
      <c r="E3125"/>
      <c r="F3125" t="s">
        <v>261</v>
      </c>
      <c r="G3125" t="s">
        <v>58</v>
      </c>
      <c r="H3125" t="s">
        <v>102</v>
      </c>
      <c r="I3125">
        <v>0</v>
      </c>
      <c r="J3125"/>
      <c r="K3125" s="50" t="e">
        <f>defra_con[[#This Row],[GHG Conversion Factor 2025]]/defra_con[[#This Row],[GHG Conversion Factor 2024]]-1</f>
        <v>#DIV/0!</v>
      </c>
    </row>
    <row r="3126" spans="1:11" ht="15" hidden="1" x14ac:dyDescent="0.35">
      <c r="A3126" t="s">
        <v>637</v>
      </c>
      <c r="B3126" t="s">
        <v>791</v>
      </c>
      <c r="C3126" t="s">
        <v>792</v>
      </c>
      <c r="D3126" t="s">
        <v>609</v>
      </c>
      <c r="E3126"/>
      <c r="F3126" t="s">
        <v>266</v>
      </c>
      <c r="G3126" t="s">
        <v>58</v>
      </c>
      <c r="H3126" t="s">
        <v>102</v>
      </c>
      <c r="I3126">
        <v>0</v>
      </c>
      <c r="J3126"/>
      <c r="K3126" s="50" t="e">
        <f>defra_con[[#This Row],[GHG Conversion Factor 2025]]/defra_con[[#This Row],[GHG Conversion Factor 2024]]-1</f>
        <v>#DIV/0!</v>
      </c>
    </row>
    <row r="3127" spans="1:11" ht="15" hidden="1" x14ac:dyDescent="0.35">
      <c r="A3127" t="s">
        <v>637</v>
      </c>
      <c r="B3127" t="s">
        <v>791</v>
      </c>
      <c r="C3127" t="s">
        <v>792</v>
      </c>
      <c r="D3127" t="s">
        <v>609</v>
      </c>
      <c r="E3127"/>
      <c r="F3127" t="s">
        <v>269</v>
      </c>
      <c r="G3127" t="s">
        <v>58</v>
      </c>
      <c r="H3127" t="s">
        <v>102</v>
      </c>
      <c r="I3127">
        <v>1.4540000000000001E-2</v>
      </c>
      <c r="J3127">
        <v>1.4540000000000001E-2</v>
      </c>
      <c r="K3127" s="50">
        <f>defra_con[[#This Row],[GHG Conversion Factor 2025]]/defra_con[[#This Row],[GHG Conversion Factor 2024]]-1</f>
        <v>0</v>
      </c>
    </row>
    <row r="3128" spans="1:11" ht="15" hidden="1" x14ac:dyDescent="0.35">
      <c r="A3128" t="s">
        <v>637</v>
      </c>
      <c r="B3128" t="s">
        <v>791</v>
      </c>
      <c r="C3128" t="s">
        <v>792</v>
      </c>
      <c r="D3128" t="s">
        <v>609</v>
      </c>
      <c r="E3128"/>
      <c r="F3128" t="s">
        <v>113</v>
      </c>
      <c r="G3128" t="s">
        <v>605</v>
      </c>
      <c r="H3128" t="s">
        <v>102</v>
      </c>
      <c r="I3128">
        <v>7.4069999999999997E-2</v>
      </c>
      <c r="J3128">
        <v>7.4069999999999997E-2</v>
      </c>
      <c r="K3128" s="50">
        <f>defra_con[[#This Row],[GHG Conversion Factor 2025]]/defra_con[[#This Row],[GHG Conversion Factor 2024]]-1</f>
        <v>0</v>
      </c>
    </row>
    <row r="3129" spans="1:11" ht="15" hidden="1" x14ac:dyDescent="0.35">
      <c r="A3129" t="s">
        <v>637</v>
      </c>
      <c r="B3129" t="s">
        <v>791</v>
      </c>
      <c r="C3129" t="s">
        <v>792</v>
      </c>
      <c r="D3129" t="s">
        <v>609</v>
      </c>
      <c r="E3129"/>
      <c r="F3129" t="s">
        <v>140</v>
      </c>
      <c r="G3129" t="s">
        <v>605</v>
      </c>
      <c r="H3129" t="s">
        <v>102</v>
      </c>
      <c r="I3129">
        <v>9.7750000000000004E-2</v>
      </c>
      <c r="J3129">
        <v>9.7750000000000004E-2</v>
      </c>
      <c r="K3129" s="50">
        <f>defra_con[[#This Row],[GHG Conversion Factor 2025]]/defra_con[[#This Row],[GHG Conversion Factor 2024]]-1</f>
        <v>0</v>
      </c>
    </row>
    <row r="3130" spans="1:11" ht="15" hidden="1" x14ac:dyDescent="0.35">
      <c r="A3130" t="s">
        <v>637</v>
      </c>
      <c r="B3130" t="s">
        <v>791</v>
      </c>
      <c r="C3130" t="s">
        <v>792</v>
      </c>
      <c r="D3130" t="s">
        <v>609</v>
      </c>
      <c r="E3130"/>
      <c r="F3130" t="s">
        <v>135</v>
      </c>
      <c r="G3130" t="s">
        <v>605</v>
      </c>
      <c r="H3130" t="s">
        <v>102</v>
      </c>
      <c r="I3130">
        <v>0</v>
      </c>
      <c r="J3130"/>
      <c r="K3130" s="50" t="e">
        <f>defra_con[[#This Row],[GHG Conversion Factor 2025]]/defra_con[[#This Row],[GHG Conversion Factor 2024]]-1</f>
        <v>#DIV/0!</v>
      </c>
    </row>
    <row r="3131" spans="1:11" ht="15" hidden="1" x14ac:dyDescent="0.35">
      <c r="A3131" t="s">
        <v>637</v>
      </c>
      <c r="B3131" t="s">
        <v>791</v>
      </c>
      <c r="C3131" t="s">
        <v>792</v>
      </c>
      <c r="D3131" t="s">
        <v>609</v>
      </c>
      <c r="E3131"/>
      <c r="F3131" t="s">
        <v>172</v>
      </c>
      <c r="G3131" t="s">
        <v>605</v>
      </c>
      <c r="H3131" t="s">
        <v>102</v>
      </c>
      <c r="I3131">
        <v>0</v>
      </c>
      <c r="J3131"/>
      <c r="K3131" s="50" t="e">
        <f>defra_con[[#This Row],[GHG Conversion Factor 2025]]/defra_con[[#This Row],[GHG Conversion Factor 2024]]-1</f>
        <v>#DIV/0!</v>
      </c>
    </row>
    <row r="3132" spans="1:11" ht="15" hidden="1" x14ac:dyDescent="0.35">
      <c r="A3132" t="s">
        <v>637</v>
      </c>
      <c r="B3132" t="s">
        <v>791</v>
      </c>
      <c r="C3132" t="s">
        <v>792</v>
      </c>
      <c r="D3132" t="s">
        <v>609</v>
      </c>
      <c r="E3132"/>
      <c r="F3132" t="s">
        <v>261</v>
      </c>
      <c r="G3132" t="s">
        <v>605</v>
      </c>
      <c r="H3132" t="s">
        <v>102</v>
      </c>
      <c r="I3132">
        <v>0</v>
      </c>
      <c r="J3132"/>
      <c r="K3132" s="50" t="e">
        <f>defra_con[[#This Row],[GHG Conversion Factor 2025]]/defra_con[[#This Row],[GHG Conversion Factor 2024]]-1</f>
        <v>#DIV/0!</v>
      </c>
    </row>
    <row r="3133" spans="1:11" ht="15" hidden="1" x14ac:dyDescent="0.35">
      <c r="A3133" t="s">
        <v>637</v>
      </c>
      <c r="B3133" t="s">
        <v>791</v>
      </c>
      <c r="C3133" t="s">
        <v>792</v>
      </c>
      <c r="D3133" t="s">
        <v>609</v>
      </c>
      <c r="E3133"/>
      <c r="F3133" t="s">
        <v>266</v>
      </c>
      <c r="G3133" t="s">
        <v>605</v>
      </c>
      <c r="H3133" t="s">
        <v>102</v>
      </c>
      <c r="I3133">
        <v>0</v>
      </c>
      <c r="J3133"/>
      <c r="K3133" s="50" t="e">
        <f>defra_con[[#This Row],[GHG Conversion Factor 2025]]/defra_con[[#This Row],[GHG Conversion Factor 2024]]-1</f>
        <v>#DIV/0!</v>
      </c>
    </row>
    <row r="3134" spans="1:11" ht="15" hidden="1" x14ac:dyDescent="0.35">
      <c r="A3134" t="s">
        <v>637</v>
      </c>
      <c r="B3134" t="s">
        <v>791</v>
      </c>
      <c r="C3134" t="s">
        <v>792</v>
      </c>
      <c r="D3134" t="s">
        <v>609</v>
      </c>
      <c r="E3134"/>
      <c r="F3134" t="s">
        <v>269</v>
      </c>
      <c r="G3134" t="s">
        <v>605</v>
      </c>
      <c r="H3134" t="s">
        <v>102</v>
      </c>
      <c r="I3134">
        <v>2.3400000000000001E-2</v>
      </c>
      <c r="J3134">
        <v>2.3400000000000001E-2</v>
      </c>
      <c r="K3134" s="50">
        <f>defra_con[[#This Row],[GHG Conversion Factor 2025]]/defra_con[[#This Row],[GHG Conversion Factor 2024]]-1</f>
        <v>0</v>
      </c>
    </row>
    <row r="3135" spans="1:11" ht="15" hidden="1" x14ac:dyDescent="0.35">
      <c r="A3135" t="s">
        <v>637</v>
      </c>
      <c r="B3135" t="s">
        <v>791</v>
      </c>
      <c r="C3135" t="s">
        <v>792</v>
      </c>
      <c r="D3135" t="s">
        <v>610</v>
      </c>
      <c r="E3135"/>
      <c r="F3135" t="s">
        <v>113</v>
      </c>
      <c r="G3135" t="s">
        <v>627</v>
      </c>
      <c r="H3135" t="s">
        <v>102</v>
      </c>
      <c r="I3135">
        <v>0.15037</v>
      </c>
      <c r="J3135">
        <v>0.15037</v>
      </c>
      <c r="K3135" s="50">
        <f>defra_con[[#This Row],[GHG Conversion Factor 2025]]/defra_con[[#This Row],[GHG Conversion Factor 2024]]-1</f>
        <v>0</v>
      </c>
    </row>
    <row r="3136" spans="1:11" ht="15" hidden="1" x14ac:dyDescent="0.35">
      <c r="A3136" t="s">
        <v>637</v>
      </c>
      <c r="B3136" t="s">
        <v>791</v>
      </c>
      <c r="C3136" t="s">
        <v>792</v>
      </c>
      <c r="D3136" t="s">
        <v>610</v>
      </c>
      <c r="E3136"/>
      <c r="F3136" t="s">
        <v>140</v>
      </c>
      <c r="G3136" t="s">
        <v>627</v>
      </c>
      <c r="H3136" t="s">
        <v>102</v>
      </c>
      <c r="I3136">
        <v>0.24163999999999999</v>
      </c>
      <c r="J3136">
        <v>0.24163999999999999</v>
      </c>
      <c r="K3136" s="50">
        <f>defra_con[[#This Row],[GHG Conversion Factor 2025]]/defra_con[[#This Row],[GHG Conversion Factor 2024]]-1</f>
        <v>0</v>
      </c>
    </row>
    <row r="3137" spans="1:11" ht="15" hidden="1" x14ac:dyDescent="0.35">
      <c r="A3137" t="s">
        <v>637</v>
      </c>
      <c r="B3137" t="s">
        <v>791</v>
      </c>
      <c r="C3137" t="s">
        <v>792</v>
      </c>
      <c r="D3137" t="s">
        <v>610</v>
      </c>
      <c r="E3137"/>
      <c r="F3137" t="s">
        <v>135</v>
      </c>
      <c r="G3137" t="s">
        <v>627</v>
      </c>
      <c r="H3137" t="s">
        <v>102</v>
      </c>
      <c r="I3137">
        <v>0</v>
      </c>
      <c r="J3137"/>
      <c r="K3137" s="50" t="e">
        <f>defra_con[[#This Row],[GHG Conversion Factor 2025]]/defra_con[[#This Row],[GHG Conversion Factor 2024]]-1</f>
        <v>#DIV/0!</v>
      </c>
    </row>
    <row r="3138" spans="1:11" ht="15" hidden="1" x14ac:dyDescent="0.35">
      <c r="A3138" t="s">
        <v>637</v>
      </c>
      <c r="B3138" t="s">
        <v>791</v>
      </c>
      <c r="C3138" t="s">
        <v>792</v>
      </c>
      <c r="D3138" t="s">
        <v>610</v>
      </c>
      <c r="E3138"/>
      <c r="F3138" t="s">
        <v>172</v>
      </c>
      <c r="G3138" t="s">
        <v>627</v>
      </c>
      <c r="H3138" t="s">
        <v>102</v>
      </c>
      <c r="I3138">
        <v>0</v>
      </c>
      <c r="J3138"/>
      <c r="K3138" s="50" t="e">
        <f>defra_con[[#This Row],[GHG Conversion Factor 2025]]/defra_con[[#This Row],[GHG Conversion Factor 2024]]-1</f>
        <v>#DIV/0!</v>
      </c>
    </row>
    <row r="3139" spans="1:11" ht="15" hidden="1" x14ac:dyDescent="0.35">
      <c r="A3139" t="s">
        <v>637</v>
      </c>
      <c r="B3139" t="s">
        <v>791</v>
      </c>
      <c r="C3139" t="s">
        <v>792</v>
      </c>
      <c r="D3139" t="s">
        <v>610</v>
      </c>
      <c r="E3139"/>
      <c r="F3139" t="s">
        <v>261</v>
      </c>
      <c r="G3139" t="s">
        <v>627</v>
      </c>
      <c r="H3139" t="s">
        <v>102</v>
      </c>
      <c r="I3139">
        <v>0</v>
      </c>
      <c r="J3139"/>
      <c r="K3139" s="50" t="e">
        <f>defra_con[[#This Row],[GHG Conversion Factor 2025]]/defra_con[[#This Row],[GHG Conversion Factor 2024]]-1</f>
        <v>#DIV/0!</v>
      </c>
    </row>
    <row r="3140" spans="1:11" ht="15" hidden="1" x14ac:dyDescent="0.35">
      <c r="A3140" t="s">
        <v>637</v>
      </c>
      <c r="B3140" t="s">
        <v>791</v>
      </c>
      <c r="C3140" t="s">
        <v>792</v>
      </c>
      <c r="D3140" t="s">
        <v>610</v>
      </c>
      <c r="E3140"/>
      <c r="F3140" t="s">
        <v>266</v>
      </c>
      <c r="G3140" t="s">
        <v>627</v>
      </c>
      <c r="H3140" t="s">
        <v>102</v>
      </c>
      <c r="I3140">
        <v>9.4579999999999997E-2</v>
      </c>
      <c r="J3140">
        <v>9.4579999999999997E-2</v>
      </c>
      <c r="K3140" s="50">
        <f>defra_con[[#This Row],[GHG Conversion Factor 2025]]/defra_con[[#This Row],[GHG Conversion Factor 2024]]-1</f>
        <v>0</v>
      </c>
    </row>
    <row r="3141" spans="1:11" ht="15" hidden="1" x14ac:dyDescent="0.35">
      <c r="A3141" t="s">
        <v>637</v>
      </c>
      <c r="B3141" t="s">
        <v>791</v>
      </c>
      <c r="C3141" t="s">
        <v>792</v>
      </c>
      <c r="D3141" t="s">
        <v>610</v>
      </c>
      <c r="E3141"/>
      <c r="F3141" t="s">
        <v>269</v>
      </c>
      <c r="G3141" t="s">
        <v>627</v>
      </c>
      <c r="H3141" t="s">
        <v>102</v>
      </c>
      <c r="I3141">
        <v>5.2409999999999998E-2</v>
      </c>
      <c r="J3141">
        <v>5.2409999999999998E-2</v>
      </c>
      <c r="K3141" s="50">
        <f>defra_con[[#This Row],[GHG Conversion Factor 2025]]/defra_con[[#This Row],[GHG Conversion Factor 2024]]-1</f>
        <v>0</v>
      </c>
    </row>
    <row r="3142" spans="1:11" ht="15" hidden="1" x14ac:dyDescent="0.35">
      <c r="A3142" t="s">
        <v>637</v>
      </c>
      <c r="B3142" t="s">
        <v>791</v>
      </c>
      <c r="C3142" t="s">
        <v>792</v>
      </c>
      <c r="D3142" t="s">
        <v>610</v>
      </c>
      <c r="E3142"/>
      <c r="F3142" t="s">
        <v>113</v>
      </c>
      <c r="G3142" t="s">
        <v>58</v>
      </c>
      <c r="H3142" t="s">
        <v>102</v>
      </c>
      <c r="I3142">
        <v>6.7059999999999995E-2</v>
      </c>
      <c r="J3142">
        <v>6.7059999999999995E-2</v>
      </c>
      <c r="K3142" s="50">
        <f>defra_con[[#This Row],[GHG Conversion Factor 2025]]/defra_con[[#This Row],[GHG Conversion Factor 2024]]-1</f>
        <v>0</v>
      </c>
    </row>
    <row r="3143" spans="1:11" ht="15" hidden="1" x14ac:dyDescent="0.35">
      <c r="A3143" t="s">
        <v>637</v>
      </c>
      <c r="B3143" t="s">
        <v>791</v>
      </c>
      <c r="C3143" t="s">
        <v>792</v>
      </c>
      <c r="D3143" t="s">
        <v>610</v>
      </c>
      <c r="E3143"/>
      <c r="F3143" t="s">
        <v>140</v>
      </c>
      <c r="G3143" t="s">
        <v>58</v>
      </c>
      <c r="H3143" t="s">
        <v>102</v>
      </c>
      <c r="I3143">
        <v>9.783E-2</v>
      </c>
      <c r="J3143">
        <v>9.783E-2</v>
      </c>
      <c r="K3143" s="50">
        <f>defra_con[[#This Row],[GHG Conversion Factor 2025]]/defra_con[[#This Row],[GHG Conversion Factor 2024]]-1</f>
        <v>0</v>
      </c>
    </row>
    <row r="3144" spans="1:11" ht="15" hidden="1" x14ac:dyDescent="0.35">
      <c r="A3144" t="s">
        <v>637</v>
      </c>
      <c r="B3144" t="s">
        <v>791</v>
      </c>
      <c r="C3144" t="s">
        <v>792</v>
      </c>
      <c r="D3144" t="s">
        <v>610</v>
      </c>
      <c r="E3144"/>
      <c r="F3144" t="s">
        <v>135</v>
      </c>
      <c r="G3144" t="s">
        <v>58</v>
      </c>
      <c r="H3144" t="s">
        <v>102</v>
      </c>
      <c r="I3144">
        <v>0</v>
      </c>
      <c r="J3144"/>
      <c r="K3144" s="50" t="e">
        <f>defra_con[[#This Row],[GHG Conversion Factor 2025]]/defra_con[[#This Row],[GHG Conversion Factor 2024]]-1</f>
        <v>#DIV/0!</v>
      </c>
    </row>
    <row r="3145" spans="1:11" ht="15" hidden="1" x14ac:dyDescent="0.35">
      <c r="A3145" t="s">
        <v>637</v>
      </c>
      <c r="B3145" t="s">
        <v>791</v>
      </c>
      <c r="C3145" t="s">
        <v>792</v>
      </c>
      <c r="D3145" t="s">
        <v>610</v>
      </c>
      <c r="E3145"/>
      <c r="F3145" t="s">
        <v>172</v>
      </c>
      <c r="G3145" t="s">
        <v>58</v>
      </c>
      <c r="H3145" t="s">
        <v>102</v>
      </c>
      <c r="I3145">
        <v>0</v>
      </c>
      <c r="J3145"/>
      <c r="K3145" s="50" t="e">
        <f>defra_con[[#This Row],[GHG Conversion Factor 2025]]/defra_con[[#This Row],[GHG Conversion Factor 2024]]-1</f>
        <v>#DIV/0!</v>
      </c>
    </row>
    <row r="3146" spans="1:11" ht="15" hidden="1" x14ac:dyDescent="0.35">
      <c r="A3146" t="s">
        <v>637</v>
      </c>
      <c r="B3146" t="s">
        <v>791</v>
      </c>
      <c r="C3146" t="s">
        <v>792</v>
      </c>
      <c r="D3146" t="s">
        <v>610</v>
      </c>
      <c r="E3146"/>
      <c r="F3146" t="s">
        <v>261</v>
      </c>
      <c r="G3146" t="s">
        <v>58</v>
      </c>
      <c r="H3146" t="s">
        <v>102</v>
      </c>
      <c r="I3146">
        <v>0</v>
      </c>
      <c r="J3146"/>
      <c r="K3146" s="50" t="e">
        <f>defra_con[[#This Row],[GHG Conversion Factor 2025]]/defra_con[[#This Row],[GHG Conversion Factor 2024]]-1</f>
        <v>#DIV/0!</v>
      </c>
    </row>
    <row r="3147" spans="1:11" ht="15" hidden="1" x14ac:dyDescent="0.35">
      <c r="A3147" t="s">
        <v>637</v>
      </c>
      <c r="B3147" t="s">
        <v>791</v>
      </c>
      <c r="C3147" t="s">
        <v>792</v>
      </c>
      <c r="D3147" t="s">
        <v>610</v>
      </c>
      <c r="E3147"/>
      <c r="F3147" t="s">
        <v>266</v>
      </c>
      <c r="G3147" t="s">
        <v>58</v>
      </c>
      <c r="H3147" t="s">
        <v>102</v>
      </c>
      <c r="I3147">
        <v>3.7580000000000002E-2</v>
      </c>
      <c r="J3147">
        <v>3.7580000000000002E-2</v>
      </c>
      <c r="K3147" s="50">
        <f>defra_con[[#This Row],[GHG Conversion Factor 2025]]/defra_con[[#This Row],[GHG Conversion Factor 2024]]-1</f>
        <v>0</v>
      </c>
    </row>
    <row r="3148" spans="1:11" ht="15" hidden="1" x14ac:dyDescent="0.35">
      <c r="A3148" t="s">
        <v>637</v>
      </c>
      <c r="B3148" t="s">
        <v>791</v>
      </c>
      <c r="C3148" t="s">
        <v>792</v>
      </c>
      <c r="D3148" t="s">
        <v>610</v>
      </c>
      <c r="E3148"/>
      <c r="F3148" t="s">
        <v>269</v>
      </c>
      <c r="G3148" t="s">
        <v>58</v>
      </c>
      <c r="H3148" t="s">
        <v>102</v>
      </c>
      <c r="I3148">
        <v>1.9789999999999999E-2</v>
      </c>
      <c r="J3148">
        <v>1.9789999999999999E-2</v>
      </c>
      <c r="K3148" s="50">
        <f>defra_con[[#This Row],[GHG Conversion Factor 2025]]/defra_con[[#This Row],[GHG Conversion Factor 2024]]-1</f>
        <v>0</v>
      </c>
    </row>
    <row r="3149" spans="1:11" ht="15" hidden="1" x14ac:dyDescent="0.35">
      <c r="A3149" t="s">
        <v>637</v>
      </c>
      <c r="B3149" t="s">
        <v>791</v>
      </c>
      <c r="C3149" t="s">
        <v>792</v>
      </c>
      <c r="D3149" t="s">
        <v>610</v>
      </c>
      <c r="E3149"/>
      <c r="F3149" t="s">
        <v>113</v>
      </c>
      <c r="G3149" t="s">
        <v>605</v>
      </c>
      <c r="H3149" t="s">
        <v>102</v>
      </c>
      <c r="I3149">
        <v>0.10792</v>
      </c>
      <c r="J3149">
        <v>0.10792</v>
      </c>
      <c r="K3149" s="50">
        <f>defra_con[[#This Row],[GHG Conversion Factor 2025]]/defra_con[[#This Row],[GHG Conversion Factor 2024]]-1</f>
        <v>0</v>
      </c>
    </row>
    <row r="3150" spans="1:11" ht="15" hidden="1" x14ac:dyDescent="0.35">
      <c r="A3150" t="s">
        <v>637</v>
      </c>
      <c r="B3150" t="s">
        <v>791</v>
      </c>
      <c r="C3150" t="s">
        <v>792</v>
      </c>
      <c r="D3150" t="s">
        <v>610</v>
      </c>
      <c r="E3150"/>
      <c r="F3150" t="s">
        <v>140</v>
      </c>
      <c r="G3150" t="s">
        <v>605</v>
      </c>
      <c r="H3150" t="s">
        <v>102</v>
      </c>
      <c r="I3150">
        <v>0.15745000000000001</v>
      </c>
      <c r="J3150">
        <v>0.15745000000000001</v>
      </c>
      <c r="K3150" s="50">
        <f>defra_con[[#This Row],[GHG Conversion Factor 2025]]/defra_con[[#This Row],[GHG Conversion Factor 2024]]-1</f>
        <v>0</v>
      </c>
    </row>
    <row r="3151" spans="1:11" ht="15" hidden="1" x14ac:dyDescent="0.35">
      <c r="A3151" t="s">
        <v>637</v>
      </c>
      <c r="B3151" t="s">
        <v>791</v>
      </c>
      <c r="C3151" t="s">
        <v>792</v>
      </c>
      <c r="D3151" t="s">
        <v>610</v>
      </c>
      <c r="E3151"/>
      <c r="F3151" t="s">
        <v>135</v>
      </c>
      <c r="G3151" t="s">
        <v>605</v>
      </c>
      <c r="H3151" t="s">
        <v>102</v>
      </c>
      <c r="I3151">
        <v>0</v>
      </c>
      <c r="J3151"/>
      <c r="K3151" s="50" t="e">
        <f>defra_con[[#This Row],[GHG Conversion Factor 2025]]/defra_con[[#This Row],[GHG Conversion Factor 2024]]-1</f>
        <v>#DIV/0!</v>
      </c>
    </row>
    <row r="3152" spans="1:11" ht="15" hidden="1" x14ac:dyDescent="0.35">
      <c r="A3152" t="s">
        <v>637</v>
      </c>
      <c r="B3152" t="s">
        <v>791</v>
      </c>
      <c r="C3152" t="s">
        <v>792</v>
      </c>
      <c r="D3152" t="s">
        <v>610</v>
      </c>
      <c r="E3152"/>
      <c r="F3152" t="s">
        <v>172</v>
      </c>
      <c r="G3152" t="s">
        <v>605</v>
      </c>
      <c r="H3152" t="s">
        <v>102</v>
      </c>
      <c r="I3152">
        <v>0</v>
      </c>
      <c r="J3152"/>
      <c r="K3152" s="50" t="e">
        <f>defra_con[[#This Row],[GHG Conversion Factor 2025]]/defra_con[[#This Row],[GHG Conversion Factor 2024]]-1</f>
        <v>#DIV/0!</v>
      </c>
    </row>
    <row r="3153" spans="1:11" ht="15" hidden="1" x14ac:dyDescent="0.35">
      <c r="A3153" t="s">
        <v>637</v>
      </c>
      <c r="B3153" t="s">
        <v>791</v>
      </c>
      <c r="C3153" t="s">
        <v>792</v>
      </c>
      <c r="D3153" t="s">
        <v>610</v>
      </c>
      <c r="E3153"/>
      <c r="F3153" t="s">
        <v>261</v>
      </c>
      <c r="G3153" t="s">
        <v>605</v>
      </c>
      <c r="H3153" t="s">
        <v>102</v>
      </c>
      <c r="I3153">
        <v>0</v>
      </c>
      <c r="J3153"/>
      <c r="K3153" s="50" t="e">
        <f>defra_con[[#This Row],[GHG Conversion Factor 2025]]/defra_con[[#This Row],[GHG Conversion Factor 2024]]-1</f>
        <v>#DIV/0!</v>
      </c>
    </row>
    <row r="3154" spans="1:11" ht="15" hidden="1" x14ac:dyDescent="0.35">
      <c r="A3154" t="s">
        <v>637</v>
      </c>
      <c r="B3154" t="s">
        <v>791</v>
      </c>
      <c r="C3154" t="s">
        <v>792</v>
      </c>
      <c r="D3154" t="s">
        <v>610</v>
      </c>
      <c r="E3154"/>
      <c r="F3154" t="s">
        <v>266</v>
      </c>
      <c r="G3154" t="s">
        <v>605</v>
      </c>
      <c r="H3154" t="s">
        <v>102</v>
      </c>
      <c r="I3154">
        <v>6.0470000000000003E-2</v>
      </c>
      <c r="J3154">
        <v>6.0470000000000003E-2</v>
      </c>
      <c r="K3154" s="50">
        <f>defra_con[[#This Row],[GHG Conversion Factor 2025]]/defra_con[[#This Row],[GHG Conversion Factor 2024]]-1</f>
        <v>0</v>
      </c>
    </row>
    <row r="3155" spans="1:11" ht="15" hidden="1" x14ac:dyDescent="0.35">
      <c r="A3155" t="s">
        <v>637</v>
      </c>
      <c r="B3155" t="s">
        <v>791</v>
      </c>
      <c r="C3155" t="s">
        <v>792</v>
      </c>
      <c r="D3155" t="s">
        <v>610</v>
      </c>
      <c r="E3155"/>
      <c r="F3155" t="s">
        <v>269</v>
      </c>
      <c r="G3155" t="s">
        <v>605</v>
      </c>
      <c r="H3155" t="s">
        <v>102</v>
      </c>
      <c r="I3155">
        <v>3.1859999999999999E-2</v>
      </c>
      <c r="J3155">
        <v>3.1859999999999999E-2</v>
      </c>
      <c r="K3155" s="50">
        <f>defra_con[[#This Row],[GHG Conversion Factor 2025]]/defra_con[[#This Row],[GHG Conversion Factor 2024]]-1</f>
        <v>0</v>
      </c>
    </row>
    <row r="3156" spans="1:11" ht="15" hidden="1" x14ac:dyDescent="0.35">
      <c r="A3156" t="s">
        <v>637</v>
      </c>
      <c r="B3156" t="s">
        <v>791</v>
      </c>
      <c r="C3156" t="s">
        <v>792</v>
      </c>
      <c r="D3156" t="s">
        <v>611</v>
      </c>
      <c r="E3156"/>
      <c r="F3156" t="s">
        <v>113</v>
      </c>
      <c r="G3156" t="s">
        <v>627</v>
      </c>
      <c r="H3156" t="s">
        <v>102</v>
      </c>
      <c r="I3156">
        <v>0.15095</v>
      </c>
      <c r="J3156">
        <v>0.15095</v>
      </c>
      <c r="K3156" s="50">
        <f>defra_con[[#This Row],[GHG Conversion Factor 2025]]/defra_con[[#This Row],[GHG Conversion Factor 2024]]-1</f>
        <v>0</v>
      </c>
    </row>
    <row r="3157" spans="1:11" ht="15" hidden="1" x14ac:dyDescent="0.35">
      <c r="A3157" t="s">
        <v>637</v>
      </c>
      <c r="B3157" t="s">
        <v>791</v>
      </c>
      <c r="C3157" t="s">
        <v>792</v>
      </c>
      <c r="D3157" t="s">
        <v>611</v>
      </c>
      <c r="E3157"/>
      <c r="F3157" t="s">
        <v>140</v>
      </c>
      <c r="G3157" t="s">
        <v>627</v>
      </c>
      <c r="H3157" t="s">
        <v>102</v>
      </c>
      <c r="I3157">
        <v>0.22943</v>
      </c>
      <c r="J3157">
        <v>0.22943</v>
      </c>
      <c r="K3157" s="50">
        <f>defra_con[[#This Row],[GHG Conversion Factor 2025]]/defra_con[[#This Row],[GHG Conversion Factor 2024]]-1</f>
        <v>0</v>
      </c>
    </row>
    <row r="3158" spans="1:11" ht="15" hidden="1" x14ac:dyDescent="0.35">
      <c r="A3158" t="s">
        <v>637</v>
      </c>
      <c r="B3158" t="s">
        <v>791</v>
      </c>
      <c r="C3158" t="s">
        <v>792</v>
      </c>
      <c r="D3158" t="s">
        <v>611</v>
      </c>
      <c r="E3158"/>
      <c r="F3158" t="s">
        <v>135</v>
      </c>
      <c r="G3158" t="s">
        <v>627</v>
      </c>
      <c r="H3158" t="s">
        <v>102</v>
      </c>
      <c r="I3158">
        <v>0.12816</v>
      </c>
      <c r="J3158">
        <v>0.12816</v>
      </c>
      <c r="K3158" s="50">
        <f>defra_con[[#This Row],[GHG Conversion Factor 2025]]/defra_con[[#This Row],[GHG Conversion Factor 2024]]-1</f>
        <v>0</v>
      </c>
    </row>
    <row r="3159" spans="1:11" ht="15" hidden="1" x14ac:dyDescent="0.35">
      <c r="A3159" t="s">
        <v>637</v>
      </c>
      <c r="B3159" t="s">
        <v>791</v>
      </c>
      <c r="C3159" t="s">
        <v>792</v>
      </c>
      <c r="D3159" t="s">
        <v>611</v>
      </c>
      <c r="E3159"/>
      <c r="F3159" t="s">
        <v>172</v>
      </c>
      <c r="G3159" t="s">
        <v>627</v>
      </c>
      <c r="H3159" t="s">
        <v>102</v>
      </c>
      <c r="I3159">
        <v>8.1189999999999998E-2</v>
      </c>
      <c r="J3159">
        <v>8.1189999999999998E-2</v>
      </c>
      <c r="K3159" s="50">
        <f>defra_con[[#This Row],[GHG Conversion Factor 2025]]/defra_con[[#This Row],[GHG Conversion Factor 2024]]-1</f>
        <v>0</v>
      </c>
    </row>
    <row r="3160" spans="1:11" ht="15" hidden="1" x14ac:dyDescent="0.35">
      <c r="A3160" t="s">
        <v>637</v>
      </c>
      <c r="B3160" t="s">
        <v>791</v>
      </c>
      <c r="C3160" t="s">
        <v>792</v>
      </c>
      <c r="D3160" t="s">
        <v>611</v>
      </c>
      <c r="E3160"/>
      <c r="F3160" t="s">
        <v>261</v>
      </c>
      <c r="G3160" t="s">
        <v>627</v>
      </c>
      <c r="H3160" t="s">
        <v>102</v>
      </c>
      <c r="I3160">
        <v>0.15334999999999999</v>
      </c>
      <c r="J3160">
        <v>0.15334999999999999</v>
      </c>
      <c r="K3160" s="50">
        <f>defra_con[[#This Row],[GHG Conversion Factor 2025]]/defra_con[[#This Row],[GHG Conversion Factor 2024]]-1</f>
        <v>0</v>
      </c>
    </row>
    <row r="3161" spans="1:11" ht="15" hidden="1" x14ac:dyDescent="0.35">
      <c r="A3161" t="s">
        <v>637</v>
      </c>
      <c r="B3161" t="s">
        <v>791</v>
      </c>
      <c r="C3161" t="s">
        <v>792</v>
      </c>
      <c r="D3161" t="s">
        <v>611</v>
      </c>
      <c r="E3161"/>
      <c r="F3161" t="s">
        <v>266</v>
      </c>
      <c r="G3161" t="s">
        <v>627</v>
      </c>
      <c r="H3161" t="s">
        <v>102</v>
      </c>
      <c r="I3161">
        <v>9.4579999999999997E-2</v>
      </c>
      <c r="J3161">
        <v>9.4579999999999997E-2</v>
      </c>
      <c r="K3161" s="50">
        <f>defra_con[[#This Row],[GHG Conversion Factor 2025]]/defra_con[[#This Row],[GHG Conversion Factor 2024]]-1</f>
        <v>0</v>
      </c>
    </row>
    <row r="3162" spans="1:11" ht="15" hidden="1" x14ac:dyDescent="0.35">
      <c r="A3162" t="s">
        <v>637</v>
      </c>
      <c r="B3162" t="s">
        <v>791</v>
      </c>
      <c r="C3162" t="s">
        <v>792</v>
      </c>
      <c r="D3162" t="s">
        <v>611</v>
      </c>
      <c r="E3162"/>
      <c r="F3162" t="s">
        <v>269</v>
      </c>
      <c r="G3162" t="s">
        <v>627</v>
      </c>
      <c r="H3162" t="s">
        <v>102</v>
      </c>
      <c r="I3162">
        <v>5.6329999999999998E-2</v>
      </c>
      <c r="J3162">
        <v>5.6329999999999998E-2</v>
      </c>
      <c r="K3162" s="50">
        <f>defra_con[[#This Row],[GHG Conversion Factor 2025]]/defra_con[[#This Row],[GHG Conversion Factor 2024]]-1</f>
        <v>0</v>
      </c>
    </row>
    <row r="3163" spans="1:11" ht="15" hidden="1" x14ac:dyDescent="0.35">
      <c r="A3163" t="s">
        <v>637</v>
      </c>
      <c r="B3163" t="s">
        <v>791</v>
      </c>
      <c r="C3163" t="s">
        <v>792</v>
      </c>
      <c r="D3163" t="s">
        <v>611</v>
      </c>
      <c r="E3163"/>
      <c r="F3163" t="s">
        <v>113</v>
      </c>
      <c r="G3163" t="s">
        <v>58</v>
      </c>
      <c r="H3163" t="s">
        <v>102</v>
      </c>
      <c r="I3163">
        <v>6.1280000000000001E-2</v>
      </c>
      <c r="J3163">
        <v>6.1280000000000001E-2</v>
      </c>
      <c r="K3163" s="50">
        <f>defra_con[[#This Row],[GHG Conversion Factor 2025]]/defra_con[[#This Row],[GHG Conversion Factor 2024]]-1</f>
        <v>0</v>
      </c>
    </row>
    <row r="3164" spans="1:11" ht="15" hidden="1" x14ac:dyDescent="0.35">
      <c r="A3164" t="s">
        <v>637</v>
      </c>
      <c r="B3164" t="s">
        <v>791</v>
      </c>
      <c r="C3164" t="s">
        <v>792</v>
      </c>
      <c r="D3164" t="s">
        <v>611</v>
      </c>
      <c r="E3164"/>
      <c r="F3164" t="s">
        <v>140</v>
      </c>
      <c r="G3164" t="s">
        <v>58</v>
      </c>
      <c r="H3164" t="s">
        <v>102</v>
      </c>
      <c r="I3164">
        <v>6.1830000000000003E-2</v>
      </c>
      <c r="J3164">
        <v>6.1830000000000003E-2</v>
      </c>
      <c r="K3164" s="50">
        <f>defra_con[[#This Row],[GHG Conversion Factor 2025]]/defra_con[[#This Row],[GHG Conversion Factor 2024]]-1</f>
        <v>0</v>
      </c>
    </row>
    <row r="3165" spans="1:11" ht="15" hidden="1" x14ac:dyDescent="0.35">
      <c r="A3165" t="s">
        <v>637</v>
      </c>
      <c r="B3165" t="s">
        <v>791</v>
      </c>
      <c r="C3165" t="s">
        <v>792</v>
      </c>
      <c r="D3165" t="s">
        <v>611</v>
      </c>
      <c r="E3165"/>
      <c r="F3165" t="s">
        <v>135</v>
      </c>
      <c r="G3165" t="s">
        <v>58</v>
      </c>
      <c r="H3165" t="s">
        <v>102</v>
      </c>
      <c r="I3165">
        <v>5.176E-2</v>
      </c>
      <c r="J3165">
        <v>5.176E-2</v>
      </c>
      <c r="K3165" s="50">
        <f>defra_con[[#This Row],[GHG Conversion Factor 2025]]/defra_con[[#This Row],[GHG Conversion Factor 2024]]-1</f>
        <v>0</v>
      </c>
    </row>
    <row r="3166" spans="1:11" ht="15" hidden="1" x14ac:dyDescent="0.35">
      <c r="A3166" t="s">
        <v>637</v>
      </c>
      <c r="B3166" t="s">
        <v>791</v>
      </c>
      <c r="C3166" t="s">
        <v>792</v>
      </c>
      <c r="D3166" t="s">
        <v>611</v>
      </c>
      <c r="E3166"/>
      <c r="F3166" t="s">
        <v>172</v>
      </c>
      <c r="G3166" t="s">
        <v>58</v>
      </c>
      <c r="H3166" t="s">
        <v>102</v>
      </c>
      <c r="I3166">
        <v>3.279E-2</v>
      </c>
      <c r="J3166">
        <v>3.279E-2</v>
      </c>
      <c r="K3166" s="50">
        <f>defra_con[[#This Row],[GHG Conversion Factor 2025]]/defra_con[[#This Row],[GHG Conversion Factor 2024]]-1</f>
        <v>0</v>
      </c>
    </row>
    <row r="3167" spans="1:11" ht="15" hidden="1" x14ac:dyDescent="0.35">
      <c r="A3167" t="s">
        <v>637</v>
      </c>
      <c r="B3167" t="s">
        <v>791</v>
      </c>
      <c r="C3167" t="s">
        <v>792</v>
      </c>
      <c r="D3167" t="s">
        <v>611</v>
      </c>
      <c r="E3167"/>
      <c r="F3167" t="s">
        <v>261</v>
      </c>
      <c r="G3167" t="s">
        <v>58</v>
      </c>
      <c r="H3167" t="s">
        <v>102</v>
      </c>
      <c r="I3167">
        <v>6.13E-2</v>
      </c>
      <c r="J3167">
        <v>6.13E-2</v>
      </c>
      <c r="K3167" s="50">
        <f>defra_con[[#This Row],[GHG Conversion Factor 2025]]/defra_con[[#This Row],[GHG Conversion Factor 2024]]-1</f>
        <v>0</v>
      </c>
    </row>
    <row r="3168" spans="1:11" ht="15" hidden="1" x14ac:dyDescent="0.35">
      <c r="A3168" t="s">
        <v>637</v>
      </c>
      <c r="B3168" t="s">
        <v>791</v>
      </c>
      <c r="C3168" t="s">
        <v>792</v>
      </c>
      <c r="D3168" t="s">
        <v>611</v>
      </c>
      <c r="E3168"/>
      <c r="F3168" t="s">
        <v>266</v>
      </c>
      <c r="G3168" t="s">
        <v>58</v>
      </c>
      <c r="H3168" t="s">
        <v>102</v>
      </c>
      <c r="I3168">
        <v>3.7580000000000002E-2</v>
      </c>
      <c r="J3168">
        <v>3.7580000000000002E-2</v>
      </c>
      <c r="K3168" s="50">
        <f>defra_con[[#This Row],[GHG Conversion Factor 2025]]/defra_con[[#This Row],[GHG Conversion Factor 2024]]-1</f>
        <v>0</v>
      </c>
    </row>
    <row r="3169" spans="1:11" ht="15" hidden="1" x14ac:dyDescent="0.35">
      <c r="A3169" t="s">
        <v>637</v>
      </c>
      <c r="B3169" t="s">
        <v>791</v>
      </c>
      <c r="C3169" t="s">
        <v>792</v>
      </c>
      <c r="D3169" t="s">
        <v>611</v>
      </c>
      <c r="E3169"/>
      <c r="F3169" t="s">
        <v>269</v>
      </c>
      <c r="G3169" t="s">
        <v>58</v>
      </c>
      <c r="H3169" t="s">
        <v>102</v>
      </c>
      <c r="I3169">
        <v>1.7590000000000001E-2</v>
      </c>
      <c r="J3169">
        <v>1.7590000000000001E-2</v>
      </c>
      <c r="K3169" s="50">
        <f>defra_con[[#This Row],[GHG Conversion Factor 2025]]/defra_con[[#This Row],[GHG Conversion Factor 2024]]-1</f>
        <v>0</v>
      </c>
    </row>
    <row r="3170" spans="1:11" ht="15" hidden="1" x14ac:dyDescent="0.35">
      <c r="A3170" t="s">
        <v>637</v>
      </c>
      <c r="B3170" t="s">
        <v>791</v>
      </c>
      <c r="C3170" t="s">
        <v>792</v>
      </c>
      <c r="D3170" t="s">
        <v>611</v>
      </c>
      <c r="E3170"/>
      <c r="F3170" t="s">
        <v>113</v>
      </c>
      <c r="G3170" t="s">
        <v>605</v>
      </c>
      <c r="H3170" t="s">
        <v>102</v>
      </c>
      <c r="I3170">
        <v>9.8629999999999995E-2</v>
      </c>
      <c r="J3170">
        <v>9.8629999999999995E-2</v>
      </c>
      <c r="K3170" s="50">
        <f>defra_con[[#This Row],[GHG Conversion Factor 2025]]/defra_con[[#This Row],[GHG Conversion Factor 2024]]-1</f>
        <v>0</v>
      </c>
    </row>
    <row r="3171" spans="1:11" ht="15" hidden="1" x14ac:dyDescent="0.35">
      <c r="A3171" t="s">
        <v>637</v>
      </c>
      <c r="B3171" t="s">
        <v>791</v>
      </c>
      <c r="C3171" t="s">
        <v>792</v>
      </c>
      <c r="D3171" t="s">
        <v>611</v>
      </c>
      <c r="E3171"/>
      <c r="F3171" t="s">
        <v>140</v>
      </c>
      <c r="G3171" t="s">
        <v>605</v>
      </c>
      <c r="H3171" t="s">
        <v>102</v>
      </c>
      <c r="I3171">
        <v>9.9500000000000005E-2</v>
      </c>
      <c r="J3171">
        <v>9.9500000000000005E-2</v>
      </c>
      <c r="K3171" s="50">
        <f>defra_con[[#This Row],[GHG Conversion Factor 2025]]/defra_con[[#This Row],[GHG Conversion Factor 2024]]-1</f>
        <v>0</v>
      </c>
    </row>
    <row r="3172" spans="1:11" ht="15" hidden="1" x14ac:dyDescent="0.35">
      <c r="A3172" t="s">
        <v>637</v>
      </c>
      <c r="B3172" t="s">
        <v>791</v>
      </c>
      <c r="C3172" t="s">
        <v>792</v>
      </c>
      <c r="D3172" t="s">
        <v>611</v>
      </c>
      <c r="E3172"/>
      <c r="F3172" t="s">
        <v>135</v>
      </c>
      <c r="G3172" t="s">
        <v>605</v>
      </c>
      <c r="H3172" t="s">
        <v>102</v>
      </c>
      <c r="I3172">
        <v>8.3299999999999999E-2</v>
      </c>
      <c r="J3172">
        <v>8.3299999999999999E-2</v>
      </c>
      <c r="K3172" s="50">
        <f>defra_con[[#This Row],[GHG Conversion Factor 2025]]/defra_con[[#This Row],[GHG Conversion Factor 2024]]-1</f>
        <v>0</v>
      </c>
    </row>
    <row r="3173" spans="1:11" ht="15" hidden="1" x14ac:dyDescent="0.35">
      <c r="A3173" t="s">
        <v>637</v>
      </c>
      <c r="B3173" t="s">
        <v>791</v>
      </c>
      <c r="C3173" t="s">
        <v>792</v>
      </c>
      <c r="D3173" t="s">
        <v>611</v>
      </c>
      <c r="E3173"/>
      <c r="F3173" t="s">
        <v>172</v>
      </c>
      <c r="G3173" t="s">
        <v>605</v>
      </c>
      <c r="H3173" t="s">
        <v>102</v>
      </c>
      <c r="I3173">
        <v>5.2769999999999997E-2</v>
      </c>
      <c r="J3173">
        <v>5.2769999999999997E-2</v>
      </c>
      <c r="K3173" s="50">
        <f>defra_con[[#This Row],[GHG Conversion Factor 2025]]/defra_con[[#This Row],[GHG Conversion Factor 2024]]-1</f>
        <v>0</v>
      </c>
    </row>
    <row r="3174" spans="1:11" ht="15" hidden="1" x14ac:dyDescent="0.35">
      <c r="A3174" t="s">
        <v>637</v>
      </c>
      <c r="B3174" t="s">
        <v>791</v>
      </c>
      <c r="C3174" t="s">
        <v>792</v>
      </c>
      <c r="D3174" t="s">
        <v>611</v>
      </c>
      <c r="E3174"/>
      <c r="F3174" t="s">
        <v>261</v>
      </c>
      <c r="G3174" t="s">
        <v>605</v>
      </c>
      <c r="H3174" t="s">
        <v>102</v>
      </c>
      <c r="I3174">
        <v>9.8650000000000002E-2</v>
      </c>
      <c r="J3174">
        <v>9.8650000000000002E-2</v>
      </c>
      <c r="K3174" s="50">
        <f>defra_con[[#This Row],[GHG Conversion Factor 2025]]/defra_con[[#This Row],[GHG Conversion Factor 2024]]-1</f>
        <v>0</v>
      </c>
    </row>
    <row r="3175" spans="1:11" ht="15" hidden="1" x14ac:dyDescent="0.35">
      <c r="A3175" t="s">
        <v>637</v>
      </c>
      <c r="B3175" t="s">
        <v>791</v>
      </c>
      <c r="C3175" t="s">
        <v>792</v>
      </c>
      <c r="D3175" t="s">
        <v>611</v>
      </c>
      <c r="E3175"/>
      <c r="F3175" t="s">
        <v>266</v>
      </c>
      <c r="G3175" t="s">
        <v>605</v>
      </c>
      <c r="H3175" t="s">
        <v>102</v>
      </c>
      <c r="I3175">
        <v>6.0470000000000003E-2</v>
      </c>
      <c r="J3175">
        <v>6.0470000000000003E-2</v>
      </c>
      <c r="K3175" s="50">
        <f>defra_con[[#This Row],[GHG Conversion Factor 2025]]/defra_con[[#This Row],[GHG Conversion Factor 2024]]-1</f>
        <v>0</v>
      </c>
    </row>
    <row r="3176" spans="1:11" ht="15" hidden="1" x14ac:dyDescent="0.35">
      <c r="A3176" t="s">
        <v>637</v>
      </c>
      <c r="B3176" t="s">
        <v>791</v>
      </c>
      <c r="C3176" t="s">
        <v>792</v>
      </c>
      <c r="D3176" t="s">
        <v>611</v>
      </c>
      <c r="E3176"/>
      <c r="F3176" t="s">
        <v>269</v>
      </c>
      <c r="G3176" t="s">
        <v>605</v>
      </c>
      <c r="H3176" t="s">
        <v>102</v>
      </c>
      <c r="I3176">
        <v>2.8320000000000001E-2</v>
      </c>
      <c r="J3176">
        <v>2.8320000000000001E-2</v>
      </c>
      <c r="K3176" s="50">
        <f>defra_con[[#This Row],[GHG Conversion Factor 2025]]/defra_con[[#This Row],[GHG Conversion Factor 2024]]-1</f>
        <v>0</v>
      </c>
    </row>
    <row r="3177" spans="1:11" ht="15" hidden="1" x14ac:dyDescent="0.35">
      <c r="A3177" t="s">
        <v>637</v>
      </c>
      <c r="B3177" t="s">
        <v>791</v>
      </c>
      <c r="C3177" t="s">
        <v>793</v>
      </c>
      <c r="D3177" t="s">
        <v>613</v>
      </c>
      <c r="E3177"/>
      <c r="F3177" t="s">
        <v>614</v>
      </c>
      <c r="G3177" t="s">
        <v>627</v>
      </c>
      <c r="H3177" t="s">
        <v>102</v>
      </c>
      <c r="I3177">
        <v>0</v>
      </c>
      <c r="J3177"/>
      <c r="K3177" s="50" t="e">
        <f>defra_con[[#This Row],[GHG Conversion Factor 2025]]/defra_con[[#This Row],[GHG Conversion Factor 2024]]-1</f>
        <v>#DIV/0!</v>
      </c>
    </row>
    <row r="3178" spans="1:11" ht="15" hidden="1" x14ac:dyDescent="0.35">
      <c r="A3178" t="s">
        <v>637</v>
      </c>
      <c r="B3178" t="s">
        <v>791</v>
      </c>
      <c r="C3178" t="s">
        <v>793</v>
      </c>
      <c r="D3178" t="s">
        <v>613</v>
      </c>
      <c r="E3178"/>
      <c r="F3178" t="s">
        <v>615</v>
      </c>
      <c r="G3178" t="s">
        <v>627</v>
      </c>
      <c r="H3178" t="s">
        <v>102</v>
      </c>
      <c r="I3178">
        <v>0.10693999999999999</v>
      </c>
      <c r="J3178">
        <v>0.10693999999999999</v>
      </c>
      <c r="K3178" s="50">
        <f>defra_con[[#This Row],[GHG Conversion Factor 2025]]/defra_con[[#This Row],[GHG Conversion Factor 2024]]-1</f>
        <v>0</v>
      </c>
    </row>
    <row r="3179" spans="1:11" ht="15" hidden="1" x14ac:dyDescent="0.35">
      <c r="A3179" t="s">
        <v>637</v>
      </c>
      <c r="B3179" t="s">
        <v>791</v>
      </c>
      <c r="C3179" t="s">
        <v>793</v>
      </c>
      <c r="D3179" t="s">
        <v>613</v>
      </c>
      <c r="E3179"/>
      <c r="F3179" t="s">
        <v>616</v>
      </c>
      <c r="G3179" t="s">
        <v>627</v>
      </c>
      <c r="H3179" t="s">
        <v>102</v>
      </c>
      <c r="I3179">
        <v>5.7750000000000003E-2</v>
      </c>
      <c r="J3179">
        <v>5.7750000000000003E-2</v>
      </c>
      <c r="K3179" s="50">
        <f>defra_con[[#This Row],[GHG Conversion Factor 2025]]/defra_con[[#This Row],[GHG Conversion Factor 2024]]-1</f>
        <v>0</v>
      </c>
    </row>
    <row r="3180" spans="1:11" ht="15" hidden="1" x14ac:dyDescent="0.35">
      <c r="A3180" t="s">
        <v>637</v>
      </c>
      <c r="B3180" t="s">
        <v>791</v>
      </c>
      <c r="C3180" t="s">
        <v>793</v>
      </c>
      <c r="D3180" t="s">
        <v>613</v>
      </c>
      <c r="E3180"/>
      <c r="F3180" t="s">
        <v>617</v>
      </c>
      <c r="G3180" t="s">
        <v>627</v>
      </c>
      <c r="H3180" t="s">
        <v>102</v>
      </c>
      <c r="I3180">
        <v>0.12296</v>
      </c>
      <c r="J3180">
        <v>0.12296</v>
      </c>
      <c r="K3180" s="50">
        <f>defra_con[[#This Row],[GHG Conversion Factor 2025]]/defra_con[[#This Row],[GHG Conversion Factor 2024]]-1</f>
        <v>0</v>
      </c>
    </row>
    <row r="3181" spans="1:11" ht="15" hidden="1" x14ac:dyDescent="0.35">
      <c r="A3181" t="s">
        <v>637</v>
      </c>
      <c r="B3181" t="s">
        <v>791</v>
      </c>
      <c r="C3181" t="s">
        <v>793</v>
      </c>
      <c r="D3181" t="s">
        <v>613</v>
      </c>
      <c r="E3181"/>
      <c r="F3181" t="s">
        <v>614</v>
      </c>
      <c r="G3181" t="s">
        <v>58</v>
      </c>
      <c r="H3181" t="s">
        <v>102</v>
      </c>
      <c r="I3181">
        <v>0.11027000000000001</v>
      </c>
      <c r="J3181">
        <v>0.11027000000000001</v>
      </c>
      <c r="K3181" s="50">
        <f>defra_con[[#This Row],[GHG Conversion Factor 2025]]/defra_con[[#This Row],[GHG Conversion Factor 2024]]-1</f>
        <v>0</v>
      </c>
    </row>
    <row r="3182" spans="1:11" ht="15" hidden="1" x14ac:dyDescent="0.35">
      <c r="A3182" t="s">
        <v>637</v>
      </c>
      <c r="B3182" t="s">
        <v>791</v>
      </c>
      <c r="C3182" t="s">
        <v>793</v>
      </c>
      <c r="D3182" t="s">
        <v>613</v>
      </c>
      <c r="E3182"/>
      <c r="F3182" t="s">
        <v>615</v>
      </c>
      <c r="G3182" t="s">
        <v>58</v>
      </c>
      <c r="H3182" t="s">
        <v>102</v>
      </c>
      <c r="I3182">
        <v>0.11985</v>
      </c>
      <c r="J3182">
        <v>0.11985</v>
      </c>
      <c r="K3182" s="50">
        <f>defra_con[[#This Row],[GHG Conversion Factor 2025]]/defra_con[[#This Row],[GHG Conversion Factor 2024]]-1</f>
        <v>0</v>
      </c>
    </row>
    <row r="3183" spans="1:11" ht="15" hidden="1" x14ac:dyDescent="0.35">
      <c r="A3183" t="s">
        <v>637</v>
      </c>
      <c r="B3183" t="s">
        <v>791</v>
      </c>
      <c r="C3183" t="s">
        <v>793</v>
      </c>
      <c r="D3183" t="s">
        <v>613</v>
      </c>
      <c r="E3183"/>
      <c r="F3183" t="s">
        <v>616</v>
      </c>
      <c r="G3183" t="s">
        <v>58</v>
      </c>
      <c r="H3183" t="s">
        <v>102</v>
      </c>
      <c r="I3183">
        <v>0.12944</v>
      </c>
      <c r="J3183">
        <v>0.12944</v>
      </c>
      <c r="K3183" s="50">
        <f>defra_con[[#This Row],[GHG Conversion Factor 2025]]/defra_con[[#This Row],[GHG Conversion Factor 2024]]-1</f>
        <v>0</v>
      </c>
    </row>
    <row r="3184" spans="1:11" ht="15" hidden="1" x14ac:dyDescent="0.35">
      <c r="A3184" t="s">
        <v>637</v>
      </c>
      <c r="B3184" t="s">
        <v>791</v>
      </c>
      <c r="C3184" t="s">
        <v>793</v>
      </c>
      <c r="D3184" t="s">
        <v>613</v>
      </c>
      <c r="E3184"/>
      <c r="F3184" t="s">
        <v>617</v>
      </c>
      <c r="G3184" t="s">
        <v>58</v>
      </c>
      <c r="H3184" t="s">
        <v>102</v>
      </c>
      <c r="I3184">
        <v>0.11851</v>
      </c>
      <c r="J3184">
        <v>0.11851</v>
      </c>
      <c r="K3184" s="50">
        <f>defra_con[[#This Row],[GHG Conversion Factor 2025]]/defra_con[[#This Row],[GHG Conversion Factor 2024]]-1</f>
        <v>0</v>
      </c>
    </row>
    <row r="3185" spans="1:11" ht="15" hidden="1" x14ac:dyDescent="0.35">
      <c r="A3185" t="s">
        <v>637</v>
      </c>
      <c r="B3185" t="s">
        <v>791</v>
      </c>
      <c r="C3185" t="s">
        <v>793</v>
      </c>
      <c r="D3185" t="s">
        <v>613</v>
      </c>
      <c r="E3185"/>
      <c r="F3185" t="s">
        <v>614</v>
      </c>
      <c r="G3185" t="s">
        <v>605</v>
      </c>
      <c r="H3185" t="s">
        <v>102</v>
      </c>
      <c r="I3185">
        <v>0.17746000000000001</v>
      </c>
      <c r="J3185">
        <v>0.17746000000000001</v>
      </c>
      <c r="K3185" s="50">
        <f>defra_con[[#This Row],[GHG Conversion Factor 2025]]/defra_con[[#This Row],[GHG Conversion Factor 2024]]-1</f>
        <v>0</v>
      </c>
    </row>
    <row r="3186" spans="1:11" ht="15" hidden="1" x14ac:dyDescent="0.35">
      <c r="A3186" t="s">
        <v>637</v>
      </c>
      <c r="B3186" t="s">
        <v>791</v>
      </c>
      <c r="C3186" t="s">
        <v>793</v>
      </c>
      <c r="D3186" t="s">
        <v>613</v>
      </c>
      <c r="E3186"/>
      <c r="F3186" t="s">
        <v>615</v>
      </c>
      <c r="G3186" t="s">
        <v>605</v>
      </c>
      <c r="H3186" t="s">
        <v>102</v>
      </c>
      <c r="I3186">
        <v>0.19289000000000001</v>
      </c>
      <c r="J3186">
        <v>0.19289000000000001</v>
      </c>
      <c r="K3186" s="50">
        <f>defra_con[[#This Row],[GHG Conversion Factor 2025]]/defra_con[[#This Row],[GHG Conversion Factor 2024]]-1</f>
        <v>0</v>
      </c>
    </row>
    <row r="3187" spans="1:11" ht="15" hidden="1" x14ac:dyDescent="0.35">
      <c r="A3187" t="s">
        <v>637</v>
      </c>
      <c r="B3187" t="s">
        <v>791</v>
      </c>
      <c r="C3187" t="s">
        <v>793</v>
      </c>
      <c r="D3187" t="s">
        <v>613</v>
      </c>
      <c r="E3187"/>
      <c r="F3187" t="s">
        <v>616</v>
      </c>
      <c r="G3187" t="s">
        <v>605</v>
      </c>
      <c r="H3187" t="s">
        <v>102</v>
      </c>
      <c r="I3187">
        <v>0.20832000000000001</v>
      </c>
      <c r="J3187">
        <v>0.20832000000000001</v>
      </c>
      <c r="K3187" s="50">
        <f>defra_con[[#This Row],[GHG Conversion Factor 2025]]/defra_con[[#This Row],[GHG Conversion Factor 2024]]-1</f>
        <v>0</v>
      </c>
    </row>
    <row r="3188" spans="1:11" ht="15" hidden="1" x14ac:dyDescent="0.35">
      <c r="A3188" t="s">
        <v>637</v>
      </c>
      <c r="B3188" t="s">
        <v>791</v>
      </c>
      <c r="C3188" t="s">
        <v>793</v>
      </c>
      <c r="D3188" t="s">
        <v>613</v>
      </c>
      <c r="E3188"/>
      <c r="F3188" t="s">
        <v>617</v>
      </c>
      <c r="G3188" t="s">
        <v>605</v>
      </c>
      <c r="H3188" t="s">
        <v>102</v>
      </c>
      <c r="I3188">
        <v>0.19073000000000001</v>
      </c>
      <c r="J3188">
        <v>0.19073000000000001</v>
      </c>
      <c r="K3188" s="50">
        <f>defra_con[[#This Row],[GHG Conversion Factor 2025]]/defra_con[[#This Row],[GHG Conversion Factor 2024]]-1</f>
        <v>0</v>
      </c>
    </row>
    <row r="3189" spans="1:11" ht="15" hidden="1" x14ac:dyDescent="0.35">
      <c r="A3189" t="s">
        <v>637</v>
      </c>
      <c r="B3189" t="s">
        <v>791</v>
      </c>
      <c r="C3189" t="s">
        <v>793</v>
      </c>
      <c r="D3189" t="s">
        <v>618</v>
      </c>
      <c r="E3189"/>
      <c r="F3189" t="s">
        <v>614</v>
      </c>
      <c r="G3189" t="s">
        <v>627</v>
      </c>
      <c r="H3189" t="s">
        <v>102</v>
      </c>
      <c r="I3189">
        <v>0</v>
      </c>
      <c r="J3189"/>
      <c r="K3189" s="50" t="e">
        <f>defra_con[[#This Row],[GHG Conversion Factor 2025]]/defra_con[[#This Row],[GHG Conversion Factor 2024]]-1</f>
        <v>#DIV/0!</v>
      </c>
    </row>
    <row r="3190" spans="1:11" ht="15" hidden="1" x14ac:dyDescent="0.35">
      <c r="A3190" t="s">
        <v>637</v>
      </c>
      <c r="B3190" t="s">
        <v>791</v>
      </c>
      <c r="C3190" t="s">
        <v>793</v>
      </c>
      <c r="D3190" t="s">
        <v>618</v>
      </c>
      <c r="E3190"/>
      <c r="F3190" t="s">
        <v>615</v>
      </c>
      <c r="G3190" t="s">
        <v>627</v>
      </c>
      <c r="H3190" t="s">
        <v>102</v>
      </c>
      <c r="I3190">
        <v>6.3729999999999995E-2</v>
      </c>
      <c r="J3190">
        <v>6.3729999999999995E-2</v>
      </c>
      <c r="K3190" s="50">
        <f>defra_con[[#This Row],[GHG Conversion Factor 2025]]/defra_con[[#This Row],[GHG Conversion Factor 2024]]-1</f>
        <v>0</v>
      </c>
    </row>
    <row r="3191" spans="1:11" ht="15" hidden="1" x14ac:dyDescent="0.35">
      <c r="A3191" t="s">
        <v>637</v>
      </c>
      <c r="B3191" t="s">
        <v>791</v>
      </c>
      <c r="C3191" t="s">
        <v>793</v>
      </c>
      <c r="D3191" t="s">
        <v>618</v>
      </c>
      <c r="E3191"/>
      <c r="F3191" t="s">
        <v>616</v>
      </c>
      <c r="G3191" t="s">
        <v>627</v>
      </c>
      <c r="H3191" t="s">
        <v>102</v>
      </c>
      <c r="I3191">
        <v>3.585E-2</v>
      </c>
      <c r="J3191">
        <v>3.585E-2</v>
      </c>
      <c r="K3191" s="50">
        <f>defra_con[[#This Row],[GHG Conversion Factor 2025]]/defra_con[[#This Row],[GHG Conversion Factor 2024]]-1</f>
        <v>0</v>
      </c>
    </row>
    <row r="3192" spans="1:11" ht="15" hidden="1" x14ac:dyDescent="0.35">
      <c r="A3192" t="s">
        <v>637</v>
      </c>
      <c r="B3192" t="s">
        <v>791</v>
      </c>
      <c r="C3192" t="s">
        <v>793</v>
      </c>
      <c r="D3192" t="s">
        <v>618</v>
      </c>
      <c r="E3192"/>
      <c r="F3192" t="s">
        <v>617</v>
      </c>
      <c r="G3192" t="s">
        <v>627</v>
      </c>
      <c r="H3192" t="s">
        <v>102</v>
      </c>
      <c r="I3192">
        <v>9.2460000000000001E-2</v>
      </c>
      <c r="J3192">
        <v>9.2460000000000001E-2</v>
      </c>
      <c r="K3192" s="50">
        <f>defra_con[[#This Row],[GHG Conversion Factor 2025]]/defra_con[[#This Row],[GHG Conversion Factor 2024]]-1</f>
        <v>0</v>
      </c>
    </row>
    <row r="3193" spans="1:11" ht="15" hidden="1" x14ac:dyDescent="0.35">
      <c r="A3193" t="s">
        <v>637</v>
      </c>
      <c r="B3193" t="s">
        <v>791</v>
      </c>
      <c r="C3193" t="s">
        <v>793</v>
      </c>
      <c r="D3193" t="s">
        <v>618</v>
      </c>
      <c r="E3193"/>
      <c r="F3193" t="s">
        <v>614</v>
      </c>
      <c r="G3193" t="s">
        <v>58</v>
      </c>
      <c r="H3193" t="s">
        <v>102</v>
      </c>
      <c r="I3193">
        <v>0.13206999999999999</v>
      </c>
      <c r="J3193">
        <v>0.13206999999999999</v>
      </c>
      <c r="K3193" s="50">
        <f>defra_con[[#This Row],[GHG Conversion Factor 2025]]/defra_con[[#This Row],[GHG Conversion Factor 2024]]-1</f>
        <v>0</v>
      </c>
    </row>
    <row r="3194" spans="1:11" ht="15" hidden="1" x14ac:dyDescent="0.35">
      <c r="A3194" t="s">
        <v>637</v>
      </c>
      <c r="B3194" t="s">
        <v>791</v>
      </c>
      <c r="C3194" t="s">
        <v>793</v>
      </c>
      <c r="D3194" t="s">
        <v>618</v>
      </c>
      <c r="E3194"/>
      <c r="F3194" t="s">
        <v>615</v>
      </c>
      <c r="G3194" t="s">
        <v>58</v>
      </c>
      <c r="H3194" t="s">
        <v>102</v>
      </c>
      <c r="I3194">
        <v>0.15093999999999999</v>
      </c>
      <c r="J3194">
        <v>0.15093999999999999</v>
      </c>
      <c r="K3194" s="50">
        <f>defra_con[[#This Row],[GHG Conversion Factor 2025]]/defra_con[[#This Row],[GHG Conversion Factor 2024]]-1</f>
        <v>0</v>
      </c>
    </row>
    <row r="3195" spans="1:11" ht="15" hidden="1" x14ac:dyDescent="0.35">
      <c r="A3195" t="s">
        <v>637</v>
      </c>
      <c r="B3195" t="s">
        <v>791</v>
      </c>
      <c r="C3195" t="s">
        <v>793</v>
      </c>
      <c r="D3195" t="s">
        <v>618</v>
      </c>
      <c r="E3195"/>
      <c r="F3195" t="s">
        <v>616</v>
      </c>
      <c r="G3195" t="s">
        <v>58</v>
      </c>
      <c r="H3195" t="s">
        <v>102</v>
      </c>
      <c r="I3195">
        <v>0.16980999999999999</v>
      </c>
      <c r="J3195">
        <v>0.16980999999999999</v>
      </c>
      <c r="K3195" s="50">
        <f>defra_con[[#This Row],[GHG Conversion Factor 2025]]/defra_con[[#This Row],[GHG Conversion Factor 2024]]-1</f>
        <v>0</v>
      </c>
    </row>
    <row r="3196" spans="1:11" ht="15" hidden="1" x14ac:dyDescent="0.35">
      <c r="A3196" t="s">
        <v>637</v>
      </c>
      <c r="B3196" t="s">
        <v>791</v>
      </c>
      <c r="C3196" t="s">
        <v>793</v>
      </c>
      <c r="D3196" t="s">
        <v>618</v>
      </c>
      <c r="E3196"/>
      <c r="F3196" t="s">
        <v>617</v>
      </c>
      <c r="G3196" t="s">
        <v>58</v>
      </c>
      <c r="H3196" t="s">
        <v>102</v>
      </c>
      <c r="I3196">
        <v>0.14452999999999999</v>
      </c>
      <c r="J3196">
        <v>0.14452999999999999</v>
      </c>
      <c r="K3196" s="50">
        <f>defra_con[[#This Row],[GHG Conversion Factor 2025]]/defra_con[[#This Row],[GHG Conversion Factor 2024]]-1</f>
        <v>0</v>
      </c>
    </row>
    <row r="3197" spans="1:11" ht="15" hidden="1" x14ac:dyDescent="0.35">
      <c r="A3197" t="s">
        <v>637</v>
      </c>
      <c r="B3197" t="s">
        <v>791</v>
      </c>
      <c r="C3197" t="s">
        <v>793</v>
      </c>
      <c r="D3197" t="s">
        <v>618</v>
      </c>
      <c r="E3197"/>
      <c r="F3197" t="s">
        <v>614</v>
      </c>
      <c r="G3197" t="s">
        <v>605</v>
      </c>
      <c r="H3197" t="s">
        <v>102</v>
      </c>
      <c r="I3197">
        <v>0.21254999999999999</v>
      </c>
      <c r="J3197">
        <v>0.21254999999999999</v>
      </c>
      <c r="K3197" s="50">
        <f>defra_con[[#This Row],[GHG Conversion Factor 2025]]/defra_con[[#This Row],[GHG Conversion Factor 2024]]-1</f>
        <v>0</v>
      </c>
    </row>
    <row r="3198" spans="1:11" ht="15" hidden="1" x14ac:dyDescent="0.35">
      <c r="A3198" t="s">
        <v>637</v>
      </c>
      <c r="B3198" t="s">
        <v>791</v>
      </c>
      <c r="C3198" t="s">
        <v>793</v>
      </c>
      <c r="D3198" t="s">
        <v>618</v>
      </c>
      <c r="E3198"/>
      <c r="F3198" t="s">
        <v>615</v>
      </c>
      <c r="G3198" t="s">
        <v>605</v>
      </c>
      <c r="H3198" t="s">
        <v>102</v>
      </c>
      <c r="I3198">
        <v>0.24292</v>
      </c>
      <c r="J3198">
        <v>0.24292</v>
      </c>
      <c r="K3198" s="50">
        <f>defra_con[[#This Row],[GHG Conversion Factor 2025]]/defra_con[[#This Row],[GHG Conversion Factor 2024]]-1</f>
        <v>0</v>
      </c>
    </row>
    <row r="3199" spans="1:11" ht="15" hidden="1" x14ac:dyDescent="0.35">
      <c r="A3199" t="s">
        <v>637</v>
      </c>
      <c r="B3199" t="s">
        <v>791</v>
      </c>
      <c r="C3199" t="s">
        <v>793</v>
      </c>
      <c r="D3199" t="s">
        <v>618</v>
      </c>
      <c r="E3199"/>
      <c r="F3199" t="s">
        <v>616</v>
      </c>
      <c r="G3199" t="s">
        <v>605</v>
      </c>
      <c r="H3199" t="s">
        <v>102</v>
      </c>
      <c r="I3199">
        <v>0.27328000000000002</v>
      </c>
      <c r="J3199">
        <v>0.27328000000000002</v>
      </c>
      <c r="K3199" s="50">
        <f>defra_con[[#This Row],[GHG Conversion Factor 2025]]/defra_con[[#This Row],[GHG Conversion Factor 2024]]-1</f>
        <v>0</v>
      </c>
    </row>
    <row r="3200" spans="1:11" ht="15" hidden="1" x14ac:dyDescent="0.35">
      <c r="A3200" t="s">
        <v>637</v>
      </c>
      <c r="B3200" t="s">
        <v>791</v>
      </c>
      <c r="C3200" t="s">
        <v>793</v>
      </c>
      <c r="D3200" t="s">
        <v>618</v>
      </c>
      <c r="E3200"/>
      <c r="F3200" t="s">
        <v>617</v>
      </c>
      <c r="G3200" t="s">
        <v>605</v>
      </c>
      <c r="H3200" t="s">
        <v>102</v>
      </c>
      <c r="I3200">
        <v>0.23258999999999999</v>
      </c>
      <c r="J3200">
        <v>0.23258999999999999</v>
      </c>
      <c r="K3200" s="50">
        <f>defra_con[[#This Row],[GHG Conversion Factor 2025]]/defra_con[[#This Row],[GHG Conversion Factor 2024]]-1</f>
        <v>0</v>
      </c>
    </row>
    <row r="3201" spans="1:11" ht="15" hidden="1" x14ac:dyDescent="0.35">
      <c r="A3201" t="s">
        <v>637</v>
      </c>
      <c r="B3201" t="s">
        <v>791</v>
      </c>
      <c r="C3201" t="s">
        <v>793</v>
      </c>
      <c r="D3201" t="s">
        <v>619</v>
      </c>
      <c r="E3201"/>
      <c r="F3201" t="s">
        <v>614</v>
      </c>
      <c r="G3201" t="s">
        <v>627</v>
      </c>
      <c r="H3201" t="s">
        <v>102</v>
      </c>
      <c r="I3201">
        <v>0</v>
      </c>
      <c r="J3201"/>
      <c r="K3201" s="50" t="e">
        <f>defra_con[[#This Row],[GHG Conversion Factor 2025]]/defra_con[[#This Row],[GHG Conversion Factor 2024]]-1</f>
        <v>#DIV/0!</v>
      </c>
    </row>
    <row r="3202" spans="1:11" ht="15" hidden="1" x14ac:dyDescent="0.35">
      <c r="A3202" t="s">
        <v>637</v>
      </c>
      <c r="B3202" t="s">
        <v>791</v>
      </c>
      <c r="C3202" t="s">
        <v>793</v>
      </c>
      <c r="D3202" t="s">
        <v>619</v>
      </c>
      <c r="E3202"/>
      <c r="F3202" t="s">
        <v>615</v>
      </c>
      <c r="G3202" t="s">
        <v>627</v>
      </c>
      <c r="H3202" t="s">
        <v>102</v>
      </c>
      <c r="I3202">
        <v>4.8779999999999997E-2</v>
      </c>
      <c r="J3202">
        <v>4.8779999999999997E-2</v>
      </c>
      <c r="K3202" s="50">
        <f>defra_con[[#This Row],[GHG Conversion Factor 2025]]/defra_con[[#This Row],[GHG Conversion Factor 2024]]-1</f>
        <v>0</v>
      </c>
    </row>
    <row r="3203" spans="1:11" ht="15" hidden="1" x14ac:dyDescent="0.35">
      <c r="A3203" t="s">
        <v>637</v>
      </c>
      <c r="B3203" t="s">
        <v>791</v>
      </c>
      <c r="C3203" t="s">
        <v>793</v>
      </c>
      <c r="D3203" t="s">
        <v>619</v>
      </c>
      <c r="E3203"/>
      <c r="F3203" t="s">
        <v>616</v>
      </c>
      <c r="G3203" t="s">
        <v>627</v>
      </c>
      <c r="H3203" t="s">
        <v>102</v>
      </c>
      <c r="I3203">
        <v>2.878E-2</v>
      </c>
      <c r="J3203">
        <v>2.878E-2</v>
      </c>
      <c r="K3203" s="50">
        <f>defra_con[[#This Row],[GHG Conversion Factor 2025]]/defra_con[[#This Row],[GHG Conversion Factor 2024]]-1</f>
        <v>0</v>
      </c>
    </row>
    <row r="3204" spans="1:11" ht="15" hidden="1" x14ac:dyDescent="0.35">
      <c r="A3204" t="s">
        <v>637</v>
      </c>
      <c r="B3204" t="s">
        <v>791</v>
      </c>
      <c r="C3204" t="s">
        <v>793</v>
      </c>
      <c r="D3204" t="s">
        <v>619</v>
      </c>
      <c r="E3204"/>
      <c r="F3204" t="s">
        <v>617</v>
      </c>
      <c r="G3204" t="s">
        <v>627</v>
      </c>
      <c r="H3204" t="s">
        <v>102</v>
      </c>
      <c r="I3204">
        <v>3.7359999999999997E-2</v>
      </c>
      <c r="J3204">
        <v>3.7359999999999997E-2</v>
      </c>
      <c r="K3204" s="50">
        <f>defra_con[[#This Row],[GHG Conversion Factor 2025]]/defra_con[[#This Row],[GHG Conversion Factor 2024]]-1</f>
        <v>0</v>
      </c>
    </row>
    <row r="3205" spans="1:11" ht="15" hidden="1" x14ac:dyDescent="0.35">
      <c r="A3205" t="s">
        <v>637</v>
      </c>
      <c r="B3205" t="s">
        <v>791</v>
      </c>
      <c r="C3205" t="s">
        <v>793</v>
      </c>
      <c r="D3205" t="s">
        <v>619</v>
      </c>
      <c r="E3205"/>
      <c r="F3205" t="s">
        <v>614</v>
      </c>
      <c r="G3205" t="s">
        <v>58</v>
      </c>
      <c r="H3205" t="s">
        <v>102</v>
      </c>
      <c r="I3205">
        <v>0.18171999999999999</v>
      </c>
      <c r="J3205">
        <v>0.18171999999999999</v>
      </c>
      <c r="K3205" s="50">
        <f>defra_con[[#This Row],[GHG Conversion Factor 2025]]/defra_con[[#This Row],[GHG Conversion Factor 2024]]-1</f>
        <v>0</v>
      </c>
    </row>
    <row r="3206" spans="1:11" ht="15" hidden="1" x14ac:dyDescent="0.35">
      <c r="A3206" t="s">
        <v>637</v>
      </c>
      <c r="B3206" t="s">
        <v>791</v>
      </c>
      <c r="C3206" t="s">
        <v>793</v>
      </c>
      <c r="D3206" t="s">
        <v>619</v>
      </c>
      <c r="E3206"/>
      <c r="F3206" t="s">
        <v>615</v>
      </c>
      <c r="G3206" t="s">
        <v>58</v>
      </c>
      <c r="H3206" t="s">
        <v>102</v>
      </c>
      <c r="I3206">
        <v>0.22159999999999999</v>
      </c>
      <c r="J3206">
        <v>0.22159999999999999</v>
      </c>
      <c r="K3206" s="50">
        <f>defra_con[[#This Row],[GHG Conversion Factor 2025]]/defra_con[[#This Row],[GHG Conversion Factor 2024]]-1</f>
        <v>0</v>
      </c>
    </row>
    <row r="3207" spans="1:11" ht="15" hidden="1" x14ac:dyDescent="0.35">
      <c r="A3207" t="s">
        <v>637</v>
      </c>
      <c r="B3207" t="s">
        <v>791</v>
      </c>
      <c r="C3207" t="s">
        <v>793</v>
      </c>
      <c r="D3207" t="s">
        <v>619</v>
      </c>
      <c r="E3207"/>
      <c r="F3207" t="s">
        <v>616</v>
      </c>
      <c r="G3207" t="s">
        <v>58</v>
      </c>
      <c r="H3207" t="s">
        <v>102</v>
      </c>
      <c r="I3207">
        <v>0.26149</v>
      </c>
      <c r="J3207">
        <v>0.26149</v>
      </c>
      <c r="K3207" s="50">
        <f>defra_con[[#This Row],[GHG Conversion Factor 2025]]/defra_con[[#This Row],[GHG Conversion Factor 2024]]-1</f>
        <v>0</v>
      </c>
    </row>
    <row r="3208" spans="1:11" ht="15" hidden="1" x14ac:dyDescent="0.35">
      <c r="A3208" t="s">
        <v>637</v>
      </c>
      <c r="B3208" t="s">
        <v>791</v>
      </c>
      <c r="C3208" t="s">
        <v>793</v>
      </c>
      <c r="D3208" t="s">
        <v>619</v>
      </c>
      <c r="E3208"/>
      <c r="F3208" t="s">
        <v>617</v>
      </c>
      <c r="G3208" t="s">
        <v>58</v>
      </c>
      <c r="H3208" t="s">
        <v>102</v>
      </c>
      <c r="I3208">
        <v>0.23755999999999999</v>
      </c>
      <c r="J3208">
        <v>0.23755999999999999</v>
      </c>
      <c r="K3208" s="50">
        <f>defra_con[[#This Row],[GHG Conversion Factor 2025]]/defra_con[[#This Row],[GHG Conversion Factor 2024]]-1</f>
        <v>0</v>
      </c>
    </row>
    <row r="3209" spans="1:11" ht="15" hidden="1" x14ac:dyDescent="0.35">
      <c r="A3209" t="s">
        <v>637</v>
      </c>
      <c r="B3209" t="s">
        <v>791</v>
      </c>
      <c r="C3209" t="s">
        <v>793</v>
      </c>
      <c r="D3209" t="s">
        <v>619</v>
      </c>
      <c r="E3209"/>
      <c r="F3209" t="s">
        <v>614</v>
      </c>
      <c r="G3209" t="s">
        <v>605</v>
      </c>
      <c r="H3209" t="s">
        <v>102</v>
      </c>
      <c r="I3209">
        <v>0.29243999999999998</v>
      </c>
      <c r="J3209">
        <v>0.29243999999999998</v>
      </c>
      <c r="K3209" s="50">
        <f>defra_con[[#This Row],[GHG Conversion Factor 2025]]/defra_con[[#This Row],[GHG Conversion Factor 2024]]-1</f>
        <v>0</v>
      </c>
    </row>
    <row r="3210" spans="1:11" ht="15" hidden="1" x14ac:dyDescent="0.35">
      <c r="A3210" t="s">
        <v>637</v>
      </c>
      <c r="B3210" t="s">
        <v>791</v>
      </c>
      <c r="C3210" t="s">
        <v>793</v>
      </c>
      <c r="D3210" t="s">
        <v>619</v>
      </c>
      <c r="E3210"/>
      <c r="F3210" t="s">
        <v>615</v>
      </c>
      <c r="G3210" t="s">
        <v>605</v>
      </c>
      <c r="H3210" t="s">
        <v>102</v>
      </c>
      <c r="I3210">
        <v>0.35664000000000001</v>
      </c>
      <c r="J3210">
        <v>0.35664000000000001</v>
      </c>
      <c r="K3210" s="50">
        <f>defra_con[[#This Row],[GHG Conversion Factor 2025]]/defra_con[[#This Row],[GHG Conversion Factor 2024]]-1</f>
        <v>0</v>
      </c>
    </row>
    <row r="3211" spans="1:11" ht="15" hidden="1" x14ac:dyDescent="0.35">
      <c r="A3211" t="s">
        <v>637</v>
      </c>
      <c r="B3211" t="s">
        <v>791</v>
      </c>
      <c r="C3211" t="s">
        <v>793</v>
      </c>
      <c r="D3211" t="s">
        <v>619</v>
      </c>
      <c r="E3211"/>
      <c r="F3211" t="s">
        <v>616</v>
      </c>
      <c r="G3211" t="s">
        <v>605</v>
      </c>
      <c r="H3211" t="s">
        <v>102</v>
      </c>
      <c r="I3211">
        <v>0.42082999999999998</v>
      </c>
      <c r="J3211">
        <v>0.42082999999999998</v>
      </c>
      <c r="K3211" s="50">
        <f>defra_con[[#This Row],[GHG Conversion Factor 2025]]/defra_con[[#This Row],[GHG Conversion Factor 2024]]-1</f>
        <v>0</v>
      </c>
    </row>
    <row r="3212" spans="1:11" ht="15" hidden="1" x14ac:dyDescent="0.35">
      <c r="A3212" t="s">
        <v>637</v>
      </c>
      <c r="B3212" t="s">
        <v>791</v>
      </c>
      <c r="C3212" t="s">
        <v>793</v>
      </c>
      <c r="D3212" t="s">
        <v>619</v>
      </c>
      <c r="E3212"/>
      <c r="F3212" t="s">
        <v>617</v>
      </c>
      <c r="G3212" t="s">
        <v>605</v>
      </c>
      <c r="H3212" t="s">
        <v>102</v>
      </c>
      <c r="I3212">
        <v>0.38230999999999998</v>
      </c>
      <c r="J3212">
        <v>0.38230999999999998</v>
      </c>
      <c r="K3212" s="50">
        <f>defra_con[[#This Row],[GHG Conversion Factor 2025]]/defra_con[[#This Row],[GHG Conversion Factor 2024]]-1</f>
        <v>0</v>
      </c>
    </row>
    <row r="3213" spans="1:11" ht="15" hidden="1" x14ac:dyDescent="0.35">
      <c r="A3213" t="s">
        <v>637</v>
      </c>
      <c r="B3213" t="s">
        <v>791</v>
      </c>
      <c r="C3213" t="s">
        <v>793</v>
      </c>
      <c r="D3213" t="s">
        <v>620</v>
      </c>
      <c r="E3213"/>
      <c r="F3213" t="s">
        <v>614</v>
      </c>
      <c r="G3213" t="s">
        <v>627</v>
      </c>
      <c r="H3213" t="s">
        <v>102</v>
      </c>
      <c r="I3213">
        <v>0</v>
      </c>
      <c r="J3213"/>
      <c r="K3213" s="50" t="e">
        <f>defra_con[[#This Row],[GHG Conversion Factor 2025]]/defra_con[[#This Row],[GHG Conversion Factor 2024]]-1</f>
        <v>#DIV/0!</v>
      </c>
    </row>
    <row r="3214" spans="1:11" ht="15" hidden="1" x14ac:dyDescent="0.35">
      <c r="A3214" t="s">
        <v>637</v>
      </c>
      <c r="B3214" t="s">
        <v>791</v>
      </c>
      <c r="C3214" t="s">
        <v>793</v>
      </c>
      <c r="D3214" t="s">
        <v>620</v>
      </c>
      <c r="E3214"/>
      <c r="F3214" t="s">
        <v>615</v>
      </c>
      <c r="G3214" t="s">
        <v>627</v>
      </c>
      <c r="H3214" t="s">
        <v>102</v>
      </c>
      <c r="I3214">
        <v>5.2019999999999997E-2</v>
      </c>
      <c r="J3214">
        <v>5.2019999999999997E-2</v>
      </c>
      <c r="K3214" s="50">
        <f>defra_con[[#This Row],[GHG Conversion Factor 2025]]/defra_con[[#This Row],[GHG Conversion Factor 2024]]-1</f>
        <v>0</v>
      </c>
    </row>
    <row r="3215" spans="1:11" ht="15" hidden="1" x14ac:dyDescent="0.35">
      <c r="A3215" t="s">
        <v>637</v>
      </c>
      <c r="B3215" t="s">
        <v>791</v>
      </c>
      <c r="C3215" t="s">
        <v>793</v>
      </c>
      <c r="D3215" t="s">
        <v>620</v>
      </c>
      <c r="E3215"/>
      <c r="F3215" t="s">
        <v>616</v>
      </c>
      <c r="G3215" t="s">
        <v>627</v>
      </c>
      <c r="H3215" t="s">
        <v>102</v>
      </c>
      <c r="I3215">
        <v>3.0380000000000001E-2</v>
      </c>
      <c r="J3215">
        <v>3.0380000000000001E-2</v>
      </c>
      <c r="K3215" s="50">
        <f>defra_con[[#This Row],[GHG Conversion Factor 2025]]/defra_con[[#This Row],[GHG Conversion Factor 2024]]-1</f>
        <v>0</v>
      </c>
    </row>
    <row r="3216" spans="1:11" ht="15" hidden="1" x14ac:dyDescent="0.35">
      <c r="A3216" t="s">
        <v>637</v>
      </c>
      <c r="B3216" t="s">
        <v>791</v>
      </c>
      <c r="C3216" t="s">
        <v>793</v>
      </c>
      <c r="D3216" t="s">
        <v>620</v>
      </c>
      <c r="E3216"/>
      <c r="F3216" t="s">
        <v>617</v>
      </c>
      <c r="G3216" t="s">
        <v>627</v>
      </c>
      <c r="H3216" t="s">
        <v>102</v>
      </c>
      <c r="I3216">
        <v>4.3319999999999997E-2</v>
      </c>
      <c r="J3216">
        <v>4.3319999999999997E-2</v>
      </c>
      <c r="K3216" s="50">
        <f>defra_con[[#This Row],[GHG Conversion Factor 2025]]/defra_con[[#This Row],[GHG Conversion Factor 2024]]-1</f>
        <v>0</v>
      </c>
    </row>
    <row r="3217" spans="1:11" ht="15" hidden="1" x14ac:dyDescent="0.35">
      <c r="A3217" t="s">
        <v>637</v>
      </c>
      <c r="B3217" t="s">
        <v>791</v>
      </c>
      <c r="C3217" t="s">
        <v>793</v>
      </c>
      <c r="D3217" t="s">
        <v>620</v>
      </c>
      <c r="E3217"/>
      <c r="F3217" t="s">
        <v>614</v>
      </c>
      <c r="G3217" t="s">
        <v>58</v>
      </c>
      <c r="H3217" t="s">
        <v>102</v>
      </c>
      <c r="I3217">
        <v>0.16044</v>
      </c>
      <c r="J3217">
        <v>0.16044</v>
      </c>
      <c r="K3217" s="50">
        <f>defra_con[[#This Row],[GHG Conversion Factor 2025]]/defra_con[[#This Row],[GHG Conversion Factor 2024]]-1</f>
        <v>0</v>
      </c>
    </row>
    <row r="3218" spans="1:11" ht="15" hidden="1" x14ac:dyDescent="0.35">
      <c r="A3218" t="s">
        <v>637</v>
      </c>
      <c r="B3218" t="s">
        <v>791</v>
      </c>
      <c r="C3218" t="s">
        <v>793</v>
      </c>
      <c r="D3218" t="s">
        <v>620</v>
      </c>
      <c r="E3218"/>
      <c r="F3218" t="s">
        <v>615</v>
      </c>
      <c r="G3218" t="s">
        <v>58</v>
      </c>
      <c r="H3218" t="s">
        <v>102</v>
      </c>
      <c r="I3218">
        <v>0.19131000000000001</v>
      </c>
      <c r="J3218">
        <v>0.19131000000000001</v>
      </c>
      <c r="K3218" s="50">
        <f>defra_con[[#This Row],[GHG Conversion Factor 2025]]/defra_con[[#This Row],[GHG Conversion Factor 2024]]-1</f>
        <v>0</v>
      </c>
    </row>
    <row r="3219" spans="1:11" ht="15" hidden="1" x14ac:dyDescent="0.35">
      <c r="A3219" t="s">
        <v>637</v>
      </c>
      <c r="B3219" t="s">
        <v>791</v>
      </c>
      <c r="C3219" t="s">
        <v>793</v>
      </c>
      <c r="D3219" t="s">
        <v>620</v>
      </c>
      <c r="E3219"/>
      <c r="F3219" t="s">
        <v>616</v>
      </c>
      <c r="G3219" t="s">
        <v>58</v>
      </c>
      <c r="H3219" t="s">
        <v>102</v>
      </c>
      <c r="I3219">
        <v>0.22217999999999999</v>
      </c>
      <c r="J3219">
        <v>0.22217999999999999</v>
      </c>
      <c r="K3219" s="50">
        <f>defra_con[[#This Row],[GHG Conversion Factor 2025]]/defra_con[[#This Row],[GHG Conversion Factor 2024]]-1</f>
        <v>0</v>
      </c>
    </row>
    <row r="3220" spans="1:11" ht="15" hidden="1" x14ac:dyDescent="0.35">
      <c r="A3220" t="s">
        <v>637</v>
      </c>
      <c r="B3220" t="s">
        <v>791</v>
      </c>
      <c r="C3220" t="s">
        <v>793</v>
      </c>
      <c r="D3220" t="s">
        <v>620</v>
      </c>
      <c r="E3220"/>
      <c r="F3220" t="s">
        <v>617</v>
      </c>
      <c r="G3220" t="s">
        <v>58</v>
      </c>
      <c r="H3220" t="s">
        <v>102</v>
      </c>
      <c r="I3220">
        <v>0.20099</v>
      </c>
      <c r="J3220">
        <v>0.20099</v>
      </c>
      <c r="K3220" s="50">
        <f>defra_con[[#This Row],[GHG Conversion Factor 2025]]/defra_con[[#This Row],[GHG Conversion Factor 2024]]-1</f>
        <v>0</v>
      </c>
    </row>
    <row r="3221" spans="1:11" ht="15" hidden="1" x14ac:dyDescent="0.35">
      <c r="A3221" t="s">
        <v>637</v>
      </c>
      <c r="B3221" t="s">
        <v>791</v>
      </c>
      <c r="C3221" t="s">
        <v>793</v>
      </c>
      <c r="D3221" t="s">
        <v>620</v>
      </c>
      <c r="E3221"/>
      <c r="F3221" t="s">
        <v>614</v>
      </c>
      <c r="G3221" t="s">
        <v>605</v>
      </c>
      <c r="H3221" t="s">
        <v>102</v>
      </c>
      <c r="I3221">
        <v>0.25819999999999999</v>
      </c>
      <c r="J3221">
        <v>0.25819999999999999</v>
      </c>
      <c r="K3221" s="50">
        <f>defra_con[[#This Row],[GHG Conversion Factor 2025]]/defra_con[[#This Row],[GHG Conversion Factor 2024]]-1</f>
        <v>0</v>
      </c>
    </row>
    <row r="3222" spans="1:11" ht="15" hidden="1" x14ac:dyDescent="0.35">
      <c r="A3222" t="s">
        <v>637</v>
      </c>
      <c r="B3222" t="s">
        <v>791</v>
      </c>
      <c r="C3222" t="s">
        <v>793</v>
      </c>
      <c r="D3222" t="s">
        <v>620</v>
      </c>
      <c r="E3222"/>
      <c r="F3222" t="s">
        <v>615</v>
      </c>
      <c r="G3222" t="s">
        <v>605</v>
      </c>
      <c r="H3222" t="s">
        <v>102</v>
      </c>
      <c r="I3222">
        <v>0.30787999999999999</v>
      </c>
      <c r="J3222">
        <v>0.30787999999999999</v>
      </c>
      <c r="K3222" s="50">
        <f>defra_con[[#This Row],[GHG Conversion Factor 2025]]/defra_con[[#This Row],[GHG Conversion Factor 2024]]-1</f>
        <v>0</v>
      </c>
    </row>
    <row r="3223" spans="1:11" ht="15" hidden="1" x14ac:dyDescent="0.35">
      <c r="A3223" t="s">
        <v>637</v>
      </c>
      <c r="B3223" t="s">
        <v>791</v>
      </c>
      <c r="C3223" t="s">
        <v>793</v>
      </c>
      <c r="D3223" t="s">
        <v>620</v>
      </c>
      <c r="E3223"/>
      <c r="F3223" t="s">
        <v>616</v>
      </c>
      <c r="G3223" t="s">
        <v>605</v>
      </c>
      <c r="H3223" t="s">
        <v>102</v>
      </c>
      <c r="I3223">
        <v>0.35755999999999999</v>
      </c>
      <c r="J3223">
        <v>0.35755999999999999</v>
      </c>
      <c r="K3223" s="50">
        <f>defra_con[[#This Row],[GHG Conversion Factor 2025]]/defra_con[[#This Row],[GHG Conversion Factor 2024]]-1</f>
        <v>0</v>
      </c>
    </row>
    <row r="3224" spans="1:11" ht="15" hidden="1" x14ac:dyDescent="0.35">
      <c r="A3224" t="s">
        <v>637</v>
      </c>
      <c r="B3224" t="s">
        <v>791</v>
      </c>
      <c r="C3224" t="s">
        <v>793</v>
      </c>
      <c r="D3224" t="s">
        <v>620</v>
      </c>
      <c r="E3224"/>
      <c r="F3224" t="s">
        <v>617</v>
      </c>
      <c r="G3224" t="s">
        <v>605</v>
      </c>
      <c r="H3224" t="s">
        <v>102</v>
      </c>
      <c r="I3224">
        <v>0.32346999999999998</v>
      </c>
      <c r="J3224">
        <v>0.32346999999999998</v>
      </c>
      <c r="K3224" s="50">
        <f>defra_con[[#This Row],[GHG Conversion Factor 2025]]/defra_con[[#This Row],[GHG Conversion Factor 2024]]-1</f>
        <v>0</v>
      </c>
    </row>
    <row r="3225" spans="1:11" ht="15" hidden="1" x14ac:dyDescent="0.35">
      <c r="A3225" t="s">
        <v>637</v>
      </c>
      <c r="B3225" t="s">
        <v>791</v>
      </c>
      <c r="C3225" t="s">
        <v>793</v>
      </c>
      <c r="D3225" t="s">
        <v>621</v>
      </c>
      <c r="E3225"/>
      <c r="F3225" t="s">
        <v>614</v>
      </c>
      <c r="G3225" t="s">
        <v>627</v>
      </c>
      <c r="H3225" t="s">
        <v>102</v>
      </c>
      <c r="I3225">
        <v>0</v>
      </c>
      <c r="J3225"/>
      <c r="K3225" s="50" t="e">
        <f>defra_con[[#This Row],[GHG Conversion Factor 2025]]/defra_con[[#This Row],[GHG Conversion Factor 2024]]-1</f>
        <v>#DIV/0!</v>
      </c>
    </row>
    <row r="3226" spans="1:11" ht="15" hidden="1" x14ac:dyDescent="0.35">
      <c r="A3226" t="s">
        <v>637</v>
      </c>
      <c r="B3226" t="s">
        <v>791</v>
      </c>
      <c r="C3226" t="s">
        <v>793</v>
      </c>
      <c r="D3226" t="s">
        <v>621</v>
      </c>
      <c r="E3226"/>
      <c r="F3226" t="s">
        <v>615</v>
      </c>
      <c r="G3226" t="s">
        <v>627</v>
      </c>
      <c r="H3226" t="s">
        <v>102</v>
      </c>
      <c r="I3226">
        <v>2.7310000000000001E-2</v>
      </c>
      <c r="J3226">
        <v>2.7310000000000001E-2</v>
      </c>
      <c r="K3226" s="50">
        <f>defra_con[[#This Row],[GHG Conversion Factor 2025]]/defra_con[[#This Row],[GHG Conversion Factor 2024]]-1</f>
        <v>0</v>
      </c>
    </row>
    <row r="3227" spans="1:11" ht="15" hidden="1" x14ac:dyDescent="0.35">
      <c r="A3227" t="s">
        <v>637</v>
      </c>
      <c r="B3227" t="s">
        <v>791</v>
      </c>
      <c r="C3227" t="s">
        <v>793</v>
      </c>
      <c r="D3227" t="s">
        <v>621</v>
      </c>
      <c r="E3227"/>
      <c r="F3227" t="s">
        <v>616</v>
      </c>
      <c r="G3227" t="s">
        <v>627</v>
      </c>
      <c r="H3227" t="s">
        <v>102</v>
      </c>
      <c r="I3227">
        <v>1.6389999999999998E-2</v>
      </c>
      <c r="J3227">
        <v>1.6389999999999998E-2</v>
      </c>
      <c r="K3227" s="50">
        <f>defra_con[[#This Row],[GHG Conversion Factor 2025]]/defra_con[[#This Row],[GHG Conversion Factor 2024]]-1</f>
        <v>0</v>
      </c>
    </row>
    <row r="3228" spans="1:11" ht="15" hidden="1" x14ac:dyDescent="0.35">
      <c r="A3228" t="s">
        <v>637</v>
      </c>
      <c r="B3228" t="s">
        <v>791</v>
      </c>
      <c r="C3228" t="s">
        <v>793</v>
      </c>
      <c r="D3228" t="s">
        <v>621</v>
      </c>
      <c r="E3228"/>
      <c r="F3228" t="s">
        <v>617</v>
      </c>
      <c r="G3228" t="s">
        <v>627</v>
      </c>
      <c r="H3228" t="s">
        <v>102</v>
      </c>
      <c r="I3228">
        <v>2.7310000000000001E-2</v>
      </c>
      <c r="J3228">
        <v>2.7310000000000001E-2</v>
      </c>
      <c r="K3228" s="50">
        <f>defra_con[[#This Row],[GHG Conversion Factor 2025]]/defra_con[[#This Row],[GHG Conversion Factor 2024]]-1</f>
        <v>0</v>
      </c>
    </row>
    <row r="3229" spans="1:11" ht="15" hidden="1" x14ac:dyDescent="0.35">
      <c r="A3229" t="s">
        <v>637</v>
      </c>
      <c r="B3229" t="s">
        <v>791</v>
      </c>
      <c r="C3229" t="s">
        <v>793</v>
      </c>
      <c r="D3229" t="s">
        <v>621</v>
      </c>
      <c r="E3229"/>
      <c r="F3229" t="s">
        <v>614</v>
      </c>
      <c r="G3229" t="s">
        <v>58</v>
      </c>
      <c r="H3229" t="s">
        <v>102</v>
      </c>
      <c r="I3229">
        <v>0.14831</v>
      </c>
      <c r="J3229">
        <v>0.14831</v>
      </c>
      <c r="K3229" s="50">
        <f>defra_con[[#This Row],[GHG Conversion Factor 2025]]/defra_con[[#This Row],[GHG Conversion Factor 2024]]-1</f>
        <v>0</v>
      </c>
    </row>
    <row r="3230" spans="1:11" ht="15" hidden="1" x14ac:dyDescent="0.35">
      <c r="A3230" t="s">
        <v>637</v>
      </c>
      <c r="B3230" t="s">
        <v>791</v>
      </c>
      <c r="C3230" t="s">
        <v>793</v>
      </c>
      <c r="D3230" t="s">
        <v>621</v>
      </c>
      <c r="E3230"/>
      <c r="F3230" t="s">
        <v>615</v>
      </c>
      <c r="G3230" t="s">
        <v>58</v>
      </c>
      <c r="H3230" t="s">
        <v>102</v>
      </c>
      <c r="I3230">
        <v>0.18537999999999999</v>
      </c>
      <c r="J3230">
        <v>0.18537999999999999</v>
      </c>
      <c r="K3230" s="50">
        <f>defra_con[[#This Row],[GHG Conversion Factor 2025]]/defra_con[[#This Row],[GHG Conversion Factor 2024]]-1</f>
        <v>0</v>
      </c>
    </row>
    <row r="3231" spans="1:11" ht="15" hidden="1" x14ac:dyDescent="0.35">
      <c r="A3231" t="s">
        <v>637</v>
      </c>
      <c r="B3231" t="s">
        <v>791</v>
      </c>
      <c r="C3231" t="s">
        <v>793</v>
      </c>
      <c r="D3231" t="s">
        <v>621</v>
      </c>
      <c r="E3231"/>
      <c r="F3231" t="s">
        <v>616</v>
      </c>
      <c r="G3231" t="s">
        <v>58</v>
      </c>
      <c r="H3231" t="s">
        <v>102</v>
      </c>
      <c r="I3231">
        <v>0.22245999999999999</v>
      </c>
      <c r="J3231">
        <v>0.22245999999999999</v>
      </c>
      <c r="K3231" s="50">
        <f>defra_con[[#This Row],[GHG Conversion Factor 2025]]/defra_con[[#This Row],[GHG Conversion Factor 2024]]-1</f>
        <v>0</v>
      </c>
    </row>
    <row r="3232" spans="1:11" ht="15" hidden="1" x14ac:dyDescent="0.35">
      <c r="A3232" t="s">
        <v>637</v>
      </c>
      <c r="B3232" t="s">
        <v>791</v>
      </c>
      <c r="C3232" t="s">
        <v>793</v>
      </c>
      <c r="D3232" t="s">
        <v>621</v>
      </c>
      <c r="E3232"/>
      <c r="F3232" t="s">
        <v>617</v>
      </c>
      <c r="G3232" t="s">
        <v>58</v>
      </c>
      <c r="H3232" t="s">
        <v>102</v>
      </c>
      <c r="I3232">
        <v>0.18537999999999999</v>
      </c>
      <c r="J3232">
        <v>0.18537999999999999</v>
      </c>
      <c r="K3232" s="50">
        <f>defra_con[[#This Row],[GHG Conversion Factor 2025]]/defra_con[[#This Row],[GHG Conversion Factor 2024]]-1</f>
        <v>0</v>
      </c>
    </row>
    <row r="3233" spans="1:11" ht="15" hidden="1" x14ac:dyDescent="0.35">
      <c r="A3233" t="s">
        <v>637</v>
      </c>
      <c r="B3233" t="s">
        <v>791</v>
      </c>
      <c r="C3233" t="s">
        <v>793</v>
      </c>
      <c r="D3233" t="s">
        <v>621</v>
      </c>
      <c r="E3233"/>
      <c r="F3233" t="s">
        <v>614</v>
      </c>
      <c r="G3233" t="s">
        <v>605</v>
      </c>
      <c r="H3233" t="s">
        <v>102</v>
      </c>
      <c r="I3233">
        <v>0.23868</v>
      </c>
      <c r="J3233">
        <v>0.23868</v>
      </c>
      <c r="K3233" s="50">
        <f>defra_con[[#This Row],[GHG Conversion Factor 2025]]/defra_con[[#This Row],[GHG Conversion Factor 2024]]-1</f>
        <v>0</v>
      </c>
    </row>
    <row r="3234" spans="1:11" ht="15" hidden="1" x14ac:dyDescent="0.35">
      <c r="A3234" t="s">
        <v>637</v>
      </c>
      <c r="B3234" t="s">
        <v>791</v>
      </c>
      <c r="C3234" t="s">
        <v>793</v>
      </c>
      <c r="D3234" t="s">
        <v>621</v>
      </c>
      <c r="E3234"/>
      <c r="F3234" t="s">
        <v>615</v>
      </c>
      <c r="G3234" t="s">
        <v>605</v>
      </c>
      <c r="H3234" t="s">
        <v>102</v>
      </c>
      <c r="I3234">
        <v>0.29835</v>
      </c>
      <c r="J3234">
        <v>0.29835</v>
      </c>
      <c r="K3234" s="50">
        <f>defra_con[[#This Row],[GHG Conversion Factor 2025]]/defra_con[[#This Row],[GHG Conversion Factor 2024]]-1</f>
        <v>0</v>
      </c>
    </row>
    <row r="3235" spans="1:11" ht="15" hidden="1" x14ac:dyDescent="0.35">
      <c r="A3235" t="s">
        <v>637</v>
      </c>
      <c r="B3235" t="s">
        <v>791</v>
      </c>
      <c r="C3235" t="s">
        <v>793</v>
      </c>
      <c r="D3235" t="s">
        <v>621</v>
      </c>
      <c r="E3235"/>
      <c r="F3235" t="s">
        <v>616</v>
      </c>
      <c r="G3235" t="s">
        <v>605</v>
      </c>
      <c r="H3235" t="s">
        <v>102</v>
      </c>
      <c r="I3235">
        <v>0.35802</v>
      </c>
      <c r="J3235">
        <v>0.35802</v>
      </c>
      <c r="K3235" s="50">
        <f>defra_con[[#This Row],[GHG Conversion Factor 2025]]/defra_con[[#This Row],[GHG Conversion Factor 2024]]-1</f>
        <v>0</v>
      </c>
    </row>
    <row r="3236" spans="1:11" ht="15" hidden="1" x14ac:dyDescent="0.35">
      <c r="A3236" t="s">
        <v>637</v>
      </c>
      <c r="B3236" t="s">
        <v>791</v>
      </c>
      <c r="C3236" t="s">
        <v>793</v>
      </c>
      <c r="D3236" t="s">
        <v>621</v>
      </c>
      <c r="E3236"/>
      <c r="F3236" t="s">
        <v>617</v>
      </c>
      <c r="G3236" t="s">
        <v>605</v>
      </c>
      <c r="H3236" t="s">
        <v>102</v>
      </c>
      <c r="I3236">
        <v>0.29835</v>
      </c>
      <c r="J3236">
        <v>0.29835</v>
      </c>
      <c r="K3236" s="50">
        <f>defra_con[[#This Row],[GHG Conversion Factor 2025]]/defra_con[[#This Row],[GHG Conversion Factor 2024]]-1</f>
        <v>0</v>
      </c>
    </row>
    <row r="3237" spans="1:11" ht="15" hidden="1" x14ac:dyDescent="0.35">
      <c r="A3237" t="s">
        <v>637</v>
      </c>
      <c r="B3237" t="s">
        <v>791</v>
      </c>
      <c r="C3237" t="s">
        <v>793</v>
      </c>
      <c r="D3237" t="s">
        <v>622</v>
      </c>
      <c r="E3237"/>
      <c r="F3237" t="s">
        <v>614</v>
      </c>
      <c r="G3237" t="s">
        <v>627</v>
      </c>
      <c r="H3237" t="s">
        <v>102</v>
      </c>
      <c r="I3237">
        <v>0</v>
      </c>
      <c r="J3237"/>
      <c r="K3237" s="50" t="e">
        <f>defra_con[[#This Row],[GHG Conversion Factor 2025]]/defra_con[[#This Row],[GHG Conversion Factor 2024]]-1</f>
        <v>#DIV/0!</v>
      </c>
    </row>
    <row r="3238" spans="1:11" ht="15" hidden="1" x14ac:dyDescent="0.35">
      <c r="A3238" t="s">
        <v>637</v>
      </c>
      <c r="B3238" t="s">
        <v>791</v>
      </c>
      <c r="C3238" t="s">
        <v>793</v>
      </c>
      <c r="D3238" t="s">
        <v>622</v>
      </c>
      <c r="E3238"/>
      <c r="F3238" t="s">
        <v>615</v>
      </c>
      <c r="G3238" t="s">
        <v>627</v>
      </c>
      <c r="H3238" t="s">
        <v>102</v>
      </c>
      <c r="I3238">
        <v>2.2440000000000002E-2</v>
      </c>
      <c r="J3238">
        <v>2.2440000000000002E-2</v>
      </c>
      <c r="K3238" s="50">
        <f>defra_con[[#This Row],[GHG Conversion Factor 2025]]/defra_con[[#This Row],[GHG Conversion Factor 2024]]-1</f>
        <v>0</v>
      </c>
    </row>
    <row r="3239" spans="1:11" ht="15" hidden="1" x14ac:dyDescent="0.35">
      <c r="A3239" t="s">
        <v>637</v>
      </c>
      <c r="B3239" t="s">
        <v>791</v>
      </c>
      <c r="C3239" t="s">
        <v>793</v>
      </c>
      <c r="D3239" t="s">
        <v>622</v>
      </c>
      <c r="E3239"/>
      <c r="F3239" t="s">
        <v>616</v>
      </c>
      <c r="G3239" t="s">
        <v>627</v>
      </c>
      <c r="H3239" t="s">
        <v>102</v>
      </c>
      <c r="I3239">
        <v>1.4030000000000001E-2</v>
      </c>
      <c r="J3239">
        <v>1.4030000000000001E-2</v>
      </c>
      <c r="K3239" s="50">
        <f>defra_con[[#This Row],[GHG Conversion Factor 2025]]/defra_con[[#This Row],[GHG Conversion Factor 2024]]-1</f>
        <v>0</v>
      </c>
    </row>
    <row r="3240" spans="1:11" ht="15" hidden="1" x14ac:dyDescent="0.35">
      <c r="A3240" t="s">
        <v>637</v>
      </c>
      <c r="B3240" t="s">
        <v>791</v>
      </c>
      <c r="C3240" t="s">
        <v>793</v>
      </c>
      <c r="D3240" t="s">
        <v>622</v>
      </c>
      <c r="E3240"/>
      <c r="F3240" t="s">
        <v>617</v>
      </c>
      <c r="G3240" t="s">
        <v>627</v>
      </c>
      <c r="H3240" t="s">
        <v>102</v>
      </c>
      <c r="I3240">
        <v>1.7989999999999999E-2</v>
      </c>
      <c r="J3240">
        <v>1.7989999999999999E-2</v>
      </c>
      <c r="K3240" s="50">
        <f>defra_con[[#This Row],[GHG Conversion Factor 2025]]/defra_con[[#This Row],[GHG Conversion Factor 2024]]-1</f>
        <v>0</v>
      </c>
    </row>
    <row r="3241" spans="1:11" ht="15" hidden="1" x14ac:dyDescent="0.35">
      <c r="A3241" t="s">
        <v>637</v>
      </c>
      <c r="B3241" t="s">
        <v>791</v>
      </c>
      <c r="C3241" t="s">
        <v>793</v>
      </c>
      <c r="D3241" t="s">
        <v>622</v>
      </c>
      <c r="E3241"/>
      <c r="F3241" t="s">
        <v>614</v>
      </c>
      <c r="G3241" t="s">
        <v>58</v>
      </c>
      <c r="H3241" t="s">
        <v>102</v>
      </c>
      <c r="I3241">
        <v>0.15178</v>
      </c>
      <c r="J3241">
        <v>0.15178</v>
      </c>
      <c r="K3241" s="50">
        <f>defra_con[[#This Row],[GHG Conversion Factor 2025]]/defra_con[[#This Row],[GHG Conversion Factor 2024]]-1</f>
        <v>0</v>
      </c>
    </row>
    <row r="3242" spans="1:11" ht="15" hidden="1" x14ac:dyDescent="0.35">
      <c r="A3242" t="s">
        <v>637</v>
      </c>
      <c r="B3242" t="s">
        <v>791</v>
      </c>
      <c r="C3242" t="s">
        <v>793</v>
      </c>
      <c r="D3242" t="s">
        <v>622</v>
      </c>
      <c r="E3242"/>
      <c r="F3242" t="s">
        <v>615</v>
      </c>
      <c r="G3242" t="s">
        <v>58</v>
      </c>
      <c r="H3242" t="s">
        <v>102</v>
      </c>
      <c r="I3242">
        <v>0.20236999999999999</v>
      </c>
      <c r="J3242">
        <v>0.20236999999999999</v>
      </c>
      <c r="K3242" s="50">
        <f>defra_con[[#This Row],[GHG Conversion Factor 2025]]/defra_con[[#This Row],[GHG Conversion Factor 2024]]-1</f>
        <v>0</v>
      </c>
    </row>
    <row r="3243" spans="1:11" ht="15" hidden="1" x14ac:dyDescent="0.35">
      <c r="A3243" t="s">
        <v>637</v>
      </c>
      <c r="B3243" t="s">
        <v>791</v>
      </c>
      <c r="C3243" t="s">
        <v>793</v>
      </c>
      <c r="D3243" t="s">
        <v>622</v>
      </c>
      <c r="E3243"/>
      <c r="F3243" t="s">
        <v>616</v>
      </c>
      <c r="G3243" t="s">
        <v>58</v>
      </c>
      <c r="H3243" t="s">
        <v>102</v>
      </c>
      <c r="I3243">
        <v>0.25296000000000002</v>
      </c>
      <c r="J3243">
        <v>0.25296000000000002</v>
      </c>
      <c r="K3243" s="50">
        <f>defra_con[[#This Row],[GHG Conversion Factor 2025]]/defra_con[[#This Row],[GHG Conversion Factor 2024]]-1</f>
        <v>0</v>
      </c>
    </row>
    <row r="3244" spans="1:11" ht="15" hidden="1" x14ac:dyDescent="0.35">
      <c r="A3244" t="s">
        <v>637</v>
      </c>
      <c r="B3244" t="s">
        <v>791</v>
      </c>
      <c r="C3244" t="s">
        <v>793</v>
      </c>
      <c r="D3244" t="s">
        <v>622</v>
      </c>
      <c r="E3244"/>
      <c r="F3244" t="s">
        <v>617</v>
      </c>
      <c r="G3244" t="s">
        <v>58</v>
      </c>
      <c r="H3244" t="s">
        <v>102</v>
      </c>
      <c r="I3244">
        <v>0.22058</v>
      </c>
      <c r="J3244">
        <v>0.22058</v>
      </c>
      <c r="K3244" s="50">
        <f>defra_con[[#This Row],[GHG Conversion Factor 2025]]/defra_con[[#This Row],[GHG Conversion Factor 2024]]-1</f>
        <v>0</v>
      </c>
    </row>
    <row r="3245" spans="1:11" ht="15" hidden="1" x14ac:dyDescent="0.35">
      <c r="A3245" t="s">
        <v>637</v>
      </c>
      <c r="B3245" t="s">
        <v>791</v>
      </c>
      <c r="C3245" t="s">
        <v>793</v>
      </c>
      <c r="D3245" t="s">
        <v>622</v>
      </c>
      <c r="E3245"/>
      <c r="F3245" t="s">
        <v>614</v>
      </c>
      <c r="G3245" t="s">
        <v>605</v>
      </c>
      <c r="H3245" t="s">
        <v>102</v>
      </c>
      <c r="I3245">
        <v>0.24426</v>
      </c>
      <c r="J3245">
        <v>0.24426</v>
      </c>
      <c r="K3245" s="50">
        <f>defra_con[[#This Row],[GHG Conversion Factor 2025]]/defra_con[[#This Row],[GHG Conversion Factor 2024]]-1</f>
        <v>0</v>
      </c>
    </row>
    <row r="3246" spans="1:11" ht="15" hidden="1" x14ac:dyDescent="0.35">
      <c r="A3246" t="s">
        <v>637</v>
      </c>
      <c r="B3246" t="s">
        <v>791</v>
      </c>
      <c r="C3246" t="s">
        <v>793</v>
      </c>
      <c r="D3246" t="s">
        <v>622</v>
      </c>
      <c r="E3246"/>
      <c r="F3246" t="s">
        <v>615</v>
      </c>
      <c r="G3246" t="s">
        <v>605</v>
      </c>
      <c r="H3246" t="s">
        <v>102</v>
      </c>
      <c r="I3246">
        <v>0.32568000000000003</v>
      </c>
      <c r="J3246">
        <v>0.32568000000000003</v>
      </c>
      <c r="K3246" s="50">
        <f>defra_con[[#This Row],[GHG Conversion Factor 2025]]/defra_con[[#This Row],[GHG Conversion Factor 2024]]-1</f>
        <v>0</v>
      </c>
    </row>
    <row r="3247" spans="1:11" ht="15" hidden="1" x14ac:dyDescent="0.35">
      <c r="A3247" t="s">
        <v>637</v>
      </c>
      <c r="B3247" t="s">
        <v>791</v>
      </c>
      <c r="C3247" t="s">
        <v>793</v>
      </c>
      <c r="D3247" t="s">
        <v>622</v>
      </c>
      <c r="E3247"/>
      <c r="F3247" t="s">
        <v>616</v>
      </c>
      <c r="G3247" t="s">
        <v>605</v>
      </c>
      <c r="H3247" t="s">
        <v>102</v>
      </c>
      <c r="I3247">
        <v>0.40710000000000002</v>
      </c>
      <c r="J3247">
        <v>0.40710000000000002</v>
      </c>
      <c r="K3247" s="50">
        <f>defra_con[[#This Row],[GHG Conversion Factor 2025]]/defra_con[[#This Row],[GHG Conversion Factor 2024]]-1</f>
        <v>0</v>
      </c>
    </row>
    <row r="3248" spans="1:11" ht="15" hidden="1" x14ac:dyDescent="0.35">
      <c r="A3248" t="s">
        <v>637</v>
      </c>
      <c r="B3248" t="s">
        <v>791</v>
      </c>
      <c r="C3248" t="s">
        <v>793</v>
      </c>
      <c r="D3248" t="s">
        <v>622</v>
      </c>
      <c r="E3248"/>
      <c r="F3248" t="s">
        <v>617</v>
      </c>
      <c r="G3248" t="s">
        <v>605</v>
      </c>
      <c r="H3248" t="s">
        <v>102</v>
      </c>
      <c r="I3248">
        <v>0.35499000000000003</v>
      </c>
      <c r="J3248">
        <v>0.35499000000000003</v>
      </c>
      <c r="K3248" s="50">
        <f>defra_con[[#This Row],[GHG Conversion Factor 2025]]/defra_con[[#This Row],[GHG Conversion Factor 2024]]-1</f>
        <v>0</v>
      </c>
    </row>
    <row r="3249" spans="1:11" ht="15" hidden="1" x14ac:dyDescent="0.35">
      <c r="A3249" t="s">
        <v>637</v>
      </c>
      <c r="B3249" t="s">
        <v>791</v>
      </c>
      <c r="C3249" t="s">
        <v>793</v>
      </c>
      <c r="D3249" t="s">
        <v>623</v>
      </c>
      <c r="E3249"/>
      <c r="F3249" t="s">
        <v>614</v>
      </c>
      <c r="G3249" t="s">
        <v>627</v>
      </c>
      <c r="H3249" t="s">
        <v>102</v>
      </c>
      <c r="I3249">
        <v>0</v>
      </c>
      <c r="J3249"/>
      <c r="K3249" s="50" t="e">
        <f>defra_con[[#This Row],[GHG Conversion Factor 2025]]/defra_con[[#This Row],[GHG Conversion Factor 2024]]-1</f>
        <v>#DIV/0!</v>
      </c>
    </row>
    <row r="3250" spans="1:11" ht="15" hidden="1" x14ac:dyDescent="0.35">
      <c r="A3250" t="s">
        <v>637</v>
      </c>
      <c r="B3250" t="s">
        <v>791</v>
      </c>
      <c r="C3250" t="s">
        <v>793</v>
      </c>
      <c r="D3250" t="s">
        <v>623</v>
      </c>
      <c r="E3250"/>
      <c r="F3250" t="s">
        <v>615</v>
      </c>
      <c r="G3250" t="s">
        <v>627</v>
      </c>
      <c r="H3250" t="s">
        <v>102</v>
      </c>
      <c r="I3250">
        <v>2.257E-2</v>
      </c>
      <c r="J3250">
        <v>2.257E-2</v>
      </c>
      <c r="K3250" s="50">
        <f>defra_con[[#This Row],[GHG Conversion Factor 2025]]/defra_con[[#This Row],[GHG Conversion Factor 2024]]-1</f>
        <v>0</v>
      </c>
    </row>
    <row r="3251" spans="1:11" ht="15" hidden="1" x14ac:dyDescent="0.35">
      <c r="A3251" t="s">
        <v>637</v>
      </c>
      <c r="B3251" t="s">
        <v>791</v>
      </c>
      <c r="C3251" t="s">
        <v>793</v>
      </c>
      <c r="D3251" t="s">
        <v>623</v>
      </c>
      <c r="E3251"/>
      <c r="F3251" t="s">
        <v>616</v>
      </c>
      <c r="G3251" t="s">
        <v>627</v>
      </c>
      <c r="H3251" t="s">
        <v>102</v>
      </c>
      <c r="I3251">
        <v>1.409E-2</v>
      </c>
      <c r="J3251">
        <v>1.409E-2</v>
      </c>
      <c r="K3251" s="50">
        <f>defra_con[[#This Row],[GHG Conversion Factor 2025]]/defra_con[[#This Row],[GHG Conversion Factor 2024]]-1</f>
        <v>0</v>
      </c>
    </row>
    <row r="3252" spans="1:11" ht="15" hidden="1" x14ac:dyDescent="0.35">
      <c r="A3252" t="s">
        <v>637</v>
      </c>
      <c r="B3252" t="s">
        <v>791</v>
      </c>
      <c r="C3252" t="s">
        <v>793</v>
      </c>
      <c r="D3252" t="s">
        <v>623</v>
      </c>
      <c r="E3252"/>
      <c r="F3252" t="s">
        <v>617</v>
      </c>
      <c r="G3252" t="s">
        <v>627</v>
      </c>
      <c r="H3252" t="s">
        <v>102</v>
      </c>
      <c r="I3252">
        <v>1.823E-2</v>
      </c>
      <c r="J3252">
        <v>1.823E-2</v>
      </c>
      <c r="K3252" s="50">
        <f>defra_con[[#This Row],[GHG Conversion Factor 2025]]/defra_con[[#This Row],[GHG Conversion Factor 2024]]-1</f>
        <v>0</v>
      </c>
    </row>
    <row r="3253" spans="1:11" ht="15" hidden="1" x14ac:dyDescent="0.35">
      <c r="A3253" t="s">
        <v>637</v>
      </c>
      <c r="B3253" t="s">
        <v>791</v>
      </c>
      <c r="C3253" t="s">
        <v>793</v>
      </c>
      <c r="D3253" t="s">
        <v>623</v>
      </c>
      <c r="E3253"/>
      <c r="F3253" t="s">
        <v>614</v>
      </c>
      <c r="G3253" t="s">
        <v>58</v>
      </c>
      <c r="H3253" t="s">
        <v>102</v>
      </c>
      <c r="I3253">
        <v>0.15162</v>
      </c>
      <c r="J3253">
        <v>0.15162</v>
      </c>
      <c r="K3253" s="50">
        <f>defra_con[[#This Row],[GHG Conversion Factor 2025]]/defra_con[[#This Row],[GHG Conversion Factor 2024]]-1</f>
        <v>0</v>
      </c>
    </row>
    <row r="3254" spans="1:11" ht="15" hidden="1" x14ac:dyDescent="0.35">
      <c r="A3254" t="s">
        <v>637</v>
      </c>
      <c r="B3254" t="s">
        <v>791</v>
      </c>
      <c r="C3254" t="s">
        <v>793</v>
      </c>
      <c r="D3254" t="s">
        <v>623</v>
      </c>
      <c r="E3254"/>
      <c r="F3254" t="s">
        <v>615</v>
      </c>
      <c r="G3254" t="s">
        <v>58</v>
      </c>
      <c r="H3254" t="s">
        <v>102</v>
      </c>
      <c r="I3254">
        <v>0.20158999999999999</v>
      </c>
      <c r="J3254">
        <v>0.20158999999999999</v>
      </c>
      <c r="K3254" s="50">
        <f>defra_con[[#This Row],[GHG Conversion Factor 2025]]/defra_con[[#This Row],[GHG Conversion Factor 2024]]-1</f>
        <v>0</v>
      </c>
    </row>
    <row r="3255" spans="1:11" ht="15" hidden="1" x14ac:dyDescent="0.35">
      <c r="A3255" t="s">
        <v>637</v>
      </c>
      <c r="B3255" t="s">
        <v>791</v>
      </c>
      <c r="C3255" t="s">
        <v>793</v>
      </c>
      <c r="D3255" t="s">
        <v>623</v>
      </c>
      <c r="E3255"/>
      <c r="F3255" t="s">
        <v>616</v>
      </c>
      <c r="G3255" t="s">
        <v>58</v>
      </c>
      <c r="H3255" t="s">
        <v>102</v>
      </c>
      <c r="I3255">
        <v>0.25157000000000002</v>
      </c>
      <c r="J3255">
        <v>0.25157000000000002</v>
      </c>
      <c r="K3255" s="50">
        <f>defra_con[[#This Row],[GHG Conversion Factor 2025]]/defra_con[[#This Row],[GHG Conversion Factor 2024]]-1</f>
        <v>0</v>
      </c>
    </row>
    <row r="3256" spans="1:11" ht="15" hidden="1" x14ac:dyDescent="0.35">
      <c r="A3256" t="s">
        <v>637</v>
      </c>
      <c r="B3256" t="s">
        <v>791</v>
      </c>
      <c r="C3256" t="s">
        <v>793</v>
      </c>
      <c r="D3256" t="s">
        <v>623</v>
      </c>
      <c r="E3256"/>
      <c r="F3256" t="s">
        <v>617</v>
      </c>
      <c r="G3256" t="s">
        <v>58</v>
      </c>
      <c r="H3256" t="s">
        <v>102</v>
      </c>
      <c r="I3256">
        <v>0.21898000000000001</v>
      </c>
      <c r="J3256">
        <v>0.21898000000000001</v>
      </c>
      <c r="K3256" s="50">
        <f>defra_con[[#This Row],[GHG Conversion Factor 2025]]/defra_con[[#This Row],[GHG Conversion Factor 2024]]-1</f>
        <v>0</v>
      </c>
    </row>
    <row r="3257" spans="1:11" ht="15" hidden="1" x14ac:dyDescent="0.35">
      <c r="A3257" t="s">
        <v>637</v>
      </c>
      <c r="B3257" t="s">
        <v>791</v>
      </c>
      <c r="C3257" t="s">
        <v>793</v>
      </c>
      <c r="D3257" t="s">
        <v>623</v>
      </c>
      <c r="E3257"/>
      <c r="F3257" t="s">
        <v>614</v>
      </c>
      <c r="G3257" t="s">
        <v>605</v>
      </c>
      <c r="H3257" t="s">
        <v>102</v>
      </c>
      <c r="I3257">
        <v>0.24401</v>
      </c>
      <c r="J3257">
        <v>0.24401</v>
      </c>
      <c r="K3257" s="50">
        <f>defra_con[[#This Row],[GHG Conversion Factor 2025]]/defra_con[[#This Row],[GHG Conversion Factor 2024]]-1</f>
        <v>0</v>
      </c>
    </row>
    <row r="3258" spans="1:11" ht="15" hidden="1" x14ac:dyDescent="0.35">
      <c r="A3258" t="s">
        <v>637</v>
      </c>
      <c r="B3258" t="s">
        <v>791</v>
      </c>
      <c r="C3258" t="s">
        <v>793</v>
      </c>
      <c r="D3258" t="s">
        <v>623</v>
      </c>
      <c r="E3258"/>
      <c r="F3258" t="s">
        <v>615</v>
      </c>
      <c r="G3258" t="s">
        <v>605</v>
      </c>
      <c r="H3258" t="s">
        <v>102</v>
      </c>
      <c r="I3258">
        <v>0.32444000000000001</v>
      </c>
      <c r="J3258">
        <v>0.32444000000000001</v>
      </c>
      <c r="K3258" s="50">
        <f>defra_con[[#This Row],[GHG Conversion Factor 2025]]/defra_con[[#This Row],[GHG Conversion Factor 2024]]-1</f>
        <v>0</v>
      </c>
    </row>
    <row r="3259" spans="1:11" ht="15" hidden="1" x14ac:dyDescent="0.35">
      <c r="A3259" t="s">
        <v>637</v>
      </c>
      <c r="B3259" t="s">
        <v>791</v>
      </c>
      <c r="C3259" t="s">
        <v>793</v>
      </c>
      <c r="D3259" t="s">
        <v>623</v>
      </c>
      <c r="E3259"/>
      <c r="F3259" t="s">
        <v>616</v>
      </c>
      <c r="G3259" t="s">
        <v>605</v>
      </c>
      <c r="H3259" t="s">
        <v>102</v>
      </c>
      <c r="I3259">
        <v>0.40486</v>
      </c>
      <c r="J3259">
        <v>0.40486</v>
      </c>
      <c r="K3259" s="50">
        <f>defra_con[[#This Row],[GHG Conversion Factor 2025]]/defra_con[[#This Row],[GHG Conversion Factor 2024]]-1</f>
        <v>0</v>
      </c>
    </row>
    <row r="3260" spans="1:11" ht="15" hidden="1" x14ac:dyDescent="0.35">
      <c r="A3260" t="s">
        <v>637</v>
      </c>
      <c r="B3260" t="s">
        <v>791</v>
      </c>
      <c r="C3260" t="s">
        <v>793</v>
      </c>
      <c r="D3260" t="s">
        <v>623</v>
      </c>
      <c r="E3260"/>
      <c r="F3260" t="s">
        <v>617</v>
      </c>
      <c r="G3260" t="s">
        <v>605</v>
      </c>
      <c r="H3260" t="s">
        <v>102</v>
      </c>
      <c r="I3260">
        <v>0.35241</v>
      </c>
      <c r="J3260">
        <v>0.35241</v>
      </c>
      <c r="K3260" s="50">
        <f>defra_con[[#This Row],[GHG Conversion Factor 2025]]/defra_con[[#This Row],[GHG Conversion Factor 2024]]-1</f>
        <v>0</v>
      </c>
    </row>
    <row r="3261" spans="1:11" ht="15" hidden="1" x14ac:dyDescent="0.35">
      <c r="A3261" t="s">
        <v>637</v>
      </c>
      <c r="B3261" t="s">
        <v>791</v>
      </c>
      <c r="C3261" t="s">
        <v>793</v>
      </c>
      <c r="D3261" t="s">
        <v>624</v>
      </c>
      <c r="E3261"/>
      <c r="F3261" t="s">
        <v>614</v>
      </c>
      <c r="G3261" t="s">
        <v>627</v>
      </c>
      <c r="H3261" t="s">
        <v>102</v>
      </c>
      <c r="I3261">
        <v>0</v>
      </c>
      <c r="J3261"/>
      <c r="K3261" s="50" t="e">
        <f>defra_con[[#This Row],[GHG Conversion Factor 2025]]/defra_con[[#This Row],[GHG Conversion Factor 2024]]-1</f>
        <v>#DIV/0!</v>
      </c>
    </row>
    <row r="3262" spans="1:11" ht="15" hidden="1" x14ac:dyDescent="0.35">
      <c r="A3262" t="s">
        <v>637</v>
      </c>
      <c r="B3262" t="s">
        <v>791</v>
      </c>
      <c r="C3262" t="s">
        <v>793</v>
      </c>
      <c r="D3262" t="s">
        <v>624</v>
      </c>
      <c r="E3262"/>
      <c r="F3262" t="s">
        <v>615</v>
      </c>
      <c r="G3262" t="s">
        <v>627</v>
      </c>
      <c r="H3262" t="s">
        <v>102</v>
      </c>
      <c r="I3262">
        <v>2.886E-2</v>
      </c>
      <c r="J3262">
        <v>2.886E-2</v>
      </c>
      <c r="K3262" s="50">
        <f>defra_con[[#This Row],[GHG Conversion Factor 2025]]/defra_con[[#This Row],[GHG Conversion Factor 2024]]-1</f>
        <v>0</v>
      </c>
    </row>
    <row r="3263" spans="1:11" ht="15" hidden="1" x14ac:dyDescent="0.35">
      <c r="A3263" t="s">
        <v>637</v>
      </c>
      <c r="B3263" t="s">
        <v>791</v>
      </c>
      <c r="C3263" t="s">
        <v>793</v>
      </c>
      <c r="D3263" t="s">
        <v>624</v>
      </c>
      <c r="E3263"/>
      <c r="F3263" t="s">
        <v>616</v>
      </c>
      <c r="G3263" t="s">
        <v>627</v>
      </c>
      <c r="H3263" t="s">
        <v>102</v>
      </c>
      <c r="I3263">
        <v>1.7569999999999999E-2</v>
      </c>
      <c r="J3263">
        <v>1.7569999999999999E-2</v>
      </c>
      <c r="K3263" s="50">
        <f>defra_con[[#This Row],[GHG Conversion Factor 2025]]/defra_con[[#This Row],[GHG Conversion Factor 2024]]-1</f>
        <v>0</v>
      </c>
    </row>
    <row r="3264" spans="1:11" ht="15" hidden="1" x14ac:dyDescent="0.35">
      <c r="A3264" t="s">
        <v>637</v>
      </c>
      <c r="B3264" t="s">
        <v>791</v>
      </c>
      <c r="C3264" t="s">
        <v>793</v>
      </c>
      <c r="D3264" t="s">
        <v>624</v>
      </c>
      <c r="E3264"/>
      <c r="F3264" t="s">
        <v>617</v>
      </c>
      <c r="G3264" t="s">
        <v>627</v>
      </c>
      <c r="H3264" t="s">
        <v>102</v>
      </c>
      <c r="I3264">
        <v>2.359E-2</v>
      </c>
      <c r="J3264">
        <v>2.359E-2</v>
      </c>
      <c r="K3264" s="50">
        <f>defra_con[[#This Row],[GHG Conversion Factor 2025]]/defra_con[[#This Row],[GHG Conversion Factor 2024]]-1</f>
        <v>0</v>
      </c>
    </row>
    <row r="3265" spans="1:22" ht="15" hidden="1" x14ac:dyDescent="0.35">
      <c r="A3265" t="s">
        <v>637</v>
      </c>
      <c r="B3265" t="s">
        <v>791</v>
      </c>
      <c r="C3265" t="s">
        <v>793</v>
      </c>
      <c r="D3265" t="s">
        <v>624</v>
      </c>
      <c r="E3265"/>
      <c r="F3265" t="s">
        <v>614</v>
      </c>
      <c r="G3265" t="s">
        <v>58</v>
      </c>
      <c r="H3265" t="s">
        <v>102</v>
      </c>
      <c r="I3265">
        <v>0.15526999999999999</v>
      </c>
      <c r="J3265">
        <v>0.15526999999999999</v>
      </c>
      <c r="K3265" s="50">
        <f>defra_con[[#This Row],[GHG Conversion Factor 2025]]/defra_con[[#This Row],[GHG Conversion Factor 2024]]-1</f>
        <v>0</v>
      </c>
    </row>
    <row r="3266" spans="1:22" ht="15" hidden="1" x14ac:dyDescent="0.35">
      <c r="A3266" t="s">
        <v>637</v>
      </c>
      <c r="B3266" t="s">
        <v>791</v>
      </c>
      <c r="C3266" t="s">
        <v>793</v>
      </c>
      <c r="D3266" t="s">
        <v>624</v>
      </c>
      <c r="E3266"/>
      <c r="F3266" t="s">
        <v>615</v>
      </c>
      <c r="G3266" t="s">
        <v>58</v>
      </c>
      <c r="H3266" t="s">
        <v>102</v>
      </c>
      <c r="I3266">
        <v>0.19733999999999999</v>
      </c>
      <c r="J3266">
        <v>0.19733999999999999</v>
      </c>
      <c r="K3266" s="50">
        <f>defra_con[[#This Row],[GHG Conversion Factor 2025]]/defra_con[[#This Row],[GHG Conversion Factor 2024]]-1</f>
        <v>0</v>
      </c>
    </row>
    <row r="3267" spans="1:22" ht="15" hidden="1" x14ac:dyDescent="0.35">
      <c r="A3267" t="s">
        <v>637</v>
      </c>
      <c r="B3267" t="s">
        <v>791</v>
      </c>
      <c r="C3267" t="s">
        <v>793</v>
      </c>
      <c r="D3267" t="s">
        <v>624</v>
      </c>
      <c r="E3267"/>
      <c r="F3267" t="s">
        <v>616</v>
      </c>
      <c r="G3267" t="s">
        <v>58</v>
      </c>
      <c r="H3267" t="s">
        <v>102</v>
      </c>
      <c r="I3267">
        <v>0.23941999999999999</v>
      </c>
      <c r="J3267">
        <v>0.23941999999999999</v>
      </c>
      <c r="K3267" s="50">
        <f>defra_con[[#This Row],[GHG Conversion Factor 2025]]/defra_con[[#This Row],[GHG Conversion Factor 2024]]-1</f>
        <v>0</v>
      </c>
    </row>
    <row r="3268" spans="1:22" ht="15" hidden="1" x14ac:dyDescent="0.35">
      <c r="A3268" t="s">
        <v>637</v>
      </c>
      <c r="B3268" t="s">
        <v>791</v>
      </c>
      <c r="C3268" t="s">
        <v>793</v>
      </c>
      <c r="D3268" t="s">
        <v>624</v>
      </c>
      <c r="E3268"/>
      <c r="F3268" t="s">
        <v>617</v>
      </c>
      <c r="G3268" t="s">
        <v>58</v>
      </c>
      <c r="H3268" t="s">
        <v>102</v>
      </c>
      <c r="I3268">
        <v>0.21154000000000001</v>
      </c>
      <c r="J3268">
        <v>0.21154000000000001</v>
      </c>
      <c r="K3268" s="50">
        <f>defra_con[[#This Row],[GHG Conversion Factor 2025]]/defra_con[[#This Row],[GHG Conversion Factor 2024]]-1</f>
        <v>0</v>
      </c>
    </row>
    <row r="3269" spans="1:22" ht="15" hidden="1" x14ac:dyDescent="0.35">
      <c r="A3269" t="s">
        <v>637</v>
      </c>
      <c r="B3269" t="s">
        <v>791</v>
      </c>
      <c r="C3269" t="s">
        <v>793</v>
      </c>
      <c r="D3269" t="s">
        <v>624</v>
      </c>
      <c r="E3269"/>
      <c r="F3269" t="s">
        <v>614</v>
      </c>
      <c r="G3269" t="s">
        <v>605</v>
      </c>
      <c r="H3269" t="s">
        <v>102</v>
      </c>
      <c r="I3269">
        <v>0.24987000000000001</v>
      </c>
      <c r="J3269">
        <v>0.24987000000000001</v>
      </c>
      <c r="K3269" s="50">
        <f>defra_con[[#This Row],[GHG Conversion Factor 2025]]/defra_con[[#This Row],[GHG Conversion Factor 2024]]-1</f>
        <v>0</v>
      </c>
    </row>
    <row r="3270" spans="1:22" ht="15" hidden="1" x14ac:dyDescent="0.35">
      <c r="A3270" t="s">
        <v>637</v>
      </c>
      <c r="B3270" t="s">
        <v>791</v>
      </c>
      <c r="C3270" t="s">
        <v>793</v>
      </c>
      <c r="D3270" t="s">
        <v>624</v>
      </c>
      <c r="E3270"/>
      <c r="F3270" t="s">
        <v>615</v>
      </c>
      <c r="G3270" t="s">
        <v>605</v>
      </c>
      <c r="H3270" t="s">
        <v>102</v>
      </c>
      <c r="I3270">
        <v>0.31758999999999998</v>
      </c>
      <c r="J3270">
        <v>0.31758999999999998</v>
      </c>
      <c r="K3270" s="50">
        <f>defra_con[[#This Row],[GHG Conversion Factor 2025]]/defra_con[[#This Row],[GHG Conversion Factor 2024]]-1</f>
        <v>0</v>
      </c>
    </row>
    <row r="3271" spans="1:22" ht="15" hidden="1" x14ac:dyDescent="0.35">
      <c r="A3271" t="s">
        <v>637</v>
      </c>
      <c r="B3271" t="s">
        <v>791</v>
      </c>
      <c r="C3271" t="s">
        <v>793</v>
      </c>
      <c r="D3271" t="s">
        <v>624</v>
      </c>
      <c r="E3271"/>
      <c r="F3271" t="s">
        <v>616</v>
      </c>
      <c r="G3271" t="s">
        <v>605</v>
      </c>
      <c r="H3271" t="s">
        <v>102</v>
      </c>
      <c r="I3271">
        <v>0.38530999999999999</v>
      </c>
      <c r="J3271">
        <v>0.38530999999999999</v>
      </c>
      <c r="K3271" s="50">
        <f>defra_con[[#This Row],[GHG Conversion Factor 2025]]/defra_con[[#This Row],[GHG Conversion Factor 2024]]-1</f>
        <v>0</v>
      </c>
    </row>
    <row r="3272" spans="1:22" ht="15" hidden="1" x14ac:dyDescent="0.35">
      <c r="A3272" t="s">
        <v>637</v>
      </c>
      <c r="B3272" t="s">
        <v>791</v>
      </c>
      <c r="C3272" t="s">
        <v>793</v>
      </c>
      <c r="D3272" t="s">
        <v>624</v>
      </c>
      <c r="E3272"/>
      <c r="F3272" t="s">
        <v>617</v>
      </c>
      <c r="G3272" t="s">
        <v>605</v>
      </c>
      <c r="H3272" t="s">
        <v>102</v>
      </c>
      <c r="I3272">
        <v>0.34044999999999997</v>
      </c>
      <c r="J3272">
        <v>0.34044999999999997</v>
      </c>
      <c r="K3272" s="50">
        <f>defra_con[[#This Row],[GHG Conversion Factor 2025]]/defra_con[[#This Row],[GHG Conversion Factor 2024]]-1</f>
        <v>0</v>
      </c>
      <c r="P3272" s="25"/>
      <c r="Q3272" s="25"/>
    </row>
    <row r="3273" spans="1:22" ht="15" hidden="1" x14ac:dyDescent="0.35">
      <c r="A3273" t="s">
        <v>637</v>
      </c>
      <c r="B3273" t="s">
        <v>791</v>
      </c>
      <c r="C3273" t="s">
        <v>794</v>
      </c>
      <c r="D3273" t="s">
        <v>613</v>
      </c>
      <c r="E3273"/>
      <c r="F3273" t="s">
        <v>614</v>
      </c>
      <c r="G3273" t="s">
        <v>627</v>
      </c>
      <c r="H3273" t="s">
        <v>102</v>
      </c>
      <c r="I3273">
        <v>0</v>
      </c>
      <c r="J3273"/>
      <c r="K3273" s="50" t="e">
        <f>defra_con[[#This Row],[GHG Conversion Factor 2025]]/defra_con[[#This Row],[GHG Conversion Factor 2024]]-1</f>
        <v>#DIV/0!</v>
      </c>
      <c r="P3273" s="25"/>
      <c r="Q3273" s="25"/>
      <c r="U3273" s="26"/>
      <c r="V3273" s="26"/>
    </row>
    <row r="3274" spans="1:22" ht="15" hidden="1" x14ac:dyDescent="0.35">
      <c r="A3274" t="s">
        <v>637</v>
      </c>
      <c r="B3274" t="s">
        <v>791</v>
      </c>
      <c r="C3274" t="s">
        <v>794</v>
      </c>
      <c r="D3274" t="s">
        <v>613</v>
      </c>
      <c r="E3274"/>
      <c r="F3274" t="s">
        <v>615</v>
      </c>
      <c r="G3274" t="s">
        <v>627</v>
      </c>
      <c r="H3274" t="s">
        <v>102</v>
      </c>
      <c r="I3274">
        <v>0.12758</v>
      </c>
      <c r="J3274">
        <v>0.12758</v>
      </c>
      <c r="K3274" s="50">
        <f>defra_con[[#This Row],[GHG Conversion Factor 2025]]/defra_con[[#This Row],[GHG Conversion Factor 2024]]-1</f>
        <v>0</v>
      </c>
      <c r="P3274" s="41"/>
      <c r="Q3274" s="41"/>
      <c r="U3274" s="26"/>
      <c r="V3274" s="26"/>
    </row>
    <row r="3275" spans="1:22" ht="15" hidden="1" x14ac:dyDescent="0.35">
      <c r="A3275" t="s">
        <v>637</v>
      </c>
      <c r="B3275" t="s">
        <v>791</v>
      </c>
      <c r="C3275" t="s">
        <v>794</v>
      </c>
      <c r="D3275" t="s">
        <v>613</v>
      </c>
      <c r="E3275"/>
      <c r="F3275" t="s">
        <v>616</v>
      </c>
      <c r="G3275" t="s">
        <v>627</v>
      </c>
      <c r="H3275" t="s">
        <v>102</v>
      </c>
      <c r="I3275">
        <v>6.8890000000000007E-2</v>
      </c>
      <c r="J3275">
        <v>6.8890000000000007E-2</v>
      </c>
      <c r="K3275" s="50">
        <f>defra_con[[#This Row],[GHG Conversion Factor 2025]]/defra_con[[#This Row],[GHG Conversion Factor 2024]]-1</f>
        <v>0</v>
      </c>
      <c r="P3275" s="41"/>
      <c r="Q3275" s="41"/>
      <c r="U3275" s="42"/>
      <c r="V3275" s="42"/>
    </row>
    <row r="3276" spans="1:22" ht="15" hidden="1" x14ac:dyDescent="0.35">
      <c r="A3276" t="s">
        <v>637</v>
      </c>
      <c r="B3276" t="s">
        <v>791</v>
      </c>
      <c r="C3276" t="s">
        <v>794</v>
      </c>
      <c r="D3276" t="s">
        <v>613</v>
      </c>
      <c r="E3276"/>
      <c r="F3276" t="s">
        <v>617</v>
      </c>
      <c r="G3276" t="s">
        <v>627</v>
      </c>
      <c r="H3276" t="s">
        <v>102</v>
      </c>
      <c r="I3276">
        <v>0.14668999999999999</v>
      </c>
      <c r="J3276">
        <v>0.14668999999999999</v>
      </c>
      <c r="K3276" s="50">
        <f>defra_con[[#This Row],[GHG Conversion Factor 2025]]/defra_con[[#This Row],[GHG Conversion Factor 2024]]-1</f>
        <v>0</v>
      </c>
      <c r="P3276" s="41"/>
      <c r="Q3276" s="41"/>
      <c r="U3276" s="42"/>
      <c r="V3276" s="42"/>
    </row>
    <row r="3277" spans="1:22" ht="15" hidden="1" x14ac:dyDescent="0.35">
      <c r="A3277" t="s">
        <v>637</v>
      </c>
      <c r="B3277" t="s">
        <v>791</v>
      </c>
      <c r="C3277" t="s">
        <v>794</v>
      </c>
      <c r="D3277" t="s">
        <v>613</v>
      </c>
      <c r="E3277"/>
      <c r="F3277" t="s">
        <v>614</v>
      </c>
      <c r="G3277" t="s">
        <v>58</v>
      </c>
      <c r="H3277" t="s">
        <v>102</v>
      </c>
      <c r="I3277">
        <v>0.13155</v>
      </c>
      <c r="J3277">
        <v>0.13155</v>
      </c>
      <c r="K3277" s="50">
        <f>defra_con[[#This Row],[GHG Conversion Factor 2025]]/defra_con[[#This Row],[GHG Conversion Factor 2024]]-1</f>
        <v>0</v>
      </c>
      <c r="P3277" s="43"/>
      <c r="Q3277" s="43"/>
      <c r="U3277" s="42"/>
      <c r="V3277" s="42"/>
    </row>
    <row r="3278" spans="1:22" ht="15" hidden="1" x14ac:dyDescent="0.35">
      <c r="A3278" t="s">
        <v>637</v>
      </c>
      <c r="B3278" t="s">
        <v>791</v>
      </c>
      <c r="C3278" t="s">
        <v>794</v>
      </c>
      <c r="D3278" t="s">
        <v>613</v>
      </c>
      <c r="E3278"/>
      <c r="F3278" t="s">
        <v>615</v>
      </c>
      <c r="G3278" t="s">
        <v>58</v>
      </c>
      <c r="H3278" t="s">
        <v>102</v>
      </c>
      <c r="I3278">
        <v>0.14299000000000001</v>
      </c>
      <c r="J3278">
        <v>0.14299000000000001</v>
      </c>
      <c r="K3278" s="50">
        <f>defra_con[[#This Row],[GHG Conversion Factor 2025]]/defra_con[[#This Row],[GHG Conversion Factor 2024]]-1</f>
        <v>0</v>
      </c>
      <c r="P3278" s="25"/>
      <c r="Q3278" s="25"/>
      <c r="U3278" s="42"/>
      <c r="V3278" s="42"/>
    </row>
    <row r="3279" spans="1:22" ht="15" hidden="1" x14ac:dyDescent="0.35">
      <c r="A3279" t="s">
        <v>637</v>
      </c>
      <c r="B3279" t="s">
        <v>791</v>
      </c>
      <c r="C3279" t="s">
        <v>794</v>
      </c>
      <c r="D3279" t="s">
        <v>613</v>
      </c>
      <c r="E3279"/>
      <c r="F3279" t="s">
        <v>616</v>
      </c>
      <c r="G3279" t="s">
        <v>58</v>
      </c>
      <c r="H3279" t="s">
        <v>102</v>
      </c>
      <c r="I3279">
        <v>0.15442</v>
      </c>
      <c r="J3279">
        <v>0.15442</v>
      </c>
      <c r="K3279" s="50">
        <f>defra_con[[#This Row],[GHG Conversion Factor 2025]]/defra_con[[#This Row],[GHG Conversion Factor 2024]]-1</f>
        <v>0</v>
      </c>
      <c r="P3279" s="25"/>
      <c r="Q3279" s="25"/>
      <c r="U3279" s="24"/>
      <c r="V3279" s="24"/>
    </row>
    <row r="3280" spans="1:22" ht="15" hidden="1" x14ac:dyDescent="0.35">
      <c r="A3280" t="s">
        <v>637</v>
      </c>
      <c r="B3280" t="s">
        <v>791</v>
      </c>
      <c r="C3280" t="s">
        <v>794</v>
      </c>
      <c r="D3280" t="s">
        <v>613</v>
      </c>
      <c r="E3280"/>
      <c r="F3280" t="s">
        <v>617</v>
      </c>
      <c r="G3280" t="s">
        <v>58</v>
      </c>
      <c r="H3280" t="s">
        <v>102</v>
      </c>
      <c r="I3280">
        <v>0.14138000000000001</v>
      </c>
      <c r="J3280">
        <v>0.14138000000000001</v>
      </c>
      <c r="K3280" s="50">
        <f>defra_con[[#This Row],[GHG Conversion Factor 2025]]/defra_con[[#This Row],[GHG Conversion Factor 2024]]-1</f>
        <v>0</v>
      </c>
      <c r="P3280" s="25"/>
      <c r="Q3280" s="25"/>
      <c r="U3280" s="26"/>
      <c r="V3280" s="26"/>
    </row>
    <row r="3281" spans="1:22" ht="15" hidden="1" x14ac:dyDescent="0.35">
      <c r="A3281" t="s">
        <v>637</v>
      </c>
      <c r="B3281" t="s">
        <v>791</v>
      </c>
      <c r="C3281" t="s">
        <v>794</v>
      </c>
      <c r="D3281" t="s">
        <v>613</v>
      </c>
      <c r="E3281"/>
      <c r="F3281" t="s">
        <v>614</v>
      </c>
      <c r="G3281" t="s">
        <v>605</v>
      </c>
      <c r="H3281" t="s">
        <v>102</v>
      </c>
      <c r="I3281">
        <v>0.2117</v>
      </c>
      <c r="J3281">
        <v>0.2117</v>
      </c>
      <c r="K3281" s="50">
        <f>defra_con[[#This Row],[GHG Conversion Factor 2025]]/defra_con[[#This Row],[GHG Conversion Factor 2024]]-1</f>
        <v>0</v>
      </c>
      <c r="P3281" s="25"/>
      <c r="Q3281" s="25"/>
      <c r="U3281" s="24"/>
      <c r="V3281" s="24"/>
    </row>
    <row r="3282" spans="1:22" ht="15" hidden="1" x14ac:dyDescent="0.35">
      <c r="A3282" t="s">
        <v>637</v>
      </c>
      <c r="B3282" t="s">
        <v>791</v>
      </c>
      <c r="C3282" t="s">
        <v>794</v>
      </c>
      <c r="D3282" t="s">
        <v>613</v>
      </c>
      <c r="E3282"/>
      <c r="F3282" t="s">
        <v>615</v>
      </c>
      <c r="G3282" t="s">
        <v>605</v>
      </c>
      <c r="H3282" t="s">
        <v>102</v>
      </c>
      <c r="I3282">
        <v>0.23011000000000001</v>
      </c>
      <c r="J3282">
        <v>0.23011000000000001</v>
      </c>
      <c r="K3282" s="50">
        <f>defra_con[[#This Row],[GHG Conversion Factor 2025]]/defra_con[[#This Row],[GHG Conversion Factor 2024]]-1</f>
        <v>0</v>
      </c>
      <c r="P3282" s="25"/>
      <c r="Q3282" s="25"/>
      <c r="U3282" s="26"/>
      <c r="V3282" s="26"/>
    </row>
    <row r="3283" spans="1:22" ht="15" hidden="1" x14ac:dyDescent="0.35">
      <c r="A3283" t="s">
        <v>637</v>
      </c>
      <c r="B3283" t="s">
        <v>791</v>
      </c>
      <c r="C3283" t="s">
        <v>794</v>
      </c>
      <c r="D3283" t="s">
        <v>613</v>
      </c>
      <c r="E3283"/>
      <c r="F3283" t="s">
        <v>616</v>
      </c>
      <c r="G3283" t="s">
        <v>605</v>
      </c>
      <c r="H3283" t="s">
        <v>102</v>
      </c>
      <c r="I3283">
        <v>0.24851999999999999</v>
      </c>
      <c r="J3283">
        <v>0.24851999999999999</v>
      </c>
      <c r="K3283" s="50">
        <f>defra_con[[#This Row],[GHG Conversion Factor 2025]]/defra_con[[#This Row],[GHG Conversion Factor 2024]]-1</f>
        <v>0</v>
      </c>
      <c r="P3283" s="25"/>
      <c r="Q3283" s="25"/>
      <c r="U3283" s="26"/>
      <c r="V3283" s="26"/>
    </row>
    <row r="3284" spans="1:22" ht="15" hidden="1" x14ac:dyDescent="0.35">
      <c r="A3284" t="s">
        <v>637</v>
      </c>
      <c r="B3284" t="s">
        <v>791</v>
      </c>
      <c r="C3284" t="s">
        <v>794</v>
      </c>
      <c r="D3284" t="s">
        <v>613</v>
      </c>
      <c r="E3284"/>
      <c r="F3284" t="s">
        <v>617</v>
      </c>
      <c r="G3284" t="s">
        <v>605</v>
      </c>
      <c r="H3284" t="s">
        <v>102</v>
      </c>
      <c r="I3284">
        <v>0.22753999999999999</v>
      </c>
      <c r="J3284">
        <v>0.22753999999999999</v>
      </c>
      <c r="K3284" s="50">
        <f>defra_con[[#This Row],[GHG Conversion Factor 2025]]/defra_con[[#This Row],[GHG Conversion Factor 2024]]-1</f>
        <v>0</v>
      </c>
      <c r="P3284" s="25"/>
      <c r="Q3284" s="25"/>
      <c r="U3284" s="26"/>
      <c r="V3284" s="26"/>
    </row>
    <row r="3285" spans="1:22" ht="15" hidden="1" x14ac:dyDescent="0.35">
      <c r="A3285" t="s">
        <v>637</v>
      </c>
      <c r="B3285" t="s">
        <v>791</v>
      </c>
      <c r="C3285" t="s">
        <v>794</v>
      </c>
      <c r="D3285" t="s">
        <v>618</v>
      </c>
      <c r="E3285"/>
      <c r="F3285" t="s">
        <v>614</v>
      </c>
      <c r="G3285" t="s">
        <v>627</v>
      </c>
      <c r="H3285" t="s">
        <v>102</v>
      </c>
      <c r="I3285">
        <v>0</v>
      </c>
      <c r="J3285"/>
      <c r="K3285" s="50" t="e">
        <f>defra_con[[#This Row],[GHG Conversion Factor 2025]]/defra_con[[#This Row],[GHG Conversion Factor 2024]]-1</f>
        <v>#DIV/0!</v>
      </c>
      <c r="P3285" s="25"/>
      <c r="Q3285" s="25"/>
      <c r="U3285" s="26"/>
      <c r="V3285" s="26"/>
    </row>
    <row r="3286" spans="1:22" ht="15" hidden="1" x14ac:dyDescent="0.35">
      <c r="A3286" t="s">
        <v>637</v>
      </c>
      <c r="B3286" t="s">
        <v>791</v>
      </c>
      <c r="C3286" t="s">
        <v>794</v>
      </c>
      <c r="D3286" t="s">
        <v>618</v>
      </c>
      <c r="E3286"/>
      <c r="F3286" t="s">
        <v>615</v>
      </c>
      <c r="G3286" t="s">
        <v>627</v>
      </c>
      <c r="H3286" t="s">
        <v>102</v>
      </c>
      <c r="I3286">
        <v>7.603E-2</v>
      </c>
      <c r="J3286">
        <v>7.603E-2</v>
      </c>
      <c r="K3286" s="50">
        <f>defra_con[[#This Row],[GHG Conversion Factor 2025]]/defra_con[[#This Row],[GHG Conversion Factor 2024]]-1</f>
        <v>0</v>
      </c>
      <c r="P3286" s="25"/>
      <c r="Q3286" s="25"/>
      <c r="U3286" s="26"/>
      <c r="V3286" s="26"/>
    </row>
    <row r="3287" spans="1:22" ht="15" hidden="1" x14ac:dyDescent="0.35">
      <c r="A3287" t="s">
        <v>637</v>
      </c>
      <c r="B3287" t="s">
        <v>791</v>
      </c>
      <c r="C3287" t="s">
        <v>794</v>
      </c>
      <c r="D3287" t="s">
        <v>618</v>
      </c>
      <c r="E3287"/>
      <c r="F3287" t="s">
        <v>616</v>
      </c>
      <c r="G3287" t="s">
        <v>627</v>
      </c>
      <c r="H3287" t="s">
        <v>102</v>
      </c>
      <c r="I3287">
        <v>4.2770000000000002E-2</v>
      </c>
      <c r="J3287">
        <v>4.2770000000000002E-2</v>
      </c>
      <c r="K3287" s="50">
        <f>defra_con[[#This Row],[GHG Conversion Factor 2025]]/defra_con[[#This Row],[GHG Conversion Factor 2024]]-1</f>
        <v>0</v>
      </c>
      <c r="P3287" s="25"/>
      <c r="Q3287" s="25"/>
      <c r="U3287" s="26"/>
      <c r="V3287" s="26"/>
    </row>
    <row r="3288" spans="1:22" ht="15" hidden="1" x14ac:dyDescent="0.35">
      <c r="A3288" t="s">
        <v>637</v>
      </c>
      <c r="B3288" t="s">
        <v>791</v>
      </c>
      <c r="C3288" t="s">
        <v>794</v>
      </c>
      <c r="D3288" t="s">
        <v>618</v>
      </c>
      <c r="E3288"/>
      <c r="F3288" t="s">
        <v>617</v>
      </c>
      <c r="G3288" t="s">
        <v>627</v>
      </c>
      <c r="H3288" t="s">
        <v>102</v>
      </c>
      <c r="I3288">
        <v>0.11031000000000001</v>
      </c>
      <c r="J3288">
        <v>0.11031000000000001</v>
      </c>
      <c r="K3288" s="50">
        <f>defra_con[[#This Row],[GHG Conversion Factor 2025]]/defra_con[[#This Row],[GHG Conversion Factor 2024]]-1</f>
        <v>0</v>
      </c>
      <c r="P3288" s="25"/>
      <c r="Q3288" s="25"/>
      <c r="U3288" s="26"/>
      <c r="V3288" s="26"/>
    </row>
    <row r="3289" spans="1:22" ht="15" hidden="1" x14ac:dyDescent="0.35">
      <c r="A3289" t="s">
        <v>637</v>
      </c>
      <c r="B3289" t="s">
        <v>791</v>
      </c>
      <c r="C3289" t="s">
        <v>794</v>
      </c>
      <c r="D3289" t="s">
        <v>618</v>
      </c>
      <c r="E3289"/>
      <c r="F3289" t="s">
        <v>614</v>
      </c>
      <c r="G3289" t="s">
        <v>58</v>
      </c>
      <c r="H3289" t="s">
        <v>102</v>
      </c>
      <c r="I3289">
        <v>0.15756000000000001</v>
      </c>
      <c r="J3289">
        <v>0.15756000000000001</v>
      </c>
      <c r="K3289" s="50">
        <f>defra_con[[#This Row],[GHG Conversion Factor 2025]]/defra_con[[#This Row],[GHG Conversion Factor 2024]]-1</f>
        <v>0</v>
      </c>
      <c r="P3289" s="25"/>
      <c r="Q3289" s="25"/>
      <c r="U3289" s="24"/>
      <c r="V3289" s="24"/>
    </row>
    <row r="3290" spans="1:22" ht="15" hidden="1" x14ac:dyDescent="0.35">
      <c r="A3290" t="s">
        <v>637</v>
      </c>
      <c r="B3290" t="s">
        <v>791</v>
      </c>
      <c r="C3290" t="s">
        <v>794</v>
      </c>
      <c r="D3290" t="s">
        <v>618</v>
      </c>
      <c r="E3290"/>
      <c r="F3290" t="s">
        <v>615</v>
      </c>
      <c r="G3290" t="s">
        <v>58</v>
      </c>
      <c r="H3290" t="s">
        <v>102</v>
      </c>
      <c r="I3290">
        <v>0.18007000000000001</v>
      </c>
      <c r="J3290">
        <v>0.18007000000000001</v>
      </c>
      <c r="K3290" s="50">
        <f>defra_con[[#This Row],[GHG Conversion Factor 2025]]/defra_con[[#This Row],[GHG Conversion Factor 2024]]-1</f>
        <v>0</v>
      </c>
      <c r="P3290" s="25"/>
      <c r="Q3290" s="25"/>
      <c r="U3290" s="26"/>
      <c r="V3290" s="26"/>
    </row>
    <row r="3291" spans="1:22" ht="15" hidden="1" x14ac:dyDescent="0.35">
      <c r="A3291" t="s">
        <v>637</v>
      </c>
      <c r="B3291" t="s">
        <v>791</v>
      </c>
      <c r="C3291" t="s">
        <v>794</v>
      </c>
      <c r="D3291" t="s">
        <v>618</v>
      </c>
      <c r="E3291"/>
      <c r="F3291" t="s">
        <v>616</v>
      </c>
      <c r="G3291" t="s">
        <v>58</v>
      </c>
      <c r="H3291" t="s">
        <v>102</v>
      </c>
      <c r="I3291">
        <v>0.20258000000000001</v>
      </c>
      <c r="J3291">
        <v>0.20258000000000001</v>
      </c>
      <c r="K3291" s="50">
        <f>defra_con[[#This Row],[GHG Conversion Factor 2025]]/defra_con[[#This Row],[GHG Conversion Factor 2024]]-1</f>
        <v>0</v>
      </c>
      <c r="P3291" s="25"/>
      <c r="Q3291" s="25"/>
      <c r="U3291" s="24"/>
      <c r="V3291" s="24"/>
    </row>
    <row r="3292" spans="1:22" ht="15" hidden="1" x14ac:dyDescent="0.35">
      <c r="A3292" t="s">
        <v>637</v>
      </c>
      <c r="B3292" t="s">
        <v>791</v>
      </c>
      <c r="C3292" t="s">
        <v>794</v>
      </c>
      <c r="D3292" t="s">
        <v>618</v>
      </c>
      <c r="E3292"/>
      <c r="F3292" t="s">
        <v>617</v>
      </c>
      <c r="G3292" t="s">
        <v>58</v>
      </c>
      <c r="H3292" t="s">
        <v>102</v>
      </c>
      <c r="I3292">
        <v>0.17241999999999999</v>
      </c>
      <c r="J3292">
        <v>0.17241999999999999</v>
      </c>
      <c r="K3292" s="50">
        <f>defra_con[[#This Row],[GHG Conversion Factor 2025]]/defra_con[[#This Row],[GHG Conversion Factor 2024]]-1</f>
        <v>0</v>
      </c>
      <c r="P3292" s="25"/>
      <c r="Q3292" s="25"/>
      <c r="U3292" s="24"/>
      <c r="V3292" s="24"/>
    </row>
    <row r="3293" spans="1:22" ht="15" hidden="1" x14ac:dyDescent="0.35">
      <c r="A3293" t="s">
        <v>637</v>
      </c>
      <c r="B3293" t="s">
        <v>791</v>
      </c>
      <c r="C3293" t="s">
        <v>794</v>
      </c>
      <c r="D3293" t="s">
        <v>618</v>
      </c>
      <c r="E3293"/>
      <c r="F3293" t="s">
        <v>614</v>
      </c>
      <c r="G3293" t="s">
        <v>605</v>
      </c>
      <c r="H3293" t="s">
        <v>102</v>
      </c>
      <c r="I3293">
        <v>0.25357000000000002</v>
      </c>
      <c r="J3293">
        <v>0.25357000000000002</v>
      </c>
      <c r="K3293" s="50">
        <f>defra_con[[#This Row],[GHG Conversion Factor 2025]]/defra_con[[#This Row],[GHG Conversion Factor 2024]]-1</f>
        <v>0</v>
      </c>
      <c r="P3293" s="25"/>
      <c r="Q3293" s="25"/>
      <c r="U3293" s="26"/>
      <c r="V3293" s="26"/>
    </row>
    <row r="3294" spans="1:22" ht="15" hidden="1" x14ac:dyDescent="0.35">
      <c r="A3294" t="s">
        <v>637</v>
      </c>
      <c r="B3294" t="s">
        <v>791</v>
      </c>
      <c r="C3294" t="s">
        <v>794</v>
      </c>
      <c r="D3294" t="s">
        <v>618</v>
      </c>
      <c r="E3294"/>
      <c r="F3294" t="s">
        <v>615</v>
      </c>
      <c r="G3294" t="s">
        <v>605</v>
      </c>
      <c r="H3294" t="s">
        <v>102</v>
      </c>
      <c r="I3294">
        <v>0.2898</v>
      </c>
      <c r="J3294">
        <v>0.2898</v>
      </c>
      <c r="K3294" s="50">
        <f>defra_con[[#This Row],[GHG Conversion Factor 2025]]/defra_con[[#This Row],[GHG Conversion Factor 2024]]-1</f>
        <v>0</v>
      </c>
      <c r="P3294" s="25"/>
      <c r="Q3294" s="25"/>
      <c r="U3294" s="26"/>
      <c r="V3294" s="26"/>
    </row>
    <row r="3295" spans="1:22" ht="15" hidden="1" x14ac:dyDescent="0.35">
      <c r="A3295" t="s">
        <v>637</v>
      </c>
      <c r="B3295" t="s">
        <v>791</v>
      </c>
      <c r="C3295" t="s">
        <v>794</v>
      </c>
      <c r="D3295" t="s">
        <v>618</v>
      </c>
      <c r="E3295"/>
      <c r="F3295" t="s">
        <v>616</v>
      </c>
      <c r="G3295" t="s">
        <v>605</v>
      </c>
      <c r="H3295" t="s">
        <v>102</v>
      </c>
      <c r="I3295">
        <v>0.32601999999999998</v>
      </c>
      <c r="J3295">
        <v>0.32601999999999998</v>
      </c>
      <c r="K3295" s="50">
        <f>defra_con[[#This Row],[GHG Conversion Factor 2025]]/defra_con[[#This Row],[GHG Conversion Factor 2024]]-1</f>
        <v>0</v>
      </c>
      <c r="P3295" s="25"/>
      <c r="Q3295" s="25"/>
      <c r="U3295" s="24"/>
      <c r="V3295" s="24"/>
    </row>
    <row r="3296" spans="1:22" ht="15" hidden="1" x14ac:dyDescent="0.35">
      <c r="A3296" t="s">
        <v>637</v>
      </c>
      <c r="B3296" t="s">
        <v>791</v>
      </c>
      <c r="C3296" t="s">
        <v>794</v>
      </c>
      <c r="D3296" t="s">
        <v>618</v>
      </c>
      <c r="E3296"/>
      <c r="F3296" t="s">
        <v>617</v>
      </c>
      <c r="G3296" t="s">
        <v>605</v>
      </c>
      <c r="H3296" t="s">
        <v>102</v>
      </c>
      <c r="I3296">
        <v>0.27748</v>
      </c>
      <c r="J3296">
        <v>0.27748</v>
      </c>
      <c r="K3296" s="50">
        <f>defra_con[[#This Row],[GHG Conversion Factor 2025]]/defra_con[[#This Row],[GHG Conversion Factor 2024]]-1</f>
        <v>0</v>
      </c>
      <c r="P3296" s="25"/>
      <c r="Q3296" s="25"/>
      <c r="U3296" s="26"/>
      <c r="V3296" s="26"/>
    </row>
    <row r="3297" spans="1:22" ht="15" hidden="1" x14ac:dyDescent="0.35">
      <c r="A3297" t="s">
        <v>637</v>
      </c>
      <c r="B3297" t="s">
        <v>791</v>
      </c>
      <c r="C3297" t="s">
        <v>794</v>
      </c>
      <c r="D3297" t="s">
        <v>619</v>
      </c>
      <c r="E3297"/>
      <c r="F3297" t="s">
        <v>614</v>
      </c>
      <c r="G3297" t="s">
        <v>627</v>
      </c>
      <c r="H3297" t="s">
        <v>102</v>
      </c>
      <c r="I3297">
        <v>0</v>
      </c>
      <c r="J3297"/>
      <c r="K3297" s="50" t="e">
        <f>defra_con[[#This Row],[GHG Conversion Factor 2025]]/defra_con[[#This Row],[GHG Conversion Factor 2024]]-1</f>
        <v>#DIV/0!</v>
      </c>
      <c r="P3297" s="25"/>
      <c r="Q3297" s="25"/>
      <c r="U3297" s="26"/>
      <c r="V3297" s="26"/>
    </row>
    <row r="3298" spans="1:22" ht="15" hidden="1" x14ac:dyDescent="0.35">
      <c r="A3298" t="s">
        <v>637</v>
      </c>
      <c r="B3298" t="s">
        <v>791</v>
      </c>
      <c r="C3298" t="s">
        <v>794</v>
      </c>
      <c r="D3298" t="s">
        <v>619</v>
      </c>
      <c r="E3298"/>
      <c r="F3298" t="s">
        <v>615</v>
      </c>
      <c r="G3298" t="s">
        <v>627</v>
      </c>
      <c r="H3298" t="s">
        <v>102</v>
      </c>
      <c r="I3298">
        <v>5.8200000000000002E-2</v>
      </c>
      <c r="J3298">
        <v>5.8200000000000002E-2</v>
      </c>
      <c r="K3298" s="50">
        <f>defra_con[[#This Row],[GHG Conversion Factor 2025]]/defra_con[[#This Row],[GHG Conversion Factor 2024]]-1</f>
        <v>0</v>
      </c>
      <c r="P3298" s="25"/>
      <c r="Q3298" s="25"/>
      <c r="U3298" s="26"/>
      <c r="V3298" s="26"/>
    </row>
    <row r="3299" spans="1:22" ht="15" hidden="1" x14ac:dyDescent="0.35">
      <c r="A3299" t="s">
        <v>637</v>
      </c>
      <c r="B3299" t="s">
        <v>791</v>
      </c>
      <c r="C3299" t="s">
        <v>794</v>
      </c>
      <c r="D3299" t="s">
        <v>619</v>
      </c>
      <c r="E3299"/>
      <c r="F3299" t="s">
        <v>616</v>
      </c>
      <c r="G3299" t="s">
        <v>627</v>
      </c>
      <c r="H3299" t="s">
        <v>102</v>
      </c>
      <c r="I3299">
        <v>3.4340000000000002E-2</v>
      </c>
      <c r="J3299">
        <v>3.4340000000000002E-2</v>
      </c>
      <c r="K3299" s="50">
        <f>defra_con[[#This Row],[GHG Conversion Factor 2025]]/defra_con[[#This Row],[GHG Conversion Factor 2024]]-1</f>
        <v>0</v>
      </c>
      <c r="P3299" s="25"/>
      <c r="Q3299" s="25"/>
      <c r="U3299" s="24"/>
      <c r="V3299" s="24"/>
    </row>
    <row r="3300" spans="1:22" ht="15" hidden="1" x14ac:dyDescent="0.35">
      <c r="A3300" t="s">
        <v>637</v>
      </c>
      <c r="B3300" t="s">
        <v>791</v>
      </c>
      <c r="C3300" t="s">
        <v>794</v>
      </c>
      <c r="D3300" t="s">
        <v>619</v>
      </c>
      <c r="E3300"/>
      <c r="F3300" t="s">
        <v>617</v>
      </c>
      <c r="G3300" t="s">
        <v>627</v>
      </c>
      <c r="H3300" t="s">
        <v>102</v>
      </c>
      <c r="I3300">
        <v>4.4569999999999999E-2</v>
      </c>
      <c r="J3300">
        <v>4.4569999999999999E-2</v>
      </c>
      <c r="K3300" s="50">
        <f>defra_con[[#This Row],[GHG Conversion Factor 2025]]/defra_con[[#This Row],[GHG Conversion Factor 2024]]-1</f>
        <v>0</v>
      </c>
      <c r="P3300" s="25"/>
      <c r="Q3300" s="25"/>
      <c r="U3300" s="24"/>
      <c r="V3300" s="24"/>
    </row>
    <row r="3301" spans="1:22" ht="15" hidden="1" x14ac:dyDescent="0.35">
      <c r="A3301" t="s">
        <v>637</v>
      </c>
      <c r="B3301" t="s">
        <v>791</v>
      </c>
      <c r="C3301" t="s">
        <v>794</v>
      </c>
      <c r="D3301" t="s">
        <v>619</v>
      </c>
      <c r="E3301"/>
      <c r="F3301" t="s">
        <v>614</v>
      </c>
      <c r="G3301" t="s">
        <v>58</v>
      </c>
      <c r="H3301" t="s">
        <v>102</v>
      </c>
      <c r="I3301">
        <v>0.21678</v>
      </c>
      <c r="J3301">
        <v>0.21678</v>
      </c>
      <c r="K3301" s="50">
        <f>defra_con[[#This Row],[GHG Conversion Factor 2025]]/defra_con[[#This Row],[GHG Conversion Factor 2024]]-1</f>
        <v>0</v>
      </c>
      <c r="P3301" s="25"/>
      <c r="Q3301" s="25"/>
      <c r="U3301" s="26"/>
      <c r="V3301" s="26"/>
    </row>
    <row r="3302" spans="1:22" ht="15" hidden="1" x14ac:dyDescent="0.35">
      <c r="A3302" t="s">
        <v>637</v>
      </c>
      <c r="B3302" t="s">
        <v>791</v>
      </c>
      <c r="C3302" t="s">
        <v>794</v>
      </c>
      <c r="D3302" t="s">
        <v>619</v>
      </c>
      <c r="E3302"/>
      <c r="F3302" t="s">
        <v>615</v>
      </c>
      <c r="G3302" t="s">
        <v>58</v>
      </c>
      <c r="H3302" t="s">
        <v>102</v>
      </c>
      <c r="I3302">
        <v>0.26436999999999999</v>
      </c>
      <c r="J3302">
        <v>0.26436999999999999</v>
      </c>
      <c r="K3302" s="50">
        <f>defra_con[[#This Row],[GHG Conversion Factor 2025]]/defra_con[[#This Row],[GHG Conversion Factor 2024]]-1</f>
        <v>0</v>
      </c>
      <c r="P3302" s="25"/>
      <c r="Q3302" s="25"/>
      <c r="U3302" s="26"/>
      <c r="V3302" s="26"/>
    </row>
    <row r="3303" spans="1:22" ht="15" hidden="1" x14ac:dyDescent="0.35">
      <c r="A3303" t="s">
        <v>637</v>
      </c>
      <c r="B3303" t="s">
        <v>791</v>
      </c>
      <c r="C3303" t="s">
        <v>794</v>
      </c>
      <c r="D3303" t="s">
        <v>619</v>
      </c>
      <c r="E3303"/>
      <c r="F3303" t="s">
        <v>616</v>
      </c>
      <c r="G3303" t="s">
        <v>58</v>
      </c>
      <c r="H3303" t="s">
        <v>102</v>
      </c>
      <c r="I3303">
        <v>0.31196000000000002</v>
      </c>
      <c r="J3303">
        <v>0.31196000000000002</v>
      </c>
      <c r="K3303" s="50">
        <f>defra_con[[#This Row],[GHG Conversion Factor 2025]]/defra_con[[#This Row],[GHG Conversion Factor 2024]]-1</f>
        <v>0</v>
      </c>
      <c r="P3303" s="25"/>
      <c r="Q3303" s="25"/>
      <c r="U3303" s="26"/>
      <c r="V3303" s="26"/>
    </row>
    <row r="3304" spans="1:22" ht="15" hidden="1" x14ac:dyDescent="0.35">
      <c r="A3304" t="s">
        <v>637</v>
      </c>
      <c r="B3304" t="s">
        <v>791</v>
      </c>
      <c r="C3304" t="s">
        <v>794</v>
      </c>
      <c r="D3304" t="s">
        <v>619</v>
      </c>
      <c r="E3304"/>
      <c r="F3304" t="s">
        <v>617</v>
      </c>
      <c r="G3304" t="s">
        <v>58</v>
      </c>
      <c r="H3304" t="s">
        <v>102</v>
      </c>
      <c r="I3304">
        <v>0.28339999999999999</v>
      </c>
      <c r="J3304">
        <v>0.28339999999999999</v>
      </c>
      <c r="K3304" s="50">
        <f>defra_con[[#This Row],[GHG Conversion Factor 2025]]/defra_con[[#This Row],[GHG Conversion Factor 2024]]-1</f>
        <v>0</v>
      </c>
      <c r="P3304" s="25"/>
      <c r="Q3304" s="25"/>
      <c r="U3304" s="24"/>
      <c r="V3304" s="24"/>
    </row>
    <row r="3305" spans="1:22" ht="15" hidden="1" x14ac:dyDescent="0.35">
      <c r="A3305" t="s">
        <v>637</v>
      </c>
      <c r="B3305" t="s">
        <v>791</v>
      </c>
      <c r="C3305" t="s">
        <v>794</v>
      </c>
      <c r="D3305" t="s">
        <v>619</v>
      </c>
      <c r="E3305"/>
      <c r="F3305" t="s">
        <v>614</v>
      </c>
      <c r="G3305" t="s">
        <v>605</v>
      </c>
      <c r="H3305" t="s">
        <v>102</v>
      </c>
      <c r="I3305">
        <v>0.34888000000000002</v>
      </c>
      <c r="J3305">
        <v>0.34888000000000002</v>
      </c>
      <c r="K3305" s="50">
        <f>defra_con[[#This Row],[GHG Conversion Factor 2025]]/defra_con[[#This Row],[GHG Conversion Factor 2024]]-1</f>
        <v>0</v>
      </c>
      <c r="P3305" s="25"/>
      <c r="Q3305" s="25"/>
      <c r="U3305" s="26"/>
      <c r="V3305" s="26"/>
    </row>
    <row r="3306" spans="1:22" ht="15" hidden="1" x14ac:dyDescent="0.35">
      <c r="A3306" t="s">
        <v>637</v>
      </c>
      <c r="B3306" t="s">
        <v>791</v>
      </c>
      <c r="C3306" t="s">
        <v>794</v>
      </c>
      <c r="D3306" t="s">
        <v>619</v>
      </c>
      <c r="E3306"/>
      <c r="F3306" t="s">
        <v>615</v>
      </c>
      <c r="G3306" t="s">
        <v>605</v>
      </c>
      <c r="H3306" t="s">
        <v>102</v>
      </c>
      <c r="I3306">
        <v>0.42546</v>
      </c>
      <c r="J3306">
        <v>0.42546</v>
      </c>
      <c r="K3306" s="50">
        <f>defra_con[[#This Row],[GHG Conversion Factor 2025]]/defra_con[[#This Row],[GHG Conversion Factor 2024]]-1</f>
        <v>0</v>
      </c>
      <c r="P3306" s="25"/>
      <c r="Q3306" s="25"/>
      <c r="U3306" s="24"/>
      <c r="V3306" s="24"/>
    </row>
    <row r="3307" spans="1:22" ht="15" hidden="1" x14ac:dyDescent="0.35">
      <c r="A3307" t="s">
        <v>637</v>
      </c>
      <c r="B3307" t="s">
        <v>791</v>
      </c>
      <c r="C3307" t="s">
        <v>794</v>
      </c>
      <c r="D3307" t="s">
        <v>619</v>
      </c>
      <c r="E3307"/>
      <c r="F3307" t="s">
        <v>616</v>
      </c>
      <c r="G3307" t="s">
        <v>605</v>
      </c>
      <c r="H3307" t="s">
        <v>102</v>
      </c>
      <c r="I3307">
        <v>0.50205</v>
      </c>
      <c r="J3307">
        <v>0.50205</v>
      </c>
      <c r="K3307" s="50">
        <f>defra_con[[#This Row],[GHG Conversion Factor 2025]]/defra_con[[#This Row],[GHG Conversion Factor 2024]]-1</f>
        <v>0</v>
      </c>
      <c r="P3307" s="25"/>
      <c r="Q3307" s="25"/>
      <c r="U3307" s="26"/>
      <c r="V3307" s="26"/>
    </row>
    <row r="3308" spans="1:22" ht="15" hidden="1" x14ac:dyDescent="0.35">
      <c r="A3308" t="s">
        <v>637</v>
      </c>
      <c r="B3308" t="s">
        <v>791</v>
      </c>
      <c r="C3308" t="s">
        <v>794</v>
      </c>
      <c r="D3308" t="s">
        <v>619</v>
      </c>
      <c r="E3308"/>
      <c r="F3308" t="s">
        <v>617</v>
      </c>
      <c r="G3308" t="s">
        <v>605</v>
      </c>
      <c r="H3308" t="s">
        <v>102</v>
      </c>
      <c r="I3308">
        <v>0.45609</v>
      </c>
      <c r="J3308">
        <v>0.45609</v>
      </c>
      <c r="K3308" s="50">
        <f>defra_con[[#This Row],[GHG Conversion Factor 2025]]/defra_con[[#This Row],[GHG Conversion Factor 2024]]-1</f>
        <v>0</v>
      </c>
      <c r="P3308" s="25"/>
      <c r="Q3308" s="25"/>
      <c r="U3308" s="26"/>
      <c r="V3308" s="26"/>
    </row>
    <row r="3309" spans="1:22" ht="15" hidden="1" x14ac:dyDescent="0.35">
      <c r="A3309" t="s">
        <v>637</v>
      </c>
      <c r="B3309" t="s">
        <v>791</v>
      </c>
      <c r="C3309" t="s">
        <v>794</v>
      </c>
      <c r="D3309" t="s">
        <v>620</v>
      </c>
      <c r="E3309"/>
      <c r="F3309" t="s">
        <v>614</v>
      </c>
      <c r="G3309" t="s">
        <v>627</v>
      </c>
      <c r="H3309" t="s">
        <v>102</v>
      </c>
      <c r="I3309">
        <v>0</v>
      </c>
      <c r="J3309"/>
      <c r="K3309" s="50" t="e">
        <f>defra_con[[#This Row],[GHG Conversion Factor 2025]]/defra_con[[#This Row],[GHG Conversion Factor 2024]]-1</f>
        <v>#DIV/0!</v>
      </c>
      <c r="P3309" s="25"/>
      <c r="Q3309" s="25"/>
      <c r="U3309" s="26"/>
      <c r="V3309" s="26"/>
    </row>
    <row r="3310" spans="1:22" ht="15" hidden="1" x14ac:dyDescent="0.35">
      <c r="A3310" t="s">
        <v>637</v>
      </c>
      <c r="B3310" t="s">
        <v>791</v>
      </c>
      <c r="C3310" t="s">
        <v>794</v>
      </c>
      <c r="D3310" t="s">
        <v>620</v>
      </c>
      <c r="E3310"/>
      <c r="F3310" t="s">
        <v>615</v>
      </c>
      <c r="G3310" t="s">
        <v>627</v>
      </c>
      <c r="H3310" t="s">
        <v>102</v>
      </c>
      <c r="I3310">
        <v>6.2059999999999997E-2</v>
      </c>
      <c r="J3310">
        <v>6.2059999999999997E-2</v>
      </c>
      <c r="K3310" s="50">
        <f>defra_con[[#This Row],[GHG Conversion Factor 2025]]/defra_con[[#This Row],[GHG Conversion Factor 2024]]-1</f>
        <v>0</v>
      </c>
      <c r="P3310" s="25"/>
      <c r="Q3310" s="25"/>
      <c r="U3310" s="26"/>
      <c r="V3310" s="26"/>
    </row>
    <row r="3311" spans="1:22" ht="15" hidden="1" x14ac:dyDescent="0.35">
      <c r="A3311" t="s">
        <v>637</v>
      </c>
      <c r="B3311" t="s">
        <v>791</v>
      </c>
      <c r="C3311" t="s">
        <v>794</v>
      </c>
      <c r="D3311" t="s">
        <v>620</v>
      </c>
      <c r="E3311"/>
      <c r="F3311" t="s">
        <v>616</v>
      </c>
      <c r="G3311" t="s">
        <v>627</v>
      </c>
      <c r="H3311" t="s">
        <v>102</v>
      </c>
      <c r="I3311">
        <v>3.6240000000000001E-2</v>
      </c>
      <c r="J3311">
        <v>3.6240000000000001E-2</v>
      </c>
      <c r="K3311" s="50">
        <f>defra_con[[#This Row],[GHG Conversion Factor 2025]]/defra_con[[#This Row],[GHG Conversion Factor 2024]]-1</f>
        <v>0</v>
      </c>
      <c r="P3311" s="25"/>
      <c r="Q3311" s="25"/>
      <c r="U3311" s="24"/>
      <c r="V3311" s="24"/>
    </row>
    <row r="3312" spans="1:22" ht="15" hidden="1" x14ac:dyDescent="0.35">
      <c r="A3312" t="s">
        <v>637</v>
      </c>
      <c r="B3312" t="s">
        <v>791</v>
      </c>
      <c r="C3312" t="s">
        <v>794</v>
      </c>
      <c r="D3312" t="s">
        <v>620</v>
      </c>
      <c r="E3312"/>
      <c r="F3312" t="s">
        <v>617</v>
      </c>
      <c r="G3312" t="s">
        <v>627</v>
      </c>
      <c r="H3312" t="s">
        <v>102</v>
      </c>
      <c r="I3312">
        <v>5.1679999999999997E-2</v>
      </c>
      <c r="J3312">
        <v>5.1679999999999997E-2</v>
      </c>
      <c r="K3312" s="50">
        <f>defra_con[[#This Row],[GHG Conversion Factor 2025]]/defra_con[[#This Row],[GHG Conversion Factor 2024]]-1</f>
        <v>0</v>
      </c>
      <c r="P3312" s="25"/>
      <c r="Q3312" s="25"/>
      <c r="U3312" s="26"/>
      <c r="V3312" s="26"/>
    </row>
    <row r="3313" spans="1:22" ht="15" hidden="1" x14ac:dyDescent="0.35">
      <c r="A3313" t="s">
        <v>637</v>
      </c>
      <c r="B3313" t="s">
        <v>791</v>
      </c>
      <c r="C3313" t="s">
        <v>794</v>
      </c>
      <c r="D3313" t="s">
        <v>620</v>
      </c>
      <c r="E3313"/>
      <c r="F3313" t="s">
        <v>614</v>
      </c>
      <c r="G3313" t="s">
        <v>58</v>
      </c>
      <c r="H3313" t="s">
        <v>102</v>
      </c>
      <c r="I3313">
        <v>0.19139999999999999</v>
      </c>
      <c r="J3313">
        <v>0.19139999999999999</v>
      </c>
      <c r="K3313" s="50">
        <f>defra_con[[#This Row],[GHG Conversion Factor 2025]]/defra_con[[#This Row],[GHG Conversion Factor 2024]]-1</f>
        <v>0</v>
      </c>
      <c r="P3313" s="25"/>
      <c r="Q3313" s="25"/>
      <c r="U3313" s="24"/>
      <c r="V3313" s="24"/>
    </row>
    <row r="3314" spans="1:22" ht="15" hidden="1" x14ac:dyDescent="0.35">
      <c r="A3314" t="s">
        <v>637</v>
      </c>
      <c r="B3314" t="s">
        <v>791</v>
      </c>
      <c r="C3314" t="s">
        <v>794</v>
      </c>
      <c r="D3314" t="s">
        <v>620</v>
      </c>
      <c r="E3314"/>
      <c r="F3314" t="s">
        <v>615</v>
      </c>
      <c r="G3314" t="s">
        <v>58</v>
      </c>
      <c r="H3314" t="s">
        <v>102</v>
      </c>
      <c r="I3314">
        <v>0.22822999999999999</v>
      </c>
      <c r="J3314">
        <v>0.22822999999999999</v>
      </c>
      <c r="K3314" s="50">
        <f>defra_con[[#This Row],[GHG Conversion Factor 2025]]/defra_con[[#This Row],[GHG Conversion Factor 2024]]-1</f>
        <v>0</v>
      </c>
      <c r="P3314" s="25"/>
      <c r="Q3314" s="25"/>
      <c r="U3314" s="24"/>
      <c r="V3314" s="24"/>
    </row>
    <row r="3315" spans="1:22" ht="15" hidden="1" x14ac:dyDescent="0.35">
      <c r="A3315" t="s">
        <v>637</v>
      </c>
      <c r="B3315" t="s">
        <v>791</v>
      </c>
      <c r="C3315" t="s">
        <v>794</v>
      </c>
      <c r="D3315" t="s">
        <v>620</v>
      </c>
      <c r="E3315"/>
      <c r="F3315" t="s">
        <v>616</v>
      </c>
      <c r="G3315" t="s">
        <v>58</v>
      </c>
      <c r="H3315" t="s">
        <v>102</v>
      </c>
      <c r="I3315">
        <v>0.26506000000000002</v>
      </c>
      <c r="J3315">
        <v>0.26506000000000002</v>
      </c>
      <c r="K3315" s="50">
        <f>defra_con[[#This Row],[GHG Conversion Factor 2025]]/defra_con[[#This Row],[GHG Conversion Factor 2024]]-1</f>
        <v>0</v>
      </c>
      <c r="P3315" s="25"/>
      <c r="Q3315" s="25"/>
      <c r="U3315" s="26"/>
      <c r="V3315" s="26"/>
    </row>
    <row r="3316" spans="1:22" ht="15" hidden="1" x14ac:dyDescent="0.35">
      <c r="A3316" t="s">
        <v>637</v>
      </c>
      <c r="B3316" t="s">
        <v>791</v>
      </c>
      <c r="C3316" t="s">
        <v>794</v>
      </c>
      <c r="D3316" t="s">
        <v>620</v>
      </c>
      <c r="E3316"/>
      <c r="F3316" t="s">
        <v>617</v>
      </c>
      <c r="G3316" t="s">
        <v>58</v>
      </c>
      <c r="H3316" t="s">
        <v>102</v>
      </c>
      <c r="I3316">
        <v>0.23977999999999999</v>
      </c>
      <c r="J3316">
        <v>0.23977999999999999</v>
      </c>
      <c r="K3316" s="50">
        <f>defra_con[[#This Row],[GHG Conversion Factor 2025]]/defra_con[[#This Row],[GHG Conversion Factor 2024]]-1</f>
        <v>0</v>
      </c>
      <c r="P3316" s="25"/>
      <c r="Q3316" s="25"/>
      <c r="U3316" s="24"/>
      <c r="V3316" s="24"/>
    </row>
    <row r="3317" spans="1:22" ht="15" hidden="1" x14ac:dyDescent="0.35">
      <c r="A3317" t="s">
        <v>637</v>
      </c>
      <c r="B3317" t="s">
        <v>791</v>
      </c>
      <c r="C3317" t="s">
        <v>794</v>
      </c>
      <c r="D3317" t="s">
        <v>620</v>
      </c>
      <c r="E3317"/>
      <c r="F3317" t="s">
        <v>614</v>
      </c>
      <c r="G3317" t="s">
        <v>605</v>
      </c>
      <c r="H3317" t="s">
        <v>102</v>
      </c>
      <c r="I3317">
        <v>0.30803000000000003</v>
      </c>
      <c r="J3317">
        <v>0.30803000000000003</v>
      </c>
      <c r="K3317" s="50">
        <f>defra_con[[#This Row],[GHG Conversion Factor 2025]]/defra_con[[#This Row],[GHG Conversion Factor 2024]]-1</f>
        <v>0</v>
      </c>
      <c r="P3317" s="25"/>
      <c r="Q3317" s="25"/>
      <c r="U3317" s="26"/>
      <c r="V3317" s="26"/>
    </row>
    <row r="3318" spans="1:22" ht="15" hidden="1" x14ac:dyDescent="0.35">
      <c r="A3318" t="s">
        <v>637</v>
      </c>
      <c r="B3318" t="s">
        <v>791</v>
      </c>
      <c r="C3318" t="s">
        <v>794</v>
      </c>
      <c r="D3318" t="s">
        <v>620</v>
      </c>
      <c r="E3318"/>
      <c r="F3318" t="s">
        <v>615</v>
      </c>
      <c r="G3318" t="s">
        <v>605</v>
      </c>
      <c r="H3318" t="s">
        <v>102</v>
      </c>
      <c r="I3318">
        <v>0.36730000000000002</v>
      </c>
      <c r="J3318">
        <v>0.36730000000000002</v>
      </c>
      <c r="K3318" s="50">
        <f>defra_con[[#This Row],[GHG Conversion Factor 2025]]/defra_con[[#This Row],[GHG Conversion Factor 2024]]-1</f>
        <v>0</v>
      </c>
      <c r="P3318" s="25"/>
      <c r="Q3318" s="25"/>
      <c r="U3318" s="26"/>
      <c r="V3318" s="26"/>
    </row>
    <row r="3319" spans="1:22" ht="15" hidden="1" x14ac:dyDescent="0.35">
      <c r="A3319" t="s">
        <v>637</v>
      </c>
      <c r="B3319" t="s">
        <v>791</v>
      </c>
      <c r="C3319" t="s">
        <v>794</v>
      </c>
      <c r="D3319" t="s">
        <v>620</v>
      </c>
      <c r="E3319"/>
      <c r="F3319" t="s">
        <v>616</v>
      </c>
      <c r="G3319" t="s">
        <v>605</v>
      </c>
      <c r="H3319" t="s">
        <v>102</v>
      </c>
      <c r="I3319">
        <v>0.42657</v>
      </c>
      <c r="J3319">
        <v>0.42657</v>
      </c>
      <c r="K3319" s="50">
        <f>defra_con[[#This Row],[GHG Conversion Factor 2025]]/defra_con[[#This Row],[GHG Conversion Factor 2024]]-1</f>
        <v>0</v>
      </c>
      <c r="P3319" s="25"/>
      <c r="Q3319" s="25"/>
      <c r="U3319" s="24"/>
      <c r="V3319" s="24"/>
    </row>
    <row r="3320" spans="1:22" ht="15" hidden="1" x14ac:dyDescent="0.35">
      <c r="A3320" t="s">
        <v>637</v>
      </c>
      <c r="B3320" t="s">
        <v>791</v>
      </c>
      <c r="C3320" t="s">
        <v>794</v>
      </c>
      <c r="D3320" t="s">
        <v>620</v>
      </c>
      <c r="E3320"/>
      <c r="F3320" t="s">
        <v>617</v>
      </c>
      <c r="G3320" t="s">
        <v>605</v>
      </c>
      <c r="H3320" t="s">
        <v>102</v>
      </c>
      <c r="I3320">
        <v>0.38590000000000002</v>
      </c>
      <c r="J3320">
        <v>0.38590000000000002</v>
      </c>
      <c r="K3320" s="50">
        <f>defra_con[[#This Row],[GHG Conversion Factor 2025]]/defra_con[[#This Row],[GHG Conversion Factor 2024]]-1</f>
        <v>0</v>
      </c>
      <c r="P3320" s="25"/>
      <c r="Q3320" s="25"/>
      <c r="U3320" s="26"/>
      <c r="V3320" s="26"/>
    </row>
    <row r="3321" spans="1:22" ht="15" hidden="1" x14ac:dyDescent="0.35">
      <c r="A3321" t="s">
        <v>637</v>
      </c>
      <c r="B3321" t="s">
        <v>791</v>
      </c>
      <c r="C3321" t="s">
        <v>794</v>
      </c>
      <c r="D3321" t="s">
        <v>621</v>
      </c>
      <c r="E3321"/>
      <c r="F3321" t="s">
        <v>614</v>
      </c>
      <c r="G3321" t="s">
        <v>627</v>
      </c>
      <c r="H3321" t="s">
        <v>102</v>
      </c>
      <c r="I3321">
        <v>0</v>
      </c>
      <c r="J3321"/>
      <c r="K3321" s="50" t="e">
        <f>defra_con[[#This Row],[GHG Conversion Factor 2025]]/defra_con[[#This Row],[GHG Conversion Factor 2024]]-1</f>
        <v>#DIV/0!</v>
      </c>
      <c r="P3321" s="25"/>
      <c r="Q3321" s="25"/>
      <c r="U3321" s="26"/>
      <c r="V3321" s="26"/>
    </row>
    <row r="3322" spans="1:22" ht="15" hidden="1" x14ac:dyDescent="0.35">
      <c r="A3322" t="s">
        <v>637</v>
      </c>
      <c r="B3322" t="s">
        <v>791</v>
      </c>
      <c r="C3322" t="s">
        <v>794</v>
      </c>
      <c r="D3322" t="s">
        <v>621</v>
      </c>
      <c r="E3322"/>
      <c r="F3322" t="s">
        <v>615</v>
      </c>
      <c r="G3322" t="s">
        <v>627</v>
      </c>
      <c r="H3322" t="s">
        <v>102</v>
      </c>
      <c r="I3322">
        <v>3.1669999999999997E-2</v>
      </c>
      <c r="J3322">
        <v>3.1669999999999997E-2</v>
      </c>
      <c r="K3322" s="50">
        <f>defra_con[[#This Row],[GHG Conversion Factor 2025]]/defra_con[[#This Row],[GHG Conversion Factor 2024]]-1</f>
        <v>0</v>
      </c>
      <c r="P3322" s="25"/>
      <c r="Q3322" s="25"/>
      <c r="U3322" s="26"/>
      <c r="V3322" s="26"/>
    </row>
    <row r="3323" spans="1:22" ht="15" hidden="1" x14ac:dyDescent="0.35">
      <c r="A3323" t="s">
        <v>637</v>
      </c>
      <c r="B3323" t="s">
        <v>791</v>
      </c>
      <c r="C3323" t="s">
        <v>794</v>
      </c>
      <c r="D3323" t="s">
        <v>621</v>
      </c>
      <c r="E3323"/>
      <c r="F3323" t="s">
        <v>616</v>
      </c>
      <c r="G3323" t="s">
        <v>627</v>
      </c>
      <c r="H3323" t="s">
        <v>102</v>
      </c>
      <c r="I3323">
        <v>1.9E-2</v>
      </c>
      <c r="J3323">
        <v>1.9E-2</v>
      </c>
      <c r="K3323" s="50">
        <f>defra_con[[#This Row],[GHG Conversion Factor 2025]]/defra_con[[#This Row],[GHG Conversion Factor 2024]]-1</f>
        <v>0</v>
      </c>
      <c r="P3323" s="25"/>
      <c r="Q3323" s="25"/>
      <c r="U3323" s="26"/>
      <c r="V3323" s="26"/>
    </row>
    <row r="3324" spans="1:22" ht="15" hidden="1" x14ac:dyDescent="0.35">
      <c r="A3324" t="s">
        <v>637</v>
      </c>
      <c r="B3324" t="s">
        <v>791</v>
      </c>
      <c r="C3324" t="s">
        <v>794</v>
      </c>
      <c r="D3324" t="s">
        <v>621</v>
      </c>
      <c r="E3324"/>
      <c r="F3324" t="s">
        <v>617</v>
      </c>
      <c r="G3324" t="s">
        <v>627</v>
      </c>
      <c r="H3324" t="s">
        <v>102</v>
      </c>
      <c r="I3324">
        <v>3.1669999999999997E-2</v>
      </c>
      <c r="J3324">
        <v>3.1669999999999997E-2</v>
      </c>
      <c r="K3324" s="50">
        <f>defra_con[[#This Row],[GHG Conversion Factor 2025]]/defra_con[[#This Row],[GHG Conversion Factor 2024]]-1</f>
        <v>0</v>
      </c>
      <c r="P3324" s="25"/>
      <c r="Q3324" s="25"/>
      <c r="U3324" s="26"/>
      <c r="V3324" s="26"/>
    </row>
    <row r="3325" spans="1:22" ht="15" hidden="1" x14ac:dyDescent="0.35">
      <c r="A3325" t="s">
        <v>637</v>
      </c>
      <c r="B3325" t="s">
        <v>791</v>
      </c>
      <c r="C3325" t="s">
        <v>794</v>
      </c>
      <c r="D3325" t="s">
        <v>621</v>
      </c>
      <c r="E3325"/>
      <c r="F3325" t="s">
        <v>614</v>
      </c>
      <c r="G3325" t="s">
        <v>58</v>
      </c>
      <c r="H3325" t="s">
        <v>102</v>
      </c>
      <c r="I3325">
        <v>0.17199</v>
      </c>
      <c r="J3325">
        <v>0.17199</v>
      </c>
      <c r="K3325" s="50">
        <f>defra_con[[#This Row],[GHG Conversion Factor 2025]]/defra_con[[#This Row],[GHG Conversion Factor 2024]]-1</f>
        <v>0</v>
      </c>
      <c r="P3325" s="25"/>
      <c r="Q3325" s="25"/>
      <c r="U3325" s="26"/>
      <c r="V3325" s="26"/>
    </row>
    <row r="3326" spans="1:22" ht="15" hidden="1" x14ac:dyDescent="0.35">
      <c r="A3326" t="s">
        <v>637</v>
      </c>
      <c r="B3326" t="s">
        <v>791</v>
      </c>
      <c r="C3326" t="s">
        <v>794</v>
      </c>
      <c r="D3326" t="s">
        <v>621</v>
      </c>
      <c r="E3326"/>
      <c r="F3326" t="s">
        <v>615</v>
      </c>
      <c r="G3326" t="s">
        <v>58</v>
      </c>
      <c r="H3326" t="s">
        <v>102</v>
      </c>
      <c r="I3326">
        <v>0.21498999999999999</v>
      </c>
      <c r="J3326">
        <v>0.21498999999999999</v>
      </c>
      <c r="K3326" s="50">
        <f>defra_con[[#This Row],[GHG Conversion Factor 2025]]/defra_con[[#This Row],[GHG Conversion Factor 2024]]-1</f>
        <v>0</v>
      </c>
      <c r="P3326" s="25"/>
      <c r="Q3326" s="25"/>
      <c r="U3326" s="24"/>
      <c r="V3326" s="24"/>
    </row>
    <row r="3327" spans="1:22" ht="15" hidden="1" x14ac:dyDescent="0.35">
      <c r="A3327" t="s">
        <v>637</v>
      </c>
      <c r="B3327" t="s">
        <v>791</v>
      </c>
      <c r="C3327" t="s">
        <v>794</v>
      </c>
      <c r="D3327" t="s">
        <v>621</v>
      </c>
      <c r="E3327"/>
      <c r="F3327" t="s">
        <v>616</v>
      </c>
      <c r="G3327" t="s">
        <v>58</v>
      </c>
      <c r="H3327" t="s">
        <v>102</v>
      </c>
      <c r="I3327">
        <v>0.25799</v>
      </c>
      <c r="J3327">
        <v>0.25799</v>
      </c>
      <c r="K3327" s="50">
        <f>defra_con[[#This Row],[GHG Conversion Factor 2025]]/defra_con[[#This Row],[GHG Conversion Factor 2024]]-1</f>
        <v>0</v>
      </c>
      <c r="P3327" s="25"/>
      <c r="Q3327" s="25"/>
      <c r="U3327" s="26"/>
      <c r="V3327" s="26"/>
    </row>
    <row r="3328" spans="1:22" ht="15" hidden="1" x14ac:dyDescent="0.35">
      <c r="A3328" t="s">
        <v>637</v>
      </c>
      <c r="B3328" t="s">
        <v>791</v>
      </c>
      <c r="C3328" t="s">
        <v>794</v>
      </c>
      <c r="D3328" t="s">
        <v>621</v>
      </c>
      <c r="E3328"/>
      <c r="F3328" t="s">
        <v>617</v>
      </c>
      <c r="G3328" t="s">
        <v>58</v>
      </c>
      <c r="H3328" t="s">
        <v>102</v>
      </c>
      <c r="I3328">
        <v>0.21498999999999999</v>
      </c>
      <c r="J3328">
        <v>0.21498999999999999</v>
      </c>
      <c r="K3328" s="50">
        <f>defra_con[[#This Row],[GHG Conversion Factor 2025]]/defra_con[[#This Row],[GHG Conversion Factor 2024]]-1</f>
        <v>0</v>
      </c>
      <c r="P3328" s="25"/>
      <c r="Q3328" s="25"/>
      <c r="U3328" s="26"/>
      <c r="V3328" s="26"/>
    </row>
    <row r="3329" spans="1:22" ht="15" hidden="1" x14ac:dyDescent="0.35">
      <c r="A3329" t="s">
        <v>637</v>
      </c>
      <c r="B3329" t="s">
        <v>791</v>
      </c>
      <c r="C3329" t="s">
        <v>794</v>
      </c>
      <c r="D3329" t="s">
        <v>621</v>
      </c>
      <c r="E3329"/>
      <c r="F3329" t="s">
        <v>614</v>
      </c>
      <c r="G3329" t="s">
        <v>605</v>
      </c>
      <c r="H3329" t="s">
        <v>102</v>
      </c>
      <c r="I3329">
        <v>0.27678999999999998</v>
      </c>
      <c r="J3329">
        <v>0.27678999999999998</v>
      </c>
      <c r="K3329" s="50">
        <f>defra_con[[#This Row],[GHG Conversion Factor 2025]]/defra_con[[#This Row],[GHG Conversion Factor 2024]]-1</f>
        <v>0</v>
      </c>
      <c r="P3329" s="25"/>
      <c r="Q3329" s="25"/>
      <c r="U3329" s="26"/>
      <c r="V3329" s="26"/>
    </row>
    <row r="3330" spans="1:22" ht="15" hidden="1" x14ac:dyDescent="0.35">
      <c r="A3330" t="s">
        <v>637</v>
      </c>
      <c r="B3330" t="s">
        <v>791</v>
      </c>
      <c r="C3330" t="s">
        <v>794</v>
      </c>
      <c r="D3330" t="s">
        <v>621</v>
      </c>
      <c r="E3330"/>
      <c r="F3330" t="s">
        <v>615</v>
      </c>
      <c r="G3330" t="s">
        <v>605</v>
      </c>
      <c r="H3330" t="s">
        <v>102</v>
      </c>
      <c r="I3330">
        <v>0.34599000000000002</v>
      </c>
      <c r="J3330">
        <v>0.34599000000000002</v>
      </c>
      <c r="K3330" s="50">
        <f>defra_con[[#This Row],[GHG Conversion Factor 2025]]/defra_con[[#This Row],[GHG Conversion Factor 2024]]-1</f>
        <v>0</v>
      </c>
      <c r="P3330" s="25"/>
      <c r="Q3330" s="25"/>
      <c r="U3330" s="26"/>
      <c r="V3330" s="26"/>
    </row>
    <row r="3331" spans="1:22" ht="15" hidden="1" x14ac:dyDescent="0.35">
      <c r="A3331" t="s">
        <v>637</v>
      </c>
      <c r="B3331" t="s">
        <v>791</v>
      </c>
      <c r="C3331" t="s">
        <v>794</v>
      </c>
      <c r="D3331" t="s">
        <v>621</v>
      </c>
      <c r="E3331"/>
      <c r="F3331" t="s">
        <v>616</v>
      </c>
      <c r="G3331" t="s">
        <v>605</v>
      </c>
      <c r="H3331" t="s">
        <v>102</v>
      </c>
      <c r="I3331">
        <v>0.41519</v>
      </c>
      <c r="J3331">
        <v>0.41519</v>
      </c>
      <c r="K3331" s="50">
        <f>defra_con[[#This Row],[GHG Conversion Factor 2025]]/defra_con[[#This Row],[GHG Conversion Factor 2024]]-1</f>
        <v>0</v>
      </c>
      <c r="U3331" s="26"/>
      <c r="V3331" s="26"/>
    </row>
    <row r="3332" spans="1:22" ht="15" hidden="1" x14ac:dyDescent="0.35">
      <c r="A3332" t="s">
        <v>637</v>
      </c>
      <c r="B3332" t="s">
        <v>791</v>
      </c>
      <c r="C3332" t="s">
        <v>794</v>
      </c>
      <c r="D3332" t="s">
        <v>621</v>
      </c>
      <c r="E3332"/>
      <c r="F3332" t="s">
        <v>617</v>
      </c>
      <c r="G3332" t="s">
        <v>605</v>
      </c>
      <c r="H3332" t="s">
        <v>102</v>
      </c>
      <c r="I3332">
        <v>0.34599000000000002</v>
      </c>
      <c r="J3332">
        <v>0.34599000000000002</v>
      </c>
      <c r="K3332" s="50">
        <f>defra_con[[#This Row],[GHG Conversion Factor 2025]]/defra_con[[#This Row],[GHG Conversion Factor 2024]]-1</f>
        <v>0</v>
      </c>
    </row>
    <row r="3333" spans="1:22" ht="15" hidden="1" x14ac:dyDescent="0.35">
      <c r="A3333" t="s">
        <v>637</v>
      </c>
      <c r="B3333" t="s">
        <v>791</v>
      </c>
      <c r="C3333" t="s">
        <v>794</v>
      </c>
      <c r="D3333" t="s">
        <v>622</v>
      </c>
      <c r="E3333"/>
      <c r="F3333" t="s">
        <v>614</v>
      </c>
      <c r="G3333" t="s">
        <v>627</v>
      </c>
      <c r="H3333" t="s">
        <v>102</v>
      </c>
      <c r="I3333">
        <v>0</v>
      </c>
      <c r="J3333"/>
      <c r="K3333" s="50" t="e">
        <f>defra_con[[#This Row],[GHG Conversion Factor 2025]]/defra_con[[#This Row],[GHG Conversion Factor 2024]]-1</f>
        <v>#DIV/0!</v>
      </c>
    </row>
    <row r="3334" spans="1:22" ht="15" hidden="1" x14ac:dyDescent="0.35">
      <c r="A3334" t="s">
        <v>637</v>
      </c>
      <c r="B3334" t="s">
        <v>791</v>
      </c>
      <c r="C3334" t="s">
        <v>794</v>
      </c>
      <c r="D3334" t="s">
        <v>622</v>
      </c>
      <c r="E3334"/>
      <c r="F3334" t="s">
        <v>615</v>
      </c>
      <c r="G3334" t="s">
        <v>627</v>
      </c>
      <c r="H3334" t="s">
        <v>102</v>
      </c>
      <c r="I3334">
        <v>2.6020000000000001E-2</v>
      </c>
      <c r="J3334">
        <v>2.6020000000000001E-2</v>
      </c>
      <c r="K3334" s="50">
        <f>defra_con[[#This Row],[GHG Conversion Factor 2025]]/defra_con[[#This Row],[GHG Conversion Factor 2024]]-1</f>
        <v>0</v>
      </c>
    </row>
    <row r="3335" spans="1:22" ht="15" hidden="1" x14ac:dyDescent="0.35">
      <c r="A3335" t="s">
        <v>637</v>
      </c>
      <c r="B3335" t="s">
        <v>791</v>
      </c>
      <c r="C3335" t="s">
        <v>794</v>
      </c>
      <c r="D3335" t="s">
        <v>622</v>
      </c>
      <c r="E3335"/>
      <c r="F3335" t="s">
        <v>616</v>
      </c>
      <c r="G3335" t="s">
        <v>627</v>
      </c>
      <c r="H3335" t="s">
        <v>102</v>
      </c>
      <c r="I3335">
        <v>1.626E-2</v>
      </c>
      <c r="J3335">
        <v>1.626E-2</v>
      </c>
      <c r="K3335" s="50">
        <f>defra_con[[#This Row],[GHG Conversion Factor 2025]]/defra_con[[#This Row],[GHG Conversion Factor 2024]]-1</f>
        <v>0</v>
      </c>
    </row>
    <row r="3336" spans="1:22" ht="15" hidden="1" x14ac:dyDescent="0.35">
      <c r="A3336" t="s">
        <v>637</v>
      </c>
      <c r="B3336" t="s">
        <v>791</v>
      </c>
      <c r="C3336" t="s">
        <v>794</v>
      </c>
      <c r="D3336" t="s">
        <v>622</v>
      </c>
      <c r="E3336"/>
      <c r="F3336" t="s">
        <v>617</v>
      </c>
      <c r="G3336" t="s">
        <v>627</v>
      </c>
      <c r="H3336" t="s">
        <v>102</v>
      </c>
      <c r="I3336">
        <v>2.086E-2</v>
      </c>
      <c r="J3336">
        <v>2.086E-2</v>
      </c>
      <c r="K3336" s="50">
        <f>defra_con[[#This Row],[GHG Conversion Factor 2025]]/defra_con[[#This Row],[GHG Conversion Factor 2024]]-1</f>
        <v>0</v>
      </c>
    </row>
    <row r="3337" spans="1:22" ht="15" hidden="1" x14ac:dyDescent="0.35">
      <c r="A3337" t="s">
        <v>637</v>
      </c>
      <c r="B3337" t="s">
        <v>791</v>
      </c>
      <c r="C3337" t="s">
        <v>794</v>
      </c>
      <c r="D3337" t="s">
        <v>622</v>
      </c>
      <c r="E3337"/>
      <c r="F3337" t="s">
        <v>614</v>
      </c>
      <c r="G3337" t="s">
        <v>58</v>
      </c>
      <c r="H3337" t="s">
        <v>102</v>
      </c>
      <c r="I3337">
        <v>0.17602000000000001</v>
      </c>
      <c r="J3337">
        <v>0.17602000000000001</v>
      </c>
      <c r="K3337" s="50">
        <f>defra_con[[#This Row],[GHG Conversion Factor 2025]]/defra_con[[#This Row],[GHG Conversion Factor 2024]]-1</f>
        <v>0</v>
      </c>
    </row>
    <row r="3338" spans="1:22" ht="15" hidden="1" x14ac:dyDescent="0.35">
      <c r="A3338" t="s">
        <v>637</v>
      </c>
      <c r="B3338" t="s">
        <v>791</v>
      </c>
      <c r="C3338" t="s">
        <v>794</v>
      </c>
      <c r="D3338" t="s">
        <v>622</v>
      </c>
      <c r="E3338"/>
      <c r="F3338" t="s">
        <v>615</v>
      </c>
      <c r="G3338" t="s">
        <v>58</v>
      </c>
      <c r="H3338" t="s">
        <v>102</v>
      </c>
      <c r="I3338">
        <v>0.23469000000000001</v>
      </c>
      <c r="J3338">
        <v>0.23469000000000001</v>
      </c>
      <c r="K3338" s="50">
        <f>defra_con[[#This Row],[GHG Conversion Factor 2025]]/defra_con[[#This Row],[GHG Conversion Factor 2024]]-1</f>
        <v>0</v>
      </c>
    </row>
    <row r="3339" spans="1:22" ht="15" hidden="1" x14ac:dyDescent="0.35">
      <c r="A3339" t="s">
        <v>637</v>
      </c>
      <c r="B3339" t="s">
        <v>791</v>
      </c>
      <c r="C3339" t="s">
        <v>794</v>
      </c>
      <c r="D3339" t="s">
        <v>622</v>
      </c>
      <c r="E3339"/>
      <c r="F3339" t="s">
        <v>616</v>
      </c>
      <c r="G3339" t="s">
        <v>58</v>
      </c>
      <c r="H3339" t="s">
        <v>102</v>
      </c>
      <c r="I3339">
        <v>0.29336000000000001</v>
      </c>
      <c r="J3339">
        <v>0.29336000000000001</v>
      </c>
      <c r="K3339" s="50">
        <f>defra_con[[#This Row],[GHG Conversion Factor 2025]]/defra_con[[#This Row],[GHG Conversion Factor 2024]]-1</f>
        <v>0</v>
      </c>
    </row>
    <row r="3340" spans="1:22" ht="15" hidden="1" x14ac:dyDescent="0.35">
      <c r="A3340" t="s">
        <v>637</v>
      </c>
      <c r="B3340" t="s">
        <v>791</v>
      </c>
      <c r="C3340" t="s">
        <v>794</v>
      </c>
      <c r="D3340" t="s">
        <v>622</v>
      </c>
      <c r="E3340"/>
      <c r="F3340" t="s">
        <v>617</v>
      </c>
      <c r="G3340" t="s">
        <v>58</v>
      </c>
      <c r="H3340" t="s">
        <v>102</v>
      </c>
      <c r="I3340">
        <v>0.25580999999999998</v>
      </c>
      <c r="J3340">
        <v>0.25580999999999998</v>
      </c>
      <c r="K3340" s="50">
        <f>defra_con[[#This Row],[GHG Conversion Factor 2025]]/defra_con[[#This Row],[GHG Conversion Factor 2024]]-1</f>
        <v>0</v>
      </c>
    </row>
    <row r="3341" spans="1:22" ht="15" hidden="1" x14ac:dyDescent="0.35">
      <c r="A3341" t="s">
        <v>637</v>
      </c>
      <c r="B3341" t="s">
        <v>791</v>
      </c>
      <c r="C3341" t="s">
        <v>794</v>
      </c>
      <c r="D3341" t="s">
        <v>622</v>
      </c>
      <c r="E3341"/>
      <c r="F3341" t="s">
        <v>614</v>
      </c>
      <c r="G3341" t="s">
        <v>605</v>
      </c>
      <c r="H3341" t="s">
        <v>102</v>
      </c>
      <c r="I3341">
        <v>0.28327000000000002</v>
      </c>
      <c r="J3341">
        <v>0.28327000000000002</v>
      </c>
      <c r="K3341" s="50">
        <f>defra_con[[#This Row],[GHG Conversion Factor 2025]]/defra_con[[#This Row],[GHG Conversion Factor 2024]]-1</f>
        <v>0</v>
      </c>
    </row>
    <row r="3342" spans="1:22" ht="15" hidden="1" x14ac:dyDescent="0.35">
      <c r="A3342" t="s">
        <v>637</v>
      </c>
      <c r="B3342" t="s">
        <v>791</v>
      </c>
      <c r="C3342" t="s">
        <v>794</v>
      </c>
      <c r="D3342" t="s">
        <v>622</v>
      </c>
      <c r="E3342"/>
      <c r="F3342" t="s">
        <v>615</v>
      </c>
      <c r="G3342" t="s">
        <v>605</v>
      </c>
      <c r="H3342" t="s">
        <v>102</v>
      </c>
      <c r="I3342">
        <v>0.37769000000000003</v>
      </c>
      <c r="J3342">
        <v>0.37769000000000003</v>
      </c>
      <c r="K3342" s="50">
        <f>defra_con[[#This Row],[GHG Conversion Factor 2025]]/defra_con[[#This Row],[GHG Conversion Factor 2024]]-1</f>
        <v>0</v>
      </c>
    </row>
    <row r="3343" spans="1:22" ht="15" hidden="1" x14ac:dyDescent="0.35">
      <c r="A3343" t="s">
        <v>637</v>
      </c>
      <c r="B3343" t="s">
        <v>791</v>
      </c>
      <c r="C3343" t="s">
        <v>794</v>
      </c>
      <c r="D3343" t="s">
        <v>622</v>
      </c>
      <c r="E3343"/>
      <c r="F3343" t="s">
        <v>616</v>
      </c>
      <c r="G3343" t="s">
        <v>605</v>
      </c>
      <c r="H3343" t="s">
        <v>102</v>
      </c>
      <c r="I3343">
        <v>0.47211999999999998</v>
      </c>
      <c r="J3343">
        <v>0.47211999999999998</v>
      </c>
      <c r="K3343" s="50">
        <f>defra_con[[#This Row],[GHG Conversion Factor 2025]]/defra_con[[#This Row],[GHG Conversion Factor 2024]]-1</f>
        <v>0</v>
      </c>
    </row>
    <row r="3344" spans="1:22" ht="15" hidden="1" x14ac:dyDescent="0.35">
      <c r="A3344" t="s">
        <v>637</v>
      </c>
      <c r="B3344" t="s">
        <v>791</v>
      </c>
      <c r="C3344" t="s">
        <v>794</v>
      </c>
      <c r="D3344" t="s">
        <v>622</v>
      </c>
      <c r="E3344"/>
      <c r="F3344" t="s">
        <v>617</v>
      </c>
      <c r="G3344" t="s">
        <v>605</v>
      </c>
      <c r="H3344" t="s">
        <v>102</v>
      </c>
      <c r="I3344">
        <v>0.41169</v>
      </c>
      <c r="J3344">
        <v>0.41169</v>
      </c>
      <c r="K3344" s="50">
        <f>defra_con[[#This Row],[GHG Conversion Factor 2025]]/defra_con[[#This Row],[GHG Conversion Factor 2024]]-1</f>
        <v>0</v>
      </c>
    </row>
    <row r="3345" spans="1:11" ht="15" hidden="1" x14ac:dyDescent="0.35">
      <c r="A3345" t="s">
        <v>637</v>
      </c>
      <c r="B3345" t="s">
        <v>791</v>
      </c>
      <c r="C3345" t="s">
        <v>794</v>
      </c>
      <c r="D3345" t="s">
        <v>623</v>
      </c>
      <c r="E3345"/>
      <c r="F3345" t="s">
        <v>614</v>
      </c>
      <c r="G3345" t="s">
        <v>627</v>
      </c>
      <c r="H3345" t="s">
        <v>102</v>
      </c>
      <c r="I3345">
        <v>0</v>
      </c>
      <c r="J3345"/>
      <c r="K3345" s="50" t="e">
        <f>defra_con[[#This Row],[GHG Conversion Factor 2025]]/defra_con[[#This Row],[GHG Conversion Factor 2024]]-1</f>
        <v>#DIV/0!</v>
      </c>
    </row>
    <row r="3346" spans="1:11" ht="15" hidden="1" x14ac:dyDescent="0.35">
      <c r="A3346" t="s">
        <v>637</v>
      </c>
      <c r="B3346" t="s">
        <v>791</v>
      </c>
      <c r="C3346" t="s">
        <v>794</v>
      </c>
      <c r="D3346" t="s">
        <v>623</v>
      </c>
      <c r="E3346"/>
      <c r="F3346" t="s">
        <v>615</v>
      </c>
      <c r="G3346" t="s">
        <v>627</v>
      </c>
      <c r="H3346" t="s">
        <v>102</v>
      </c>
      <c r="I3346">
        <v>2.6169999999999999E-2</v>
      </c>
      <c r="J3346">
        <v>2.6169999999999999E-2</v>
      </c>
      <c r="K3346" s="50">
        <f>defra_con[[#This Row],[GHG Conversion Factor 2025]]/defra_con[[#This Row],[GHG Conversion Factor 2024]]-1</f>
        <v>0</v>
      </c>
    </row>
    <row r="3347" spans="1:11" ht="15" hidden="1" x14ac:dyDescent="0.35">
      <c r="A3347" t="s">
        <v>637</v>
      </c>
      <c r="B3347" t="s">
        <v>791</v>
      </c>
      <c r="C3347" t="s">
        <v>794</v>
      </c>
      <c r="D3347" t="s">
        <v>623</v>
      </c>
      <c r="E3347"/>
      <c r="F3347" t="s">
        <v>616</v>
      </c>
      <c r="G3347" t="s">
        <v>627</v>
      </c>
      <c r="H3347" t="s">
        <v>102</v>
      </c>
      <c r="I3347">
        <v>1.634E-2</v>
      </c>
      <c r="J3347">
        <v>1.634E-2</v>
      </c>
      <c r="K3347" s="50">
        <f>defra_con[[#This Row],[GHG Conversion Factor 2025]]/defra_con[[#This Row],[GHG Conversion Factor 2024]]-1</f>
        <v>0</v>
      </c>
    </row>
    <row r="3348" spans="1:11" ht="15" hidden="1" x14ac:dyDescent="0.35">
      <c r="A3348" t="s">
        <v>637</v>
      </c>
      <c r="B3348" t="s">
        <v>791</v>
      </c>
      <c r="C3348" t="s">
        <v>794</v>
      </c>
      <c r="D3348" t="s">
        <v>623</v>
      </c>
      <c r="E3348"/>
      <c r="F3348" t="s">
        <v>617</v>
      </c>
      <c r="G3348" t="s">
        <v>627</v>
      </c>
      <c r="H3348" t="s">
        <v>102</v>
      </c>
      <c r="I3348">
        <v>2.1139999999999999E-2</v>
      </c>
      <c r="J3348">
        <v>2.1139999999999999E-2</v>
      </c>
      <c r="K3348" s="50">
        <f>defra_con[[#This Row],[GHG Conversion Factor 2025]]/defra_con[[#This Row],[GHG Conversion Factor 2024]]-1</f>
        <v>0</v>
      </c>
    </row>
    <row r="3349" spans="1:11" ht="15" hidden="1" x14ac:dyDescent="0.35">
      <c r="A3349" t="s">
        <v>637</v>
      </c>
      <c r="B3349" t="s">
        <v>791</v>
      </c>
      <c r="C3349" t="s">
        <v>794</v>
      </c>
      <c r="D3349" t="s">
        <v>623</v>
      </c>
      <c r="E3349"/>
      <c r="F3349" t="s">
        <v>614</v>
      </c>
      <c r="G3349" t="s">
        <v>58</v>
      </c>
      <c r="H3349" t="s">
        <v>102</v>
      </c>
      <c r="I3349">
        <v>0.17582999999999999</v>
      </c>
      <c r="J3349">
        <v>0.17582999999999999</v>
      </c>
      <c r="K3349" s="50">
        <f>defra_con[[#This Row],[GHG Conversion Factor 2025]]/defra_con[[#This Row],[GHG Conversion Factor 2024]]-1</f>
        <v>0</v>
      </c>
    </row>
    <row r="3350" spans="1:11" ht="15" hidden="1" x14ac:dyDescent="0.35">
      <c r="A3350" t="s">
        <v>637</v>
      </c>
      <c r="B3350" t="s">
        <v>791</v>
      </c>
      <c r="C3350" t="s">
        <v>794</v>
      </c>
      <c r="D3350" t="s">
        <v>623</v>
      </c>
      <c r="E3350"/>
      <c r="F3350" t="s">
        <v>615</v>
      </c>
      <c r="G3350" t="s">
        <v>58</v>
      </c>
      <c r="H3350" t="s">
        <v>102</v>
      </c>
      <c r="I3350">
        <v>0.23379</v>
      </c>
      <c r="J3350">
        <v>0.23379</v>
      </c>
      <c r="K3350" s="50">
        <f>defra_con[[#This Row],[GHG Conversion Factor 2025]]/defra_con[[#This Row],[GHG Conversion Factor 2024]]-1</f>
        <v>0</v>
      </c>
    </row>
    <row r="3351" spans="1:11" ht="15" hidden="1" x14ac:dyDescent="0.35">
      <c r="A3351" t="s">
        <v>637</v>
      </c>
      <c r="B3351" t="s">
        <v>791</v>
      </c>
      <c r="C3351" t="s">
        <v>794</v>
      </c>
      <c r="D3351" t="s">
        <v>623</v>
      </c>
      <c r="E3351"/>
      <c r="F3351" t="s">
        <v>616</v>
      </c>
      <c r="G3351" t="s">
        <v>58</v>
      </c>
      <c r="H3351" t="s">
        <v>102</v>
      </c>
      <c r="I3351">
        <v>0.29175000000000001</v>
      </c>
      <c r="J3351">
        <v>0.29175000000000001</v>
      </c>
      <c r="K3351" s="50">
        <f>defra_con[[#This Row],[GHG Conversion Factor 2025]]/defra_con[[#This Row],[GHG Conversion Factor 2024]]-1</f>
        <v>0</v>
      </c>
    </row>
    <row r="3352" spans="1:11" ht="15" hidden="1" x14ac:dyDescent="0.35">
      <c r="A3352" t="s">
        <v>637</v>
      </c>
      <c r="B3352" t="s">
        <v>791</v>
      </c>
      <c r="C3352" t="s">
        <v>794</v>
      </c>
      <c r="D3352" t="s">
        <v>623</v>
      </c>
      <c r="E3352"/>
      <c r="F3352" t="s">
        <v>617</v>
      </c>
      <c r="G3352" t="s">
        <v>58</v>
      </c>
      <c r="H3352" t="s">
        <v>102</v>
      </c>
      <c r="I3352">
        <v>0.25395000000000001</v>
      </c>
      <c r="J3352">
        <v>0.25395000000000001</v>
      </c>
      <c r="K3352" s="50">
        <f>defra_con[[#This Row],[GHG Conversion Factor 2025]]/defra_con[[#This Row],[GHG Conversion Factor 2024]]-1</f>
        <v>0</v>
      </c>
    </row>
    <row r="3353" spans="1:11" ht="15" hidden="1" x14ac:dyDescent="0.35">
      <c r="A3353" t="s">
        <v>637</v>
      </c>
      <c r="B3353" t="s">
        <v>791</v>
      </c>
      <c r="C3353" t="s">
        <v>794</v>
      </c>
      <c r="D3353" t="s">
        <v>623</v>
      </c>
      <c r="E3353"/>
      <c r="F3353" t="s">
        <v>614</v>
      </c>
      <c r="G3353" t="s">
        <v>605</v>
      </c>
      <c r="H3353" t="s">
        <v>102</v>
      </c>
      <c r="I3353">
        <v>0.28297</v>
      </c>
      <c r="J3353">
        <v>0.28297</v>
      </c>
      <c r="K3353" s="50">
        <f>defra_con[[#This Row],[GHG Conversion Factor 2025]]/defra_con[[#This Row],[GHG Conversion Factor 2024]]-1</f>
        <v>0</v>
      </c>
    </row>
    <row r="3354" spans="1:11" ht="15" hidden="1" x14ac:dyDescent="0.35">
      <c r="A3354" t="s">
        <v>637</v>
      </c>
      <c r="B3354" t="s">
        <v>791</v>
      </c>
      <c r="C3354" t="s">
        <v>794</v>
      </c>
      <c r="D3354" t="s">
        <v>623</v>
      </c>
      <c r="E3354"/>
      <c r="F3354" t="s">
        <v>615</v>
      </c>
      <c r="G3354" t="s">
        <v>605</v>
      </c>
      <c r="H3354" t="s">
        <v>102</v>
      </c>
      <c r="I3354">
        <v>0.37624999999999997</v>
      </c>
      <c r="J3354">
        <v>0.37624999999999997</v>
      </c>
      <c r="K3354" s="50">
        <f>defra_con[[#This Row],[GHG Conversion Factor 2025]]/defra_con[[#This Row],[GHG Conversion Factor 2024]]-1</f>
        <v>0</v>
      </c>
    </row>
    <row r="3355" spans="1:11" ht="15" hidden="1" x14ac:dyDescent="0.35">
      <c r="A3355" t="s">
        <v>637</v>
      </c>
      <c r="B3355" t="s">
        <v>791</v>
      </c>
      <c r="C3355" t="s">
        <v>794</v>
      </c>
      <c r="D3355" t="s">
        <v>623</v>
      </c>
      <c r="E3355"/>
      <c r="F3355" t="s">
        <v>616</v>
      </c>
      <c r="G3355" t="s">
        <v>605</v>
      </c>
      <c r="H3355" t="s">
        <v>102</v>
      </c>
      <c r="I3355">
        <v>0.46951999999999999</v>
      </c>
      <c r="J3355">
        <v>0.46951999999999999</v>
      </c>
      <c r="K3355" s="50">
        <f>defra_con[[#This Row],[GHG Conversion Factor 2025]]/defra_con[[#This Row],[GHG Conversion Factor 2024]]-1</f>
        <v>0</v>
      </c>
    </row>
    <row r="3356" spans="1:11" ht="15" hidden="1" x14ac:dyDescent="0.35">
      <c r="A3356" t="s">
        <v>637</v>
      </c>
      <c r="B3356" t="s">
        <v>791</v>
      </c>
      <c r="C3356" t="s">
        <v>794</v>
      </c>
      <c r="D3356" t="s">
        <v>623</v>
      </c>
      <c r="E3356"/>
      <c r="F3356" t="s">
        <v>617</v>
      </c>
      <c r="G3356" t="s">
        <v>605</v>
      </c>
      <c r="H3356" t="s">
        <v>102</v>
      </c>
      <c r="I3356">
        <v>0.40869</v>
      </c>
      <c r="J3356">
        <v>0.40869</v>
      </c>
      <c r="K3356" s="50">
        <f>defra_con[[#This Row],[GHG Conversion Factor 2025]]/defra_con[[#This Row],[GHG Conversion Factor 2024]]-1</f>
        <v>0</v>
      </c>
    </row>
    <row r="3357" spans="1:11" ht="15" hidden="1" x14ac:dyDescent="0.35">
      <c r="A3357" t="s">
        <v>637</v>
      </c>
      <c r="B3357" t="s">
        <v>791</v>
      </c>
      <c r="C3357" t="s">
        <v>794</v>
      </c>
      <c r="D3357" t="s">
        <v>624</v>
      </c>
      <c r="E3357"/>
      <c r="F3357" t="s">
        <v>614</v>
      </c>
      <c r="G3357" t="s">
        <v>627</v>
      </c>
      <c r="H3357" t="s">
        <v>102</v>
      </c>
      <c r="I3357">
        <v>0</v>
      </c>
      <c r="J3357"/>
      <c r="K3357" s="50" t="e">
        <f>defra_con[[#This Row],[GHG Conversion Factor 2025]]/defra_con[[#This Row],[GHG Conversion Factor 2024]]-1</f>
        <v>#DIV/0!</v>
      </c>
    </row>
    <row r="3358" spans="1:11" ht="15" hidden="1" x14ac:dyDescent="0.35">
      <c r="A3358" t="s">
        <v>637</v>
      </c>
      <c r="B3358" t="s">
        <v>791</v>
      </c>
      <c r="C3358" t="s">
        <v>794</v>
      </c>
      <c r="D3358" t="s">
        <v>624</v>
      </c>
      <c r="E3358"/>
      <c r="F3358" t="s">
        <v>615</v>
      </c>
      <c r="G3358" t="s">
        <v>627</v>
      </c>
      <c r="H3358" t="s">
        <v>102</v>
      </c>
      <c r="I3358">
        <v>3.3869999999999997E-2</v>
      </c>
      <c r="J3358">
        <v>3.3869999999999997E-2</v>
      </c>
      <c r="K3358" s="50">
        <f>defra_con[[#This Row],[GHG Conversion Factor 2025]]/defra_con[[#This Row],[GHG Conversion Factor 2024]]-1</f>
        <v>0</v>
      </c>
    </row>
    <row r="3359" spans="1:11" ht="15" hidden="1" x14ac:dyDescent="0.35">
      <c r="A3359" t="s">
        <v>637</v>
      </c>
      <c r="B3359" t="s">
        <v>791</v>
      </c>
      <c r="C3359" t="s">
        <v>794</v>
      </c>
      <c r="D3359" t="s">
        <v>624</v>
      </c>
      <c r="E3359"/>
      <c r="F3359" t="s">
        <v>616</v>
      </c>
      <c r="G3359" t="s">
        <v>627</v>
      </c>
      <c r="H3359" t="s">
        <v>102</v>
      </c>
      <c r="I3359">
        <v>2.0619999999999999E-2</v>
      </c>
      <c r="J3359">
        <v>2.0619999999999999E-2</v>
      </c>
      <c r="K3359" s="50">
        <f>defra_con[[#This Row],[GHG Conversion Factor 2025]]/defra_con[[#This Row],[GHG Conversion Factor 2024]]-1</f>
        <v>0</v>
      </c>
    </row>
    <row r="3360" spans="1:11" ht="15" hidden="1" x14ac:dyDescent="0.35">
      <c r="A3360" t="s">
        <v>637</v>
      </c>
      <c r="B3360" t="s">
        <v>791</v>
      </c>
      <c r="C3360" t="s">
        <v>794</v>
      </c>
      <c r="D3360" t="s">
        <v>624</v>
      </c>
      <c r="E3360"/>
      <c r="F3360" t="s">
        <v>617</v>
      </c>
      <c r="G3360" t="s">
        <v>627</v>
      </c>
      <c r="H3360" t="s">
        <v>102</v>
      </c>
      <c r="I3360">
        <v>2.7689999999999999E-2</v>
      </c>
      <c r="J3360">
        <v>2.7689999999999999E-2</v>
      </c>
      <c r="K3360" s="50">
        <f>defra_con[[#This Row],[GHG Conversion Factor 2025]]/defra_con[[#This Row],[GHG Conversion Factor 2024]]-1</f>
        <v>0</v>
      </c>
    </row>
    <row r="3361" spans="1:11" ht="15" hidden="1" x14ac:dyDescent="0.35">
      <c r="A3361" t="s">
        <v>637</v>
      </c>
      <c r="B3361" t="s">
        <v>791</v>
      </c>
      <c r="C3361" t="s">
        <v>794</v>
      </c>
      <c r="D3361" t="s">
        <v>624</v>
      </c>
      <c r="E3361"/>
      <c r="F3361" t="s">
        <v>614</v>
      </c>
      <c r="G3361" t="s">
        <v>58</v>
      </c>
      <c r="H3361" t="s">
        <v>102</v>
      </c>
      <c r="I3361">
        <v>0.1822</v>
      </c>
      <c r="J3361">
        <v>0.1822</v>
      </c>
      <c r="K3361" s="50">
        <f>defra_con[[#This Row],[GHG Conversion Factor 2025]]/defra_con[[#This Row],[GHG Conversion Factor 2024]]-1</f>
        <v>0</v>
      </c>
    </row>
    <row r="3362" spans="1:11" ht="15" hidden="1" x14ac:dyDescent="0.35">
      <c r="A3362" t="s">
        <v>637</v>
      </c>
      <c r="B3362" t="s">
        <v>791</v>
      </c>
      <c r="C3362" t="s">
        <v>794</v>
      </c>
      <c r="D3362" t="s">
        <v>624</v>
      </c>
      <c r="E3362"/>
      <c r="F3362" t="s">
        <v>615</v>
      </c>
      <c r="G3362" t="s">
        <v>58</v>
      </c>
      <c r="H3362" t="s">
        <v>102</v>
      </c>
      <c r="I3362">
        <v>0.23157</v>
      </c>
      <c r="J3362">
        <v>0.23157</v>
      </c>
      <c r="K3362" s="50">
        <f>defra_con[[#This Row],[GHG Conversion Factor 2025]]/defra_con[[#This Row],[GHG Conversion Factor 2024]]-1</f>
        <v>0</v>
      </c>
    </row>
    <row r="3363" spans="1:11" ht="15" hidden="1" x14ac:dyDescent="0.35">
      <c r="A3363" t="s">
        <v>637</v>
      </c>
      <c r="B3363" t="s">
        <v>791</v>
      </c>
      <c r="C3363" t="s">
        <v>794</v>
      </c>
      <c r="D3363" t="s">
        <v>624</v>
      </c>
      <c r="E3363"/>
      <c r="F3363" t="s">
        <v>616</v>
      </c>
      <c r="G3363" t="s">
        <v>58</v>
      </c>
      <c r="H3363" t="s">
        <v>102</v>
      </c>
      <c r="I3363">
        <v>0.28094999999999998</v>
      </c>
      <c r="J3363">
        <v>0.28094999999999998</v>
      </c>
      <c r="K3363" s="50">
        <f>defra_con[[#This Row],[GHG Conversion Factor 2025]]/defra_con[[#This Row],[GHG Conversion Factor 2024]]-1</f>
        <v>0</v>
      </c>
    </row>
    <row r="3364" spans="1:11" ht="15" hidden="1" x14ac:dyDescent="0.35">
      <c r="A3364" t="s">
        <v>637</v>
      </c>
      <c r="B3364" t="s">
        <v>791</v>
      </c>
      <c r="C3364" t="s">
        <v>794</v>
      </c>
      <c r="D3364" t="s">
        <v>624</v>
      </c>
      <c r="E3364"/>
      <c r="F3364" t="s">
        <v>617</v>
      </c>
      <c r="G3364" t="s">
        <v>58</v>
      </c>
      <c r="H3364" t="s">
        <v>102</v>
      </c>
      <c r="I3364">
        <v>0.24823999999999999</v>
      </c>
      <c r="J3364">
        <v>0.24823999999999999</v>
      </c>
      <c r="K3364" s="50">
        <f>defra_con[[#This Row],[GHG Conversion Factor 2025]]/defra_con[[#This Row],[GHG Conversion Factor 2024]]-1</f>
        <v>0</v>
      </c>
    </row>
    <row r="3365" spans="1:11" ht="15" hidden="1" x14ac:dyDescent="0.35">
      <c r="A3365" t="s">
        <v>637</v>
      </c>
      <c r="B3365" t="s">
        <v>791</v>
      </c>
      <c r="C3365" t="s">
        <v>794</v>
      </c>
      <c r="D3365" t="s">
        <v>624</v>
      </c>
      <c r="E3365"/>
      <c r="F3365" t="s">
        <v>614</v>
      </c>
      <c r="G3365" t="s">
        <v>605</v>
      </c>
      <c r="H3365" t="s">
        <v>102</v>
      </c>
      <c r="I3365">
        <v>0.29321999999999998</v>
      </c>
      <c r="J3365">
        <v>0.29321999999999998</v>
      </c>
      <c r="K3365" s="50">
        <f>defra_con[[#This Row],[GHG Conversion Factor 2025]]/defra_con[[#This Row],[GHG Conversion Factor 2024]]-1</f>
        <v>0</v>
      </c>
    </row>
    <row r="3366" spans="1:11" ht="15" hidden="1" x14ac:dyDescent="0.35">
      <c r="A3366" t="s">
        <v>637</v>
      </c>
      <c r="B3366" t="s">
        <v>791</v>
      </c>
      <c r="C3366" t="s">
        <v>794</v>
      </c>
      <c r="D3366" t="s">
        <v>624</v>
      </c>
      <c r="E3366"/>
      <c r="F3366" t="s">
        <v>615</v>
      </c>
      <c r="G3366" t="s">
        <v>605</v>
      </c>
      <c r="H3366" t="s">
        <v>102</v>
      </c>
      <c r="I3366">
        <v>0.37268000000000001</v>
      </c>
      <c r="J3366">
        <v>0.37268000000000001</v>
      </c>
      <c r="K3366" s="50">
        <f>defra_con[[#This Row],[GHG Conversion Factor 2025]]/defra_con[[#This Row],[GHG Conversion Factor 2024]]-1</f>
        <v>0</v>
      </c>
    </row>
    <row r="3367" spans="1:11" ht="15" hidden="1" x14ac:dyDescent="0.35">
      <c r="A3367" t="s">
        <v>637</v>
      </c>
      <c r="B3367" t="s">
        <v>791</v>
      </c>
      <c r="C3367" t="s">
        <v>794</v>
      </c>
      <c r="D3367" t="s">
        <v>624</v>
      </c>
      <c r="E3367"/>
      <c r="F3367" t="s">
        <v>616</v>
      </c>
      <c r="G3367" t="s">
        <v>605</v>
      </c>
      <c r="H3367" t="s">
        <v>102</v>
      </c>
      <c r="I3367">
        <v>0.45215</v>
      </c>
      <c r="J3367">
        <v>0.45215</v>
      </c>
      <c r="K3367" s="50">
        <f>defra_con[[#This Row],[GHG Conversion Factor 2025]]/defra_con[[#This Row],[GHG Conversion Factor 2024]]-1</f>
        <v>0</v>
      </c>
    </row>
    <row r="3368" spans="1:11" ht="15" hidden="1" x14ac:dyDescent="0.35">
      <c r="A3368" t="s">
        <v>637</v>
      </c>
      <c r="B3368" t="s">
        <v>791</v>
      </c>
      <c r="C3368" t="s">
        <v>794</v>
      </c>
      <c r="D3368" t="s">
        <v>624</v>
      </c>
      <c r="E3368"/>
      <c r="F3368" t="s">
        <v>617</v>
      </c>
      <c r="G3368" t="s">
        <v>605</v>
      </c>
      <c r="H3368" t="s">
        <v>102</v>
      </c>
      <c r="I3368">
        <v>0.39950000000000002</v>
      </c>
      <c r="J3368">
        <v>0.39950000000000002</v>
      </c>
      <c r="K3368" s="50">
        <f>defra_con[[#This Row],[GHG Conversion Factor 2025]]/defra_con[[#This Row],[GHG Conversion Factor 2024]]-1</f>
        <v>0</v>
      </c>
    </row>
    <row r="3369" spans="1:11" ht="15" hidden="1" x14ac:dyDescent="0.35">
      <c r="A3369" t="s">
        <v>637</v>
      </c>
      <c r="B3369" t="s">
        <v>791</v>
      </c>
      <c r="C3369" t="s">
        <v>795</v>
      </c>
      <c r="D3369" t="s">
        <v>119</v>
      </c>
      <c r="E3369"/>
      <c r="F3369" t="s">
        <v>727</v>
      </c>
      <c r="G3369" t="s">
        <v>627</v>
      </c>
      <c r="H3369" t="s">
        <v>102</v>
      </c>
      <c r="I3369">
        <v>0.57428999999999997</v>
      </c>
      <c r="J3369">
        <v>0.57428999999999997</v>
      </c>
      <c r="K3369" s="50">
        <f>defra_con[[#This Row],[GHG Conversion Factor 2025]]/defra_con[[#This Row],[GHG Conversion Factor 2024]]-1</f>
        <v>0</v>
      </c>
    </row>
    <row r="3370" spans="1:11" ht="15" hidden="1" x14ac:dyDescent="0.35">
      <c r="A3370" t="s">
        <v>637</v>
      </c>
      <c r="B3370" t="s">
        <v>791</v>
      </c>
      <c r="C3370" t="s">
        <v>795</v>
      </c>
      <c r="D3370" t="s">
        <v>119</v>
      </c>
      <c r="E3370"/>
      <c r="F3370" t="s">
        <v>121</v>
      </c>
      <c r="G3370" t="s">
        <v>627</v>
      </c>
      <c r="H3370" t="s">
        <v>102</v>
      </c>
      <c r="I3370">
        <v>0.57428999999999997</v>
      </c>
      <c r="J3370">
        <v>0.57428999999999997</v>
      </c>
      <c r="K3370" s="50">
        <f>defra_con[[#This Row],[GHG Conversion Factor 2025]]/defra_con[[#This Row],[GHG Conversion Factor 2024]]-1</f>
        <v>0</v>
      </c>
    </row>
    <row r="3371" spans="1:11" ht="15" hidden="1" x14ac:dyDescent="0.35">
      <c r="A3371" t="s">
        <v>637</v>
      </c>
      <c r="B3371" t="s">
        <v>791</v>
      </c>
      <c r="C3371" t="s">
        <v>795</v>
      </c>
      <c r="D3371" t="s">
        <v>128</v>
      </c>
      <c r="E3371"/>
      <c r="F3371" t="s">
        <v>727</v>
      </c>
      <c r="G3371" t="s">
        <v>627</v>
      </c>
      <c r="H3371" t="s">
        <v>102</v>
      </c>
      <c r="I3371">
        <v>0.20515</v>
      </c>
      <c r="J3371">
        <v>0.20515</v>
      </c>
      <c r="K3371" s="50">
        <f>defra_con[[#This Row],[GHG Conversion Factor 2025]]/defra_con[[#This Row],[GHG Conversion Factor 2024]]-1</f>
        <v>0</v>
      </c>
    </row>
    <row r="3372" spans="1:11" ht="15" hidden="1" x14ac:dyDescent="0.35">
      <c r="A3372" t="s">
        <v>637</v>
      </c>
      <c r="B3372" t="s">
        <v>791</v>
      </c>
      <c r="C3372" t="s">
        <v>795</v>
      </c>
      <c r="D3372" t="s">
        <v>128</v>
      </c>
      <c r="E3372"/>
      <c r="F3372" t="s">
        <v>121</v>
      </c>
      <c r="G3372" t="s">
        <v>627</v>
      </c>
      <c r="H3372" t="s">
        <v>102</v>
      </c>
      <c r="I3372">
        <v>0.20515</v>
      </c>
      <c r="J3372">
        <v>0.20515</v>
      </c>
      <c r="K3372" s="50">
        <f>defra_con[[#This Row],[GHG Conversion Factor 2025]]/defra_con[[#This Row],[GHG Conversion Factor 2024]]-1</f>
        <v>0</v>
      </c>
    </row>
    <row r="3373" spans="1:11" ht="15" hidden="1" x14ac:dyDescent="0.35">
      <c r="A3373" t="s">
        <v>637</v>
      </c>
      <c r="B3373" t="s">
        <v>791</v>
      </c>
      <c r="C3373" t="s">
        <v>795</v>
      </c>
      <c r="D3373" t="s">
        <v>133</v>
      </c>
      <c r="E3373"/>
      <c r="F3373" t="s">
        <v>727</v>
      </c>
      <c r="G3373" t="s">
        <v>627</v>
      </c>
      <c r="H3373" t="s">
        <v>102</v>
      </c>
      <c r="I3373">
        <v>0.13516</v>
      </c>
      <c r="J3373">
        <v>0.13516</v>
      </c>
      <c r="K3373" s="50">
        <f>defra_con[[#This Row],[GHG Conversion Factor 2025]]/defra_con[[#This Row],[GHG Conversion Factor 2024]]-1</f>
        <v>0</v>
      </c>
    </row>
    <row r="3374" spans="1:11" ht="15" hidden="1" x14ac:dyDescent="0.35">
      <c r="A3374" t="s">
        <v>637</v>
      </c>
      <c r="B3374" t="s">
        <v>791</v>
      </c>
      <c r="C3374" t="s">
        <v>795</v>
      </c>
      <c r="D3374" t="s">
        <v>133</v>
      </c>
      <c r="E3374"/>
      <c r="F3374" t="s">
        <v>121</v>
      </c>
      <c r="G3374" t="s">
        <v>627</v>
      </c>
      <c r="H3374" t="s">
        <v>102</v>
      </c>
      <c r="I3374">
        <v>0.13516</v>
      </c>
      <c r="J3374">
        <v>0.13516</v>
      </c>
      <c r="K3374" s="50">
        <f>defra_con[[#This Row],[GHG Conversion Factor 2025]]/defra_con[[#This Row],[GHG Conversion Factor 2024]]-1</f>
        <v>0</v>
      </c>
    </row>
    <row r="3375" spans="1:11" ht="15" hidden="1" x14ac:dyDescent="0.35">
      <c r="A3375" t="s">
        <v>637</v>
      </c>
      <c r="B3375" t="s">
        <v>791</v>
      </c>
      <c r="C3375" t="s">
        <v>795</v>
      </c>
      <c r="D3375" t="s">
        <v>142</v>
      </c>
      <c r="E3375"/>
      <c r="F3375" t="s">
        <v>727</v>
      </c>
      <c r="G3375" t="s">
        <v>627</v>
      </c>
      <c r="H3375" t="s">
        <v>102</v>
      </c>
      <c r="I3375">
        <v>0.13516</v>
      </c>
      <c r="J3375">
        <v>0.13516</v>
      </c>
      <c r="K3375" s="50">
        <f>defra_con[[#This Row],[GHG Conversion Factor 2025]]/defra_con[[#This Row],[GHG Conversion Factor 2024]]-1</f>
        <v>0</v>
      </c>
    </row>
    <row r="3376" spans="1:11" ht="15" hidden="1" x14ac:dyDescent="0.35">
      <c r="A3376" t="s">
        <v>637</v>
      </c>
      <c r="B3376" t="s">
        <v>791</v>
      </c>
      <c r="C3376" t="s">
        <v>795</v>
      </c>
      <c r="D3376" t="s">
        <v>142</v>
      </c>
      <c r="E3376"/>
      <c r="F3376" t="s">
        <v>121</v>
      </c>
      <c r="G3376" t="s">
        <v>627</v>
      </c>
      <c r="H3376" t="s">
        <v>102</v>
      </c>
      <c r="I3376">
        <v>0.13516</v>
      </c>
      <c r="J3376">
        <v>0.13516</v>
      </c>
      <c r="K3376" s="50">
        <f>defra_con[[#This Row],[GHG Conversion Factor 2025]]/defra_con[[#This Row],[GHG Conversion Factor 2024]]-1</f>
        <v>0</v>
      </c>
    </row>
    <row r="3377" spans="1:11" ht="15" hidden="1" x14ac:dyDescent="0.35">
      <c r="A3377" t="s">
        <v>637</v>
      </c>
      <c r="B3377" t="s">
        <v>791</v>
      </c>
      <c r="C3377" t="s">
        <v>738</v>
      </c>
      <c r="D3377" t="s">
        <v>741</v>
      </c>
      <c r="E3377"/>
      <c r="F3377"/>
      <c r="G3377" t="s">
        <v>627</v>
      </c>
      <c r="H3377" t="s">
        <v>102</v>
      </c>
      <c r="I3377">
        <v>6.9100000000000003E-3</v>
      </c>
      <c r="J3377">
        <v>6.9100000000000003E-3</v>
      </c>
      <c r="K3377" s="50">
        <f>defra_con[[#This Row],[GHG Conversion Factor 2025]]/defra_con[[#This Row],[GHG Conversion Factor 2024]]-1</f>
        <v>0</v>
      </c>
    </row>
    <row r="3378" spans="1:11" ht="15" hidden="1" x14ac:dyDescent="0.35">
      <c r="A3378" t="s">
        <v>637</v>
      </c>
      <c r="B3378" t="s">
        <v>791</v>
      </c>
      <c r="C3378" t="s">
        <v>796</v>
      </c>
      <c r="D3378" t="s">
        <v>743</v>
      </c>
      <c r="E3378" t="s">
        <v>744</v>
      </c>
      <c r="F3378"/>
      <c r="G3378" t="s">
        <v>627</v>
      </c>
      <c r="H3378" t="s">
        <v>102</v>
      </c>
      <c r="I3378">
        <v>6.7000000000000002E-4</v>
      </c>
      <c r="J3378">
        <v>6.7000000000000002E-4</v>
      </c>
      <c r="K3378" s="50">
        <f>defra_con[[#This Row],[GHG Conversion Factor 2025]]/defra_con[[#This Row],[GHG Conversion Factor 2024]]-1</f>
        <v>0</v>
      </c>
    </row>
    <row r="3379" spans="1:11" ht="15" hidden="1" x14ac:dyDescent="0.35">
      <c r="A3379" t="s">
        <v>637</v>
      </c>
      <c r="B3379" t="s">
        <v>791</v>
      </c>
      <c r="C3379" t="s">
        <v>796</v>
      </c>
      <c r="D3379" t="s">
        <v>743</v>
      </c>
      <c r="E3379" t="s">
        <v>745</v>
      </c>
      <c r="F3379"/>
      <c r="G3379" t="s">
        <v>627</v>
      </c>
      <c r="H3379" t="s">
        <v>102</v>
      </c>
      <c r="I3379">
        <v>1.01E-3</v>
      </c>
      <c r="J3379">
        <v>1.01E-3</v>
      </c>
      <c r="K3379" s="50">
        <f>defra_con[[#This Row],[GHG Conversion Factor 2025]]/defra_con[[#This Row],[GHG Conversion Factor 2024]]-1</f>
        <v>0</v>
      </c>
    </row>
    <row r="3380" spans="1:11" ht="15" hidden="1" x14ac:dyDescent="0.35">
      <c r="A3380" t="s">
        <v>637</v>
      </c>
      <c r="B3380" t="s">
        <v>791</v>
      </c>
      <c r="C3380" t="s">
        <v>796</v>
      </c>
      <c r="D3380" t="s">
        <v>743</v>
      </c>
      <c r="E3380" t="s">
        <v>746</v>
      </c>
      <c r="F3380"/>
      <c r="G3380" t="s">
        <v>627</v>
      </c>
      <c r="H3380" t="s">
        <v>102</v>
      </c>
      <c r="I3380">
        <v>1.3500000000000001E-3</v>
      </c>
      <c r="J3380">
        <v>1.3500000000000001E-3</v>
      </c>
      <c r="K3380" s="50">
        <f>defra_con[[#This Row],[GHG Conversion Factor 2025]]/defra_con[[#This Row],[GHG Conversion Factor 2024]]-1</f>
        <v>0</v>
      </c>
    </row>
    <row r="3381" spans="1:11" ht="15" hidden="1" x14ac:dyDescent="0.35">
      <c r="A3381" t="s">
        <v>637</v>
      </c>
      <c r="B3381" t="s">
        <v>791</v>
      </c>
      <c r="C3381" t="s">
        <v>796</v>
      </c>
      <c r="D3381" t="s">
        <v>743</v>
      </c>
      <c r="E3381" t="s">
        <v>747</v>
      </c>
      <c r="F3381"/>
      <c r="G3381" t="s">
        <v>627</v>
      </c>
      <c r="H3381" t="s">
        <v>102</v>
      </c>
      <c r="I3381">
        <v>1.72E-3</v>
      </c>
      <c r="J3381">
        <v>1.72E-3</v>
      </c>
      <c r="K3381" s="50">
        <f>defra_con[[#This Row],[GHG Conversion Factor 2025]]/defra_con[[#This Row],[GHG Conversion Factor 2024]]-1</f>
        <v>0</v>
      </c>
    </row>
    <row r="3382" spans="1:11" ht="15" hidden="1" x14ac:dyDescent="0.35">
      <c r="A3382" t="s">
        <v>637</v>
      </c>
      <c r="B3382" t="s">
        <v>791</v>
      </c>
      <c r="C3382" t="s">
        <v>796</v>
      </c>
      <c r="D3382" t="s">
        <v>743</v>
      </c>
      <c r="E3382" t="s">
        <v>748</v>
      </c>
      <c r="F3382"/>
      <c r="G3382" t="s">
        <v>627</v>
      </c>
      <c r="H3382" t="s">
        <v>102</v>
      </c>
      <c r="I3382">
        <v>2.0899999999999998E-3</v>
      </c>
      <c r="J3382">
        <v>2.0899999999999998E-3</v>
      </c>
      <c r="K3382" s="50">
        <f>defra_con[[#This Row],[GHG Conversion Factor 2025]]/defra_con[[#This Row],[GHG Conversion Factor 2024]]-1</f>
        <v>0</v>
      </c>
    </row>
    <row r="3383" spans="1:11" ht="15" hidden="1" x14ac:dyDescent="0.35">
      <c r="A3383" t="s">
        <v>637</v>
      </c>
      <c r="B3383" t="s">
        <v>791</v>
      </c>
      <c r="C3383" t="s">
        <v>796</v>
      </c>
      <c r="D3383" t="s">
        <v>743</v>
      </c>
      <c r="E3383" t="s">
        <v>749</v>
      </c>
      <c r="F3383"/>
      <c r="G3383" t="s">
        <v>627</v>
      </c>
      <c r="H3383" t="s">
        <v>102</v>
      </c>
      <c r="I3383">
        <v>7.6400000000000001E-3</v>
      </c>
      <c r="J3383">
        <v>7.6400000000000001E-3</v>
      </c>
      <c r="K3383" s="50">
        <f>defra_con[[#This Row],[GHG Conversion Factor 2025]]/defra_con[[#This Row],[GHG Conversion Factor 2024]]-1</f>
        <v>0</v>
      </c>
    </row>
    <row r="3384" spans="1:11" ht="15" hidden="1" x14ac:dyDescent="0.35">
      <c r="A3384" t="s">
        <v>637</v>
      </c>
      <c r="B3384" t="s">
        <v>791</v>
      </c>
      <c r="C3384" t="s">
        <v>796</v>
      </c>
      <c r="D3384" t="s">
        <v>743</v>
      </c>
      <c r="E3384" t="s">
        <v>423</v>
      </c>
      <c r="F3384"/>
      <c r="G3384" t="s">
        <v>627</v>
      </c>
      <c r="H3384" t="s">
        <v>102</v>
      </c>
      <c r="I3384">
        <v>1.0399999999999999E-3</v>
      </c>
      <c r="J3384">
        <v>1.0399999999999999E-3</v>
      </c>
      <c r="K3384" s="50">
        <f>defra_con[[#This Row],[GHG Conversion Factor 2025]]/defra_con[[#This Row],[GHG Conversion Factor 2024]]-1</f>
        <v>0</v>
      </c>
    </row>
    <row r="3385" spans="1:11" ht="15" hidden="1" x14ac:dyDescent="0.35">
      <c r="A3385" t="s">
        <v>637</v>
      </c>
      <c r="B3385" t="s">
        <v>791</v>
      </c>
      <c r="C3385" t="s">
        <v>796</v>
      </c>
      <c r="D3385" t="s">
        <v>750</v>
      </c>
      <c r="E3385" t="s">
        <v>751</v>
      </c>
      <c r="F3385"/>
      <c r="G3385" t="s">
        <v>627</v>
      </c>
      <c r="H3385" t="s">
        <v>102</v>
      </c>
      <c r="I3385">
        <v>1.31E-3</v>
      </c>
      <c r="J3385">
        <v>1.31E-3</v>
      </c>
      <c r="K3385" s="50">
        <f>defra_con[[#This Row],[GHG Conversion Factor 2025]]/defra_con[[#This Row],[GHG Conversion Factor 2024]]-1</f>
        <v>0</v>
      </c>
    </row>
    <row r="3386" spans="1:11" ht="15" hidden="1" x14ac:dyDescent="0.35">
      <c r="A3386" t="s">
        <v>637</v>
      </c>
      <c r="B3386" t="s">
        <v>791</v>
      </c>
      <c r="C3386" t="s">
        <v>796</v>
      </c>
      <c r="D3386" t="s">
        <v>750</v>
      </c>
      <c r="E3386" t="s">
        <v>752</v>
      </c>
      <c r="F3386"/>
      <c r="G3386" t="s">
        <v>627</v>
      </c>
      <c r="H3386" t="s">
        <v>102</v>
      </c>
      <c r="I3386">
        <v>2.3600000000000001E-3</v>
      </c>
      <c r="J3386">
        <v>2.3600000000000001E-3</v>
      </c>
      <c r="K3386" s="50">
        <f>defra_con[[#This Row],[GHG Conversion Factor 2025]]/defra_con[[#This Row],[GHG Conversion Factor 2024]]-1</f>
        <v>0</v>
      </c>
    </row>
    <row r="3387" spans="1:11" ht="15" hidden="1" x14ac:dyDescent="0.35">
      <c r="A3387" t="s">
        <v>637</v>
      </c>
      <c r="B3387" t="s">
        <v>791</v>
      </c>
      <c r="C3387" t="s">
        <v>796</v>
      </c>
      <c r="D3387" t="s">
        <v>750</v>
      </c>
      <c r="E3387" t="s">
        <v>753</v>
      </c>
      <c r="F3387"/>
      <c r="G3387" t="s">
        <v>627</v>
      </c>
      <c r="H3387" t="s">
        <v>102</v>
      </c>
      <c r="I3387">
        <v>4.2900000000000004E-3</v>
      </c>
      <c r="J3387">
        <v>4.2900000000000004E-3</v>
      </c>
      <c r="K3387" s="50">
        <f>defra_con[[#This Row],[GHG Conversion Factor 2025]]/defra_con[[#This Row],[GHG Conversion Factor 2024]]-1</f>
        <v>0</v>
      </c>
    </row>
    <row r="3388" spans="1:11" ht="15" hidden="1" x14ac:dyDescent="0.35">
      <c r="A3388" t="s">
        <v>637</v>
      </c>
      <c r="B3388" t="s">
        <v>791</v>
      </c>
      <c r="C3388" t="s">
        <v>796</v>
      </c>
      <c r="D3388" t="s">
        <v>750</v>
      </c>
      <c r="E3388" t="s">
        <v>754</v>
      </c>
      <c r="F3388"/>
      <c r="G3388" t="s">
        <v>627</v>
      </c>
      <c r="H3388" t="s">
        <v>102</v>
      </c>
      <c r="I3388">
        <v>6.7000000000000002E-3</v>
      </c>
      <c r="J3388">
        <v>6.7000000000000002E-3</v>
      </c>
      <c r="K3388" s="50">
        <f>defra_con[[#This Row],[GHG Conversion Factor 2025]]/defra_con[[#This Row],[GHG Conversion Factor 2024]]-1</f>
        <v>0</v>
      </c>
    </row>
    <row r="3389" spans="1:11" ht="15" hidden="1" x14ac:dyDescent="0.35">
      <c r="A3389" t="s">
        <v>637</v>
      </c>
      <c r="B3389" t="s">
        <v>791</v>
      </c>
      <c r="C3389" t="s">
        <v>796</v>
      </c>
      <c r="D3389" t="s">
        <v>750</v>
      </c>
      <c r="E3389" t="s">
        <v>755</v>
      </c>
      <c r="F3389"/>
      <c r="G3389" t="s">
        <v>627</v>
      </c>
      <c r="H3389" t="s">
        <v>102</v>
      </c>
      <c r="I3389">
        <v>1.0330000000000001E-2</v>
      </c>
      <c r="J3389">
        <v>1.0330000000000001E-2</v>
      </c>
      <c r="K3389" s="50">
        <f>defra_con[[#This Row],[GHG Conversion Factor 2025]]/defra_con[[#This Row],[GHG Conversion Factor 2024]]-1</f>
        <v>0</v>
      </c>
    </row>
    <row r="3390" spans="1:11" ht="15" hidden="1" x14ac:dyDescent="0.35">
      <c r="A3390" t="s">
        <v>637</v>
      </c>
      <c r="B3390" t="s">
        <v>791</v>
      </c>
      <c r="C3390" t="s">
        <v>796</v>
      </c>
      <c r="D3390" t="s">
        <v>750</v>
      </c>
      <c r="E3390" t="s">
        <v>423</v>
      </c>
      <c r="F3390"/>
      <c r="G3390" t="s">
        <v>627</v>
      </c>
      <c r="H3390" t="s">
        <v>102</v>
      </c>
      <c r="I3390">
        <v>2.0500000000000002E-3</v>
      </c>
      <c r="J3390">
        <v>2.0500000000000002E-3</v>
      </c>
      <c r="K3390" s="50">
        <f>defra_con[[#This Row],[GHG Conversion Factor 2025]]/defra_con[[#This Row],[GHG Conversion Factor 2024]]-1</f>
        <v>0</v>
      </c>
    </row>
    <row r="3391" spans="1:11" ht="15" hidden="1" x14ac:dyDescent="0.35">
      <c r="A3391" t="s">
        <v>637</v>
      </c>
      <c r="B3391" t="s">
        <v>791</v>
      </c>
      <c r="C3391" t="s">
        <v>796</v>
      </c>
      <c r="D3391" t="s">
        <v>756</v>
      </c>
      <c r="E3391" t="s">
        <v>757</v>
      </c>
      <c r="F3391"/>
      <c r="G3391" t="s">
        <v>627</v>
      </c>
      <c r="H3391" t="s">
        <v>102</v>
      </c>
      <c r="I3391">
        <v>1.9300000000000001E-3</v>
      </c>
      <c r="J3391">
        <v>1.9300000000000001E-3</v>
      </c>
      <c r="K3391" s="50">
        <f>defra_con[[#This Row],[GHG Conversion Factor 2025]]/defra_con[[#This Row],[GHG Conversion Factor 2024]]-1</f>
        <v>0</v>
      </c>
    </row>
    <row r="3392" spans="1:11" ht="15" hidden="1" x14ac:dyDescent="0.35">
      <c r="A3392" t="s">
        <v>637</v>
      </c>
      <c r="B3392" t="s">
        <v>791</v>
      </c>
      <c r="C3392" t="s">
        <v>796</v>
      </c>
      <c r="D3392" t="s">
        <v>756</v>
      </c>
      <c r="E3392" t="s">
        <v>753</v>
      </c>
      <c r="F3392"/>
      <c r="G3392" t="s">
        <v>627</v>
      </c>
      <c r="H3392" t="s">
        <v>102</v>
      </c>
      <c r="I3392">
        <v>2.48E-3</v>
      </c>
      <c r="J3392">
        <v>2.48E-3</v>
      </c>
      <c r="K3392" s="50">
        <f>defra_con[[#This Row],[GHG Conversion Factor 2025]]/defra_con[[#This Row],[GHG Conversion Factor 2024]]-1</f>
        <v>0</v>
      </c>
    </row>
    <row r="3393" spans="1:11" ht="15" hidden="1" x14ac:dyDescent="0.35">
      <c r="A3393" t="s">
        <v>637</v>
      </c>
      <c r="B3393" t="s">
        <v>791</v>
      </c>
      <c r="C3393" t="s">
        <v>796</v>
      </c>
      <c r="D3393" t="s">
        <v>756</v>
      </c>
      <c r="E3393" t="s">
        <v>754</v>
      </c>
      <c r="F3393"/>
      <c r="G3393" t="s">
        <v>627</v>
      </c>
      <c r="H3393" t="s">
        <v>102</v>
      </c>
      <c r="I3393">
        <v>3.47E-3</v>
      </c>
      <c r="J3393">
        <v>3.47E-3</v>
      </c>
      <c r="K3393" s="50">
        <f>defra_con[[#This Row],[GHG Conversion Factor 2025]]/defra_con[[#This Row],[GHG Conversion Factor 2024]]-1</f>
        <v>0</v>
      </c>
    </row>
    <row r="3394" spans="1:11" ht="15" hidden="1" x14ac:dyDescent="0.35">
      <c r="A3394" t="s">
        <v>637</v>
      </c>
      <c r="B3394" t="s">
        <v>791</v>
      </c>
      <c r="C3394" t="s">
        <v>796</v>
      </c>
      <c r="D3394" t="s">
        <v>756</v>
      </c>
      <c r="E3394" t="s">
        <v>755</v>
      </c>
      <c r="F3394"/>
      <c r="G3394" t="s">
        <v>627</v>
      </c>
      <c r="H3394" t="s">
        <v>102</v>
      </c>
      <c r="I3394">
        <v>5.1000000000000004E-3</v>
      </c>
      <c r="J3394">
        <v>5.1000000000000004E-3</v>
      </c>
      <c r="K3394" s="50">
        <f>defra_con[[#This Row],[GHG Conversion Factor 2025]]/defra_con[[#This Row],[GHG Conversion Factor 2024]]-1</f>
        <v>0</v>
      </c>
    </row>
    <row r="3395" spans="1:11" ht="15" hidden="1" x14ac:dyDescent="0.35">
      <c r="A3395" t="s">
        <v>637</v>
      </c>
      <c r="B3395" t="s">
        <v>791</v>
      </c>
      <c r="C3395" t="s">
        <v>796</v>
      </c>
      <c r="D3395" t="s">
        <v>756</v>
      </c>
      <c r="E3395" t="s">
        <v>423</v>
      </c>
      <c r="F3395"/>
      <c r="G3395" t="s">
        <v>627</v>
      </c>
      <c r="H3395" t="s">
        <v>102</v>
      </c>
      <c r="I3395">
        <v>2.3400000000000001E-3</v>
      </c>
      <c r="J3395">
        <v>2.3400000000000001E-3</v>
      </c>
      <c r="K3395" s="50">
        <f>defra_con[[#This Row],[GHG Conversion Factor 2025]]/defra_con[[#This Row],[GHG Conversion Factor 2024]]-1</f>
        <v>0</v>
      </c>
    </row>
    <row r="3396" spans="1:11" ht="15" hidden="1" x14ac:dyDescent="0.35">
      <c r="A3396" t="s">
        <v>637</v>
      </c>
      <c r="B3396" t="s">
        <v>791</v>
      </c>
      <c r="C3396" t="s">
        <v>796</v>
      </c>
      <c r="D3396" t="s">
        <v>758</v>
      </c>
      <c r="E3396" t="s">
        <v>759</v>
      </c>
      <c r="F3396"/>
      <c r="G3396" t="s">
        <v>627</v>
      </c>
      <c r="H3396" t="s">
        <v>102</v>
      </c>
      <c r="I3396">
        <v>2.14E-3</v>
      </c>
      <c r="J3396">
        <v>2.14E-3</v>
      </c>
      <c r="K3396" s="50">
        <f>defra_con[[#This Row],[GHG Conversion Factor 2025]]/defra_con[[#This Row],[GHG Conversion Factor 2024]]-1</f>
        <v>0</v>
      </c>
    </row>
    <row r="3397" spans="1:11" ht="15" hidden="1" x14ac:dyDescent="0.35">
      <c r="A3397" t="s">
        <v>637</v>
      </c>
      <c r="B3397" t="s">
        <v>791</v>
      </c>
      <c r="C3397" t="s">
        <v>796</v>
      </c>
      <c r="D3397" t="s">
        <v>758</v>
      </c>
      <c r="E3397" t="s">
        <v>760</v>
      </c>
      <c r="F3397"/>
      <c r="G3397" t="s">
        <v>627</v>
      </c>
      <c r="H3397" t="s">
        <v>102</v>
      </c>
      <c r="I3397">
        <v>3.3300000000000001E-3</v>
      </c>
      <c r="J3397">
        <v>3.3300000000000001E-3</v>
      </c>
      <c r="K3397" s="50">
        <f>defra_con[[#This Row],[GHG Conversion Factor 2025]]/defra_con[[#This Row],[GHG Conversion Factor 2024]]-1</f>
        <v>0</v>
      </c>
    </row>
    <row r="3398" spans="1:11" ht="15" hidden="1" x14ac:dyDescent="0.35">
      <c r="A3398" t="s">
        <v>637</v>
      </c>
      <c r="B3398" t="s">
        <v>791</v>
      </c>
      <c r="C3398" t="s">
        <v>796</v>
      </c>
      <c r="D3398" t="s">
        <v>758</v>
      </c>
      <c r="E3398" t="s">
        <v>423</v>
      </c>
      <c r="F3398"/>
      <c r="G3398" t="s">
        <v>627</v>
      </c>
      <c r="H3398" t="s">
        <v>102</v>
      </c>
      <c r="I3398">
        <v>2.6199999999999999E-3</v>
      </c>
      <c r="J3398">
        <v>2.6199999999999999E-3</v>
      </c>
      <c r="K3398" s="50">
        <f>defra_con[[#This Row],[GHG Conversion Factor 2025]]/defra_con[[#This Row],[GHG Conversion Factor 2024]]-1</f>
        <v>0</v>
      </c>
    </row>
    <row r="3399" spans="1:11" ht="15" hidden="1" x14ac:dyDescent="0.35">
      <c r="A3399" t="s">
        <v>637</v>
      </c>
      <c r="B3399" t="s">
        <v>791</v>
      </c>
      <c r="C3399" t="s">
        <v>796</v>
      </c>
      <c r="D3399" t="s">
        <v>797</v>
      </c>
      <c r="E3399" t="s">
        <v>762</v>
      </c>
      <c r="F3399"/>
      <c r="G3399" t="s">
        <v>627</v>
      </c>
      <c r="H3399" t="s">
        <v>102</v>
      </c>
      <c r="I3399">
        <v>2.0699999999999998E-3</v>
      </c>
      <c r="J3399">
        <v>2.0699999999999998E-3</v>
      </c>
      <c r="K3399" s="50">
        <f>defra_con[[#This Row],[GHG Conversion Factor 2025]]/defra_con[[#This Row],[GHG Conversion Factor 2024]]-1</f>
        <v>0</v>
      </c>
    </row>
    <row r="3400" spans="1:11" ht="15" hidden="1" x14ac:dyDescent="0.35">
      <c r="A3400" t="s">
        <v>637</v>
      </c>
      <c r="B3400" t="s">
        <v>791</v>
      </c>
      <c r="C3400" t="s">
        <v>796</v>
      </c>
      <c r="D3400" t="s">
        <v>797</v>
      </c>
      <c r="E3400" t="s">
        <v>763</v>
      </c>
      <c r="F3400"/>
      <c r="G3400" t="s">
        <v>627</v>
      </c>
      <c r="H3400" t="s">
        <v>102</v>
      </c>
      <c r="I3400">
        <v>9.9900000000000006E-3</v>
      </c>
      <c r="J3400">
        <v>9.9900000000000006E-3</v>
      </c>
      <c r="K3400" s="50">
        <f>defra_con[[#This Row],[GHG Conversion Factor 2025]]/defra_con[[#This Row],[GHG Conversion Factor 2024]]-1</f>
        <v>0</v>
      </c>
    </row>
    <row r="3401" spans="1:11" ht="15" hidden="1" x14ac:dyDescent="0.35">
      <c r="A3401" t="s">
        <v>637</v>
      </c>
      <c r="B3401" t="s">
        <v>791</v>
      </c>
      <c r="C3401" t="s">
        <v>796</v>
      </c>
      <c r="D3401" t="s">
        <v>797</v>
      </c>
      <c r="E3401" t="s">
        <v>423</v>
      </c>
      <c r="F3401"/>
      <c r="G3401" t="s">
        <v>627</v>
      </c>
      <c r="H3401" t="s">
        <v>102</v>
      </c>
      <c r="I3401">
        <v>2.3500000000000001E-3</v>
      </c>
      <c r="J3401">
        <v>2.3500000000000001E-3</v>
      </c>
      <c r="K3401" s="50">
        <f>defra_con[[#This Row],[GHG Conversion Factor 2025]]/defra_con[[#This Row],[GHG Conversion Factor 2024]]-1</f>
        <v>0</v>
      </c>
    </row>
    <row r="3402" spans="1:11" ht="15" hidden="1" x14ac:dyDescent="0.35">
      <c r="A3402" t="s">
        <v>637</v>
      </c>
      <c r="B3402" t="s">
        <v>791</v>
      </c>
      <c r="C3402" t="s">
        <v>798</v>
      </c>
      <c r="D3402" t="s">
        <v>765</v>
      </c>
      <c r="E3402" t="s">
        <v>744</v>
      </c>
      <c r="F3402"/>
      <c r="G3402" t="s">
        <v>627</v>
      </c>
      <c r="H3402" t="s">
        <v>102</v>
      </c>
      <c r="I3402">
        <v>5.6999999999999998E-4</v>
      </c>
      <c r="J3402">
        <v>5.6999999999999998E-4</v>
      </c>
      <c r="K3402" s="50">
        <f>defra_con[[#This Row],[GHG Conversion Factor 2025]]/defra_con[[#This Row],[GHG Conversion Factor 2024]]-1</f>
        <v>0</v>
      </c>
    </row>
    <row r="3403" spans="1:11" ht="15" hidden="1" x14ac:dyDescent="0.35">
      <c r="A3403" t="s">
        <v>637</v>
      </c>
      <c r="B3403" t="s">
        <v>791</v>
      </c>
      <c r="C3403" t="s">
        <v>798</v>
      </c>
      <c r="D3403" t="s">
        <v>765</v>
      </c>
      <c r="E3403" t="s">
        <v>766</v>
      </c>
      <c r="F3403"/>
      <c r="G3403" t="s">
        <v>627</v>
      </c>
      <c r="H3403" t="s">
        <v>102</v>
      </c>
      <c r="I3403">
        <v>6.8999999999999997E-4</v>
      </c>
      <c r="J3403">
        <v>6.8999999999999997E-4</v>
      </c>
      <c r="K3403" s="50">
        <f>defra_con[[#This Row],[GHG Conversion Factor 2025]]/defra_con[[#This Row],[GHG Conversion Factor 2024]]-1</f>
        <v>0</v>
      </c>
    </row>
    <row r="3404" spans="1:11" ht="15" hidden="1" x14ac:dyDescent="0.35">
      <c r="A3404" t="s">
        <v>637</v>
      </c>
      <c r="B3404" t="s">
        <v>791</v>
      </c>
      <c r="C3404" t="s">
        <v>798</v>
      </c>
      <c r="D3404" t="s">
        <v>765</v>
      </c>
      <c r="E3404" t="s">
        <v>767</v>
      </c>
      <c r="F3404"/>
      <c r="G3404" t="s">
        <v>627</v>
      </c>
      <c r="H3404" t="s">
        <v>102</v>
      </c>
      <c r="I3404">
        <v>9.3999999999999997E-4</v>
      </c>
      <c r="J3404">
        <v>9.3999999999999997E-4</v>
      </c>
      <c r="K3404" s="50">
        <f>defra_con[[#This Row],[GHG Conversion Factor 2025]]/defra_con[[#This Row],[GHG Conversion Factor 2024]]-1</f>
        <v>0</v>
      </c>
    </row>
    <row r="3405" spans="1:11" ht="15" hidden="1" x14ac:dyDescent="0.35">
      <c r="A3405" t="s">
        <v>637</v>
      </c>
      <c r="B3405" t="s">
        <v>791</v>
      </c>
      <c r="C3405" t="s">
        <v>798</v>
      </c>
      <c r="D3405" t="s">
        <v>765</v>
      </c>
      <c r="E3405" t="s">
        <v>768</v>
      </c>
      <c r="F3405"/>
      <c r="G3405" t="s">
        <v>627</v>
      </c>
      <c r="H3405" t="s">
        <v>102</v>
      </c>
      <c r="I3405">
        <v>1.31E-3</v>
      </c>
      <c r="J3405">
        <v>1.31E-3</v>
      </c>
      <c r="K3405" s="50">
        <f>defra_con[[#This Row],[GHG Conversion Factor 2025]]/defra_con[[#This Row],[GHG Conversion Factor 2024]]-1</f>
        <v>0</v>
      </c>
    </row>
    <row r="3406" spans="1:11" ht="15" hidden="1" x14ac:dyDescent="0.35">
      <c r="A3406" t="s">
        <v>637</v>
      </c>
      <c r="B3406" t="s">
        <v>791</v>
      </c>
      <c r="C3406" t="s">
        <v>798</v>
      </c>
      <c r="D3406" t="s">
        <v>765</v>
      </c>
      <c r="E3406" t="s">
        <v>769</v>
      </c>
      <c r="F3406"/>
      <c r="G3406" t="s">
        <v>627</v>
      </c>
      <c r="H3406" t="s">
        <v>102</v>
      </c>
      <c r="I3406">
        <v>1.81E-3</v>
      </c>
      <c r="J3406">
        <v>1.81E-3</v>
      </c>
      <c r="K3406" s="50">
        <f>defra_con[[#This Row],[GHG Conversion Factor 2025]]/defra_con[[#This Row],[GHG Conversion Factor 2024]]-1</f>
        <v>0</v>
      </c>
    </row>
    <row r="3407" spans="1:11" ht="15" hidden="1" x14ac:dyDescent="0.35">
      <c r="A3407" t="s">
        <v>637</v>
      </c>
      <c r="B3407" t="s">
        <v>791</v>
      </c>
      <c r="C3407" t="s">
        <v>798</v>
      </c>
      <c r="D3407" t="s">
        <v>765</v>
      </c>
      <c r="E3407" t="s">
        <v>749</v>
      </c>
      <c r="F3407"/>
      <c r="G3407" t="s">
        <v>627</v>
      </c>
      <c r="H3407" t="s">
        <v>102</v>
      </c>
      <c r="I3407">
        <v>6.7000000000000002E-3</v>
      </c>
      <c r="J3407">
        <v>6.7000000000000002E-3</v>
      </c>
      <c r="K3407" s="50">
        <f>defra_con[[#This Row],[GHG Conversion Factor 2025]]/defra_con[[#This Row],[GHG Conversion Factor 2024]]-1</f>
        <v>0</v>
      </c>
    </row>
    <row r="3408" spans="1:11" ht="15" hidden="1" x14ac:dyDescent="0.35">
      <c r="A3408" t="s">
        <v>637</v>
      </c>
      <c r="B3408" t="s">
        <v>791</v>
      </c>
      <c r="C3408" t="s">
        <v>798</v>
      </c>
      <c r="D3408" t="s">
        <v>765</v>
      </c>
      <c r="E3408" t="s">
        <v>423</v>
      </c>
      <c r="F3408"/>
      <c r="G3408" t="s">
        <v>627</v>
      </c>
      <c r="H3408" t="s">
        <v>102</v>
      </c>
      <c r="I3408">
        <v>8.0000000000000004E-4</v>
      </c>
      <c r="J3408">
        <v>8.0000000000000004E-4</v>
      </c>
      <c r="K3408" s="50">
        <f>defra_con[[#This Row],[GHG Conversion Factor 2025]]/defra_con[[#This Row],[GHG Conversion Factor 2024]]-1</f>
        <v>0</v>
      </c>
    </row>
    <row r="3409" spans="1:11" ht="15" hidden="1" x14ac:dyDescent="0.35">
      <c r="A3409" t="s">
        <v>637</v>
      </c>
      <c r="B3409" t="s">
        <v>791</v>
      </c>
      <c r="C3409" t="s">
        <v>798</v>
      </c>
      <c r="D3409" t="s">
        <v>770</v>
      </c>
      <c r="E3409" t="s">
        <v>771</v>
      </c>
      <c r="F3409"/>
      <c r="G3409" t="s">
        <v>627</v>
      </c>
      <c r="H3409" t="s">
        <v>102</v>
      </c>
      <c r="I3409">
        <v>2.7299999999999998E-3</v>
      </c>
      <c r="J3409">
        <v>2.7299999999999998E-3</v>
      </c>
      <c r="K3409" s="50">
        <f>defra_con[[#This Row],[GHG Conversion Factor 2025]]/defra_con[[#This Row],[GHG Conversion Factor 2024]]-1</f>
        <v>0</v>
      </c>
    </row>
    <row r="3410" spans="1:11" ht="15" hidden="1" x14ac:dyDescent="0.35">
      <c r="A3410" t="s">
        <v>637</v>
      </c>
      <c r="B3410" t="s">
        <v>791</v>
      </c>
      <c r="C3410" t="s">
        <v>798</v>
      </c>
      <c r="D3410" t="s">
        <v>770</v>
      </c>
      <c r="E3410" t="s">
        <v>754</v>
      </c>
      <c r="F3410"/>
      <c r="G3410" t="s">
        <v>627</v>
      </c>
      <c r="H3410" t="s">
        <v>102</v>
      </c>
      <c r="I3410">
        <v>3.63E-3</v>
      </c>
      <c r="J3410">
        <v>3.63E-3</v>
      </c>
      <c r="K3410" s="50">
        <f>defra_con[[#This Row],[GHG Conversion Factor 2025]]/defra_con[[#This Row],[GHG Conversion Factor 2024]]-1</f>
        <v>0</v>
      </c>
    </row>
    <row r="3411" spans="1:11" ht="15" hidden="1" x14ac:dyDescent="0.35">
      <c r="A3411" t="s">
        <v>637</v>
      </c>
      <c r="B3411" t="s">
        <v>791</v>
      </c>
      <c r="C3411" t="s">
        <v>798</v>
      </c>
      <c r="D3411" t="s">
        <v>770</v>
      </c>
      <c r="E3411" t="s">
        <v>755</v>
      </c>
      <c r="F3411"/>
      <c r="G3411" t="s">
        <v>627</v>
      </c>
      <c r="H3411" t="s">
        <v>102</v>
      </c>
      <c r="I3411">
        <v>3.1900000000000001E-3</v>
      </c>
      <c r="J3411">
        <v>3.1900000000000001E-3</v>
      </c>
      <c r="K3411" s="50">
        <f>defra_con[[#This Row],[GHG Conversion Factor 2025]]/defra_con[[#This Row],[GHG Conversion Factor 2024]]-1</f>
        <v>0</v>
      </c>
    </row>
    <row r="3412" spans="1:11" ht="15" hidden="1" x14ac:dyDescent="0.35">
      <c r="A3412" t="s">
        <v>637</v>
      </c>
      <c r="B3412" t="s">
        <v>791</v>
      </c>
      <c r="C3412" t="s">
        <v>798</v>
      </c>
      <c r="D3412" t="s">
        <v>770</v>
      </c>
      <c r="E3412" t="s">
        <v>772</v>
      </c>
      <c r="F3412"/>
      <c r="G3412" t="s">
        <v>627</v>
      </c>
      <c r="H3412" t="s">
        <v>102</v>
      </c>
      <c r="I3412">
        <v>2.5300000000000001E-3</v>
      </c>
      <c r="J3412">
        <v>2.5300000000000001E-3</v>
      </c>
      <c r="K3412" s="50">
        <f>defra_con[[#This Row],[GHG Conversion Factor 2025]]/defra_con[[#This Row],[GHG Conversion Factor 2024]]-1</f>
        <v>0</v>
      </c>
    </row>
    <row r="3413" spans="1:11" ht="15" hidden="1" x14ac:dyDescent="0.35">
      <c r="A3413" t="s">
        <v>637</v>
      </c>
      <c r="B3413" t="s">
        <v>791</v>
      </c>
      <c r="C3413" t="s">
        <v>798</v>
      </c>
      <c r="D3413" t="s">
        <v>770</v>
      </c>
      <c r="E3413" t="s">
        <v>773</v>
      </c>
      <c r="F3413"/>
      <c r="G3413" t="s">
        <v>627</v>
      </c>
      <c r="H3413" t="s">
        <v>102</v>
      </c>
      <c r="I3413">
        <v>4.0200000000000001E-3</v>
      </c>
      <c r="J3413">
        <v>4.0200000000000001E-3</v>
      </c>
      <c r="K3413" s="50">
        <f>defra_con[[#This Row],[GHG Conversion Factor 2025]]/defra_con[[#This Row],[GHG Conversion Factor 2024]]-1</f>
        <v>0</v>
      </c>
    </row>
    <row r="3414" spans="1:11" ht="15" hidden="1" x14ac:dyDescent="0.35">
      <c r="A3414" t="s">
        <v>637</v>
      </c>
      <c r="B3414" t="s">
        <v>791</v>
      </c>
      <c r="C3414" t="s">
        <v>798</v>
      </c>
      <c r="D3414" t="s">
        <v>770</v>
      </c>
      <c r="E3414" t="s">
        <v>774</v>
      </c>
      <c r="F3414"/>
      <c r="G3414" t="s">
        <v>627</v>
      </c>
      <c r="H3414" t="s">
        <v>102</v>
      </c>
      <c r="I3414">
        <v>4.5500000000000002E-3</v>
      </c>
      <c r="J3414">
        <v>4.5500000000000002E-3</v>
      </c>
      <c r="K3414" s="50">
        <f>defra_con[[#This Row],[GHG Conversion Factor 2025]]/defra_con[[#This Row],[GHG Conversion Factor 2024]]-1</f>
        <v>0</v>
      </c>
    </row>
    <row r="3415" spans="1:11" ht="15" hidden="1" x14ac:dyDescent="0.35">
      <c r="A3415" t="s">
        <v>637</v>
      </c>
      <c r="B3415" t="s">
        <v>791</v>
      </c>
      <c r="C3415" t="s">
        <v>798</v>
      </c>
      <c r="D3415" t="s">
        <v>770</v>
      </c>
      <c r="E3415" t="s">
        <v>423</v>
      </c>
      <c r="F3415"/>
      <c r="G3415" t="s">
        <v>627</v>
      </c>
      <c r="H3415" t="s">
        <v>102</v>
      </c>
      <c r="I3415">
        <v>3.0000000000000001E-3</v>
      </c>
      <c r="J3415">
        <v>3.0000000000000001E-3</v>
      </c>
      <c r="K3415" s="50">
        <f>defra_con[[#This Row],[GHG Conversion Factor 2025]]/defra_con[[#This Row],[GHG Conversion Factor 2024]]-1</f>
        <v>0</v>
      </c>
    </row>
    <row r="3416" spans="1:11" ht="15" hidden="1" x14ac:dyDescent="0.35">
      <c r="A3416" t="s">
        <v>637</v>
      </c>
      <c r="B3416" t="s">
        <v>791</v>
      </c>
      <c r="C3416" t="s">
        <v>798</v>
      </c>
      <c r="D3416" t="s">
        <v>775</v>
      </c>
      <c r="E3416" t="s">
        <v>776</v>
      </c>
      <c r="F3416"/>
      <c r="G3416" t="s">
        <v>627</v>
      </c>
      <c r="H3416" t="s">
        <v>102</v>
      </c>
      <c r="I3416">
        <v>2.8700000000000002E-3</v>
      </c>
      <c r="J3416">
        <v>2.8700000000000002E-3</v>
      </c>
      <c r="K3416" s="50">
        <f>defra_con[[#This Row],[GHG Conversion Factor 2025]]/defra_con[[#This Row],[GHG Conversion Factor 2024]]-1</f>
        <v>0</v>
      </c>
    </row>
    <row r="3417" spans="1:11" ht="15" hidden="1" x14ac:dyDescent="0.35">
      <c r="A3417" t="s">
        <v>637</v>
      </c>
      <c r="B3417" t="s">
        <v>791</v>
      </c>
      <c r="C3417" t="s">
        <v>798</v>
      </c>
      <c r="D3417" t="s">
        <v>775</v>
      </c>
      <c r="E3417" t="s">
        <v>777</v>
      </c>
      <c r="F3417"/>
      <c r="G3417" t="s">
        <v>627</v>
      </c>
      <c r="H3417" t="s">
        <v>102</v>
      </c>
      <c r="I3417">
        <v>3.81E-3</v>
      </c>
      <c r="J3417">
        <v>3.81E-3</v>
      </c>
      <c r="K3417" s="50">
        <f>defra_con[[#This Row],[GHG Conversion Factor 2025]]/defra_con[[#This Row],[GHG Conversion Factor 2024]]-1</f>
        <v>0</v>
      </c>
    </row>
    <row r="3418" spans="1:11" ht="15" hidden="1" x14ac:dyDescent="0.35">
      <c r="A3418" t="s">
        <v>637</v>
      </c>
      <c r="B3418" t="s">
        <v>791</v>
      </c>
      <c r="C3418" t="s">
        <v>798</v>
      </c>
      <c r="D3418" t="s">
        <v>775</v>
      </c>
      <c r="E3418" t="s">
        <v>778</v>
      </c>
      <c r="F3418"/>
      <c r="G3418" t="s">
        <v>627</v>
      </c>
      <c r="H3418" t="s">
        <v>102</v>
      </c>
      <c r="I3418">
        <v>3.81E-3</v>
      </c>
      <c r="J3418">
        <v>3.81E-3</v>
      </c>
      <c r="K3418" s="50">
        <f>defra_con[[#This Row],[GHG Conversion Factor 2025]]/defra_con[[#This Row],[GHG Conversion Factor 2024]]-1</f>
        <v>0</v>
      </c>
    </row>
    <row r="3419" spans="1:11" ht="15" hidden="1" x14ac:dyDescent="0.35">
      <c r="A3419" t="s">
        <v>637</v>
      </c>
      <c r="B3419" t="s">
        <v>791</v>
      </c>
      <c r="C3419" t="s">
        <v>798</v>
      </c>
      <c r="D3419" t="s">
        <v>775</v>
      </c>
      <c r="E3419" t="s">
        <v>779</v>
      </c>
      <c r="F3419"/>
      <c r="G3419" t="s">
        <v>627</v>
      </c>
      <c r="H3419" t="s">
        <v>102</v>
      </c>
      <c r="I3419">
        <v>4.5900000000000003E-3</v>
      </c>
      <c r="J3419">
        <v>4.5900000000000003E-3</v>
      </c>
      <c r="K3419" s="50">
        <f>defra_con[[#This Row],[GHG Conversion Factor 2025]]/defra_con[[#This Row],[GHG Conversion Factor 2024]]-1</f>
        <v>0</v>
      </c>
    </row>
    <row r="3420" spans="1:11" ht="15" hidden="1" x14ac:dyDescent="0.35">
      <c r="A3420" t="s">
        <v>637</v>
      </c>
      <c r="B3420" t="s">
        <v>791</v>
      </c>
      <c r="C3420" t="s">
        <v>798</v>
      </c>
      <c r="D3420" t="s">
        <v>775</v>
      </c>
      <c r="E3420" t="s">
        <v>780</v>
      </c>
      <c r="F3420"/>
      <c r="G3420" t="s">
        <v>627</v>
      </c>
      <c r="H3420" t="s">
        <v>102</v>
      </c>
      <c r="I3420">
        <v>7.3699999999999998E-3</v>
      </c>
      <c r="J3420">
        <v>7.3699999999999998E-3</v>
      </c>
      <c r="K3420" s="50">
        <f>defra_con[[#This Row],[GHG Conversion Factor 2025]]/defra_con[[#This Row],[GHG Conversion Factor 2024]]-1</f>
        <v>0</v>
      </c>
    </row>
    <row r="3421" spans="1:11" ht="15" hidden="1" x14ac:dyDescent="0.35">
      <c r="A3421" t="s">
        <v>637</v>
      </c>
      <c r="B3421" t="s">
        <v>791</v>
      </c>
      <c r="C3421" t="s">
        <v>798</v>
      </c>
      <c r="D3421" t="s">
        <v>775</v>
      </c>
      <c r="E3421" t="s">
        <v>781</v>
      </c>
      <c r="F3421"/>
      <c r="G3421" t="s">
        <v>627</v>
      </c>
      <c r="H3421" t="s">
        <v>102</v>
      </c>
      <c r="I3421">
        <v>8.3300000000000006E-3</v>
      </c>
      <c r="J3421">
        <v>8.3300000000000006E-3</v>
      </c>
      <c r="K3421" s="50">
        <f>defra_con[[#This Row],[GHG Conversion Factor 2025]]/defra_con[[#This Row],[GHG Conversion Factor 2024]]-1</f>
        <v>0</v>
      </c>
    </row>
    <row r="3422" spans="1:11" ht="15" hidden="1" x14ac:dyDescent="0.35">
      <c r="A3422" t="s">
        <v>637</v>
      </c>
      <c r="B3422" t="s">
        <v>791</v>
      </c>
      <c r="C3422" t="s">
        <v>798</v>
      </c>
      <c r="D3422" t="s">
        <v>775</v>
      </c>
      <c r="E3422" t="s">
        <v>423</v>
      </c>
      <c r="F3422"/>
      <c r="G3422" t="s">
        <v>627</v>
      </c>
      <c r="H3422" t="s">
        <v>102</v>
      </c>
      <c r="I3422">
        <v>3.65E-3</v>
      </c>
      <c r="J3422">
        <v>3.65E-3</v>
      </c>
      <c r="K3422" s="50">
        <f>defra_con[[#This Row],[GHG Conversion Factor 2025]]/defra_con[[#This Row],[GHG Conversion Factor 2024]]-1</f>
        <v>0</v>
      </c>
    </row>
    <row r="3423" spans="1:11" ht="15" hidden="1" x14ac:dyDescent="0.35">
      <c r="A3423" t="s">
        <v>637</v>
      </c>
      <c r="B3423" t="s">
        <v>791</v>
      </c>
      <c r="C3423" t="s">
        <v>798</v>
      </c>
      <c r="D3423" t="s">
        <v>782</v>
      </c>
      <c r="E3423" t="s">
        <v>783</v>
      </c>
      <c r="F3423"/>
      <c r="G3423" t="s">
        <v>627</v>
      </c>
      <c r="H3423" t="s">
        <v>102</v>
      </c>
      <c r="I3423">
        <v>7.3499999999999998E-3</v>
      </c>
      <c r="J3423">
        <v>7.3499999999999998E-3</v>
      </c>
      <c r="K3423" s="50">
        <f>defra_con[[#This Row],[GHG Conversion Factor 2025]]/defra_con[[#This Row],[GHG Conversion Factor 2024]]-1</f>
        <v>0</v>
      </c>
    </row>
    <row r="3424" spans="1:11" ht="15" hidden="1" x14ac:dyDescent="0.35">
      <c r="A3424" t="s">
        <v>637</v>
      </c>
      <c r="B3424" t="s">
        <v>791</v>
      </c>
      <c r="C3424" t="s">
        <v>798</v>
      </c>
      <c r="D3424" t="s">
        <v>782</v>
      </c>
      <c r="E3424" t="s">
        <v>784</v>
      </c>
      <c r="F3424"/>
      <c r="G3424" t="s">
        <v>627</v>
      </c>
      <c r="H3424" t="s">
        <v>102</v>
      </c>
      <c r="I3424">
        <v>1.3220000000000001E-2</v>
      </c>
      <c r="J3424">
        <v>1.3220000000000001E-2</v>
      </c>
      <c r="K3424" s="50">
        <f>defra_con[[#This Row],[GHG Conversion Factor 2025]]/defra_con[[#This Row],[GHG Conversion Factor 2024]]-1</f>
        <v>0</v>
      </c>
    </row>
    <row r="3425" spans="1:11" ht="15" hidden="1" x14ac:dyDescent="0.35">
      <c r="A3425" t="s">
        <v>637</v>
      </c>
      <c r="B3425" t="s">
        <v>791</v>
      </c>
      <c r="C3425" t="s">
        <v>798</v>
      </c>
      <c r="D3425" t="s">
        <v>782</v>
      </c>
      <c r="E3425" t="s">
        <v>423</v>
      </c>
      <c r="F3425"/>
      <c r="G3425" t="s">
        <v>627</v>
      </c>
      <c r="H3425" t="s">
        <v>102</v>
      </c>
      <c r="I3425">
        <v>8.7299999999999999E-3</v>
      </c>
      <c r="J3425">
        <v>8.7299999999999999E-3</v>
      </c>
      <c r="K3425" s="50">
        <f>defra_con[[#This Row],[GHG Conversion Factor 2025]]/defra_con[[#This Row],[GHG Conversion Factor 2024]]-1</f>
        <v>0</v>
      </c>
    </row>
    <row r="3426" spans="1:11" ht="15" hidden="1" x14ac:dyDescent="0.35">
      <c r="A3426" t="s">
        <v>637</v>
      </c>
      <c r="B3426" t="s">
        <v>791</v>
      </c>
      <c r="C3426" t="s">
        <v>798</v>
      </c>
      <c r="D3426" t="s">
        <v>785</v>
      </c>
      <c r="E3426" t="s">
        <v>786</v>
      </c>
      <c r="F3426"/>
      <c r="G3426" t="s">
        <v>627</v>
      </c>
      <c r="H3426" t="s">
        <v>102</v>
      </c>
      <c r="I3426">
        <v>1.136E-2</v>
      </c>
      <c r="J3426">
        <v>1.136E-2</v>
      </c>
      <c r="K3426" s="50">
        <f>defra_con[[#This Row],[GHG Conversion Factor 2025]]/defra_con[[#This Row],[GHG Conversion Factor 2024]]-1</f>
        <v>0</v>
      </c>
    </row>
    <row r="3427" spans="1:11" ht="15" hidden="1" x14ac:dyDescent="0.35">
      <c r="A3427" t="s">
        <v>637</v>
      </c>
      <c r="B3427" t="s">
        <v>791</v>
      </c>
      <c r="C3427" t="s">
        <v>798</v>
      </c>
      <c r="D3427" t="s">
        <v>785</v>
      </c>
      <c r="E3427" t="s">
        <v>787</v>
      </c>
      <c r="F3427"/>
      <c r="G3427" t="s">
        <v>627</v>
      </c>
      <c r="H3427" t="s">
        <v>102</v>
      </c>
      <c r="I3427">
        <v>1.384E-2</v>
      </c>
      <c r="J3427">
        <v>1.384E-2</v>
      </c>
      <c r="K3427" s="50">
        <f>defra_con[[#This Row],[GHG Conversion Factor 2025]]/defra_con[[#This Row],[GHG Conversion Factor 2024]]-1</f>
        <v>0</v>
      </c>
    </row>
    <row r="3428" spans="1:11" ht="15" hidden="1" x14ac:dyDescent="0.35">
      <c r="A3428" t="s">
        <v>637</v>
      </c>
      <c r="B3428" t="s">
        <v>791</v>
      </c>
      <c r="C3428" t="s">
        <v>798</v>
      </c>
      <c r="D3428" t="s">
        <v>785</v>
      </c>
      <c r="E3428" t="s">
        <v>423</v>
      </c>
      <c r="F3428"/>
      <c r="G3428" t="s">
        <v>627</v>
      </c>
      <c r="H3428" t="s">
        <v>102</v>
      </c>
      <c r="I3428">
        <v>1.17E-2</v>
      </c>
      <c r="J3428">
        <v>1.17E-2</v>
      </c>
      <c r="K3428" s="50">
        <f>defra_con[[#This Row],[GHG Conversion Factor 2025]]/defra_con[[#This Row],[GHG Conversion Factor 2024]]-1</f>
        <v>0</v>
      </c>
    </row>
    <row r="3429" spans="1:11" ht="15" hidden="1" x14ac:dyDescent="0.35">
      <c r="A3429" t="s">
        <v>637</v>
      </c>
      <c r="B3429" t="s">
        <v>791</v>
      </c>
      <c r="C3429" t="s">
        <v>798</v>
      </c>
      <c r="D3429" t="s">
        <v>788</v>
      </c>
      <c r="E3429" t="s">
        <v>423</v>
      </c>
      <c r="F3429"/>
      <c r="G3429" t="s">
        <v>627</v>
      </c>
      <c r="H3429" t="s">
        <v>102</v>
      </c>
      <c r="I3429">
        <v>8.5279999999999995E-2</v>
      </c>
      <c r="J3429">
        <v>8.5279999999999995E-2</v>
      </c>
      <c r="K3429" s="50">
        <f>defra_con[[#This Row],[GHG Conversion Factor 2025]]/defra_con[[#This Row],[GHG Conversion Factor 2024]]-1</f>
        <v>0</v>
      </c>
    </row>
    <row r="3430" spans="1:11" ht="15" hidden="1" x14ac:dyDescent="0.35">
      <c r="A3430" t="s">
        <v>637</v>
      </c>
      <c r="B3430" t="s">
        <v>791</v>
      </c>
      <c r="C3430" t="s">
        <v>798</v>
      </c>
      <c r="D3430" t="s">
        <v>789</v>
      </c>
      <c r="E3430" t="s">
        <v>790</v>
      </c>
      <c r="F3430"/>
      <c r="G3430" t="s">
        <v>627</v>
      </c>
      <c r="H3430" t="s">
        <v>102</v>
      </c>
      <c r="I3430">
        <v>2.96E-3</v>
      </c>
      <c r="J3430">
        <v>2.96E-3</v>
      </c>
      <c r="K3430" s="50">
        <f>defra_con[[#This Row],[GHG Conversion Factor 2025]]/defra_con[[#This Row],[GHG Conversion Factor 2024]]-1</f>
        <v>0</v>
      </c>
    </row>
    <row r="3431" spans="1:11" ht="15" hidden="1" x14ac:dyDescent="0.35">
      <c r="A3431" t="s">
        <v>637</v>
      </c>
      <c r="B3431" t="s">
        <v>799</v>
      </c>
      <c r="C3431" t="s">
        <v>799</v>
      </c>
      <c r="D3431" t="s">
        <v>307</v>
      </c>
      <c r="E3431"/>
      <c r="F3431"/>
      <c r="G3431" t="s">
        <v>800</v>
      </c>
      <c r="H3431" t="s">
        <v>102</v>
      </c>
      <c r="I3431">
        <v>10.4</v>
      </c>
      <c r="J3431">
        <v>10.4</v>
      </c>
      <c r="K3431" s="50">
        <f>defra_con[[#This Row],[GHG Conversion Factor 2025]]/defra_con[[#This Row],[GHG Conversion Factor 2024]]-1</f>
        <v>0</v>
      </c>
    </row>
    <row r="3432" spans="1:11" ht="15" hidden="1" x14ac:dyDescent="0.35">
      <c r="A3432" t="s">
        <v>637</v>
      </c>
      <c r="B3432" t="s">
        <v>799</v>
      </c>
      <c r="C3432" t="s">
        <v>799</v>
      </c>
      <c r="D3432" t="s">
        <v>309</v>
      </c>
      <c r="E3432"/>
      <c r="F3432"/>
      <c r="G3432" t="s">
        <v>800</v>
      </c>
      <c r="H3432" t="s">
        <v>102</v>
      </c>
      <c r="I3432">
        <v>11.5</v>
      </c>
      <c r="J3432">
        <v>11.5</v>
      </c>
      <c r="K3432" s="50">
        <f>defra_con[[#This Row],[GHG Conversion Factor 2025]]/defra_con[[#This Row],[GHG Conversion Factor 2024]]-1</f>
        <v>0</v>
      </c>
    </row>
    <row r="3433" spans="1:11" ht="15" hidden="1" x14ac:dyDescent="0.35">
      <c r="A3433" t="s">
        <v>637</v>
      </c>
      <c r="B3433" t="s">
        <v>799</v>
      </c>
      <c r="C3433" t="s">
        <v>799</v>
      </c>
      <c r="D3433" t="s">
        <v>124</v>
      </c>
      <c r="E3433"/>
      <c r="F3433"/>
      <c r="G3433" t="s">
        <v>800</v>
      </c>
      <c r="H3433" t="s">
        <v>102</v>
      </c>
      <c r="I3433">
        <v>0</v>
      </c>
      <c r="J3433"/>
      <c r="K3433" s="50" t="e">
        <f>defra_con[[#This Row],[GHG Conversion Factor 2025]]/defra_con[[#This Row],[GHG Conversion Factor 2024]]-1</f>
        <v>#DIV/0!</v>
      </c>
    </row>
    <row r="3434" spans="1:11" ht="15" hidden="1" x14ac:dyDescent="0.35">
      <c r="A3434" t="s">
        <v>637</v>
      </c>
      <c r="B3434" t="s">
        <v>799</v>
      </c>
      <c r="C3434" t="s">
        <v>799</v>
      </c>
      <c r="D3434" t="s">
        <v>136</v>
      </c>
      <c r="E3434"/>
      <c r="F3434"/>
      <c r="G3434" t="s">
        <v>800</v>
      </c>
      <c r="H3434" t="s">
        <v>102</v>
      </c>
      <c r="I3434">
        <v>35</v>
      </c>
      <c r="J3434">
        <v>35</v>
      </c>
      <c r="K3434" s="50">
        <f>defra_con[[#This Row],[GHG Conversion Factor 2025]]/defra_con[[#This Row],[GHG Conversion Factor 2024]]-1</f>
        <v>0</v>
      </c>
    </row>
    <row r="3435" spans="1:11" ht="15" hidden="1" x14ac:dyDescent="0.35">
      <c r="A3435" t="s">
        <v>637</v>
      </c>
      <c r="B3435" t="s">
        <v>799</v>
      </c>
      <c r="C3435" t="s">
        <v>799</v>
      </c>
      <c r="D3435" t="s">
        <v>143</v>
      </c>
      <c r="E3435"/>
      <c r="F3435"/>
      <c r="G3435" t="s">
        <v>800</v>
      </c>
      <c r="H3435" t="s">
        <v>102</v>
      </c>
      <c r="I3435">
        <v>0</v>
      </c>
      <c r="J3435"/>
      <c r="K3435" s="50" t="e">
        <f>defra_con[[#This Row],[GHG Conversion Factor 2025]]/defra_con[[#This Row],[GHG Conversion Factor 2024]]-1</f>
        <v>#DIV/0!</v>
      </c>
    </row>
    <row r="3436" spans="1:11" ht="15" hidden="1" x14ac:dyDescent="0.35">
      <c r="A3436" t="s">
        <v>637</v>
      </c>
      <c r="B3436" t="s">
        <v>799</v>
      </c>
      <c r="C3436" t="s">
        <v>799</v>
      </c>
      <c r="D3436" t="s">
        <v>148</v>
      </c>
      <c r="E3436"/>
      <c r="F3436"/>
      <c r="G3436" t="s">
        <v>800</v>
      </c>
      <c r="H3436" t="s">
        <v>102</v>
      </c>
      <c r="I3436">
        <v>12.2</v>
      </c>
      <c r="J3436">
        <v>12.2</v>
      </c>
      <c r="K3436" s="50">
        <f>defra_con[[#This Row],[GHG Conversion Factor 2025]]/defra_con[[#This Row],[GHG Conversion Factor 2024]]-1</f>
        <v>0</v>
      </c>
    </row>
    <row r="3437" spans="1:11" ht="15" hidden="1" x14ac:dyDescent="0.35">
      <c r="A3437" t="s">
        <v>637</v>
      </c>
      <c r="B3437" t="s">
        <v>799</v>
      </c>
      <c r="C3437" t="s">
        <v>799</v>
      </c>
      <c r="D3437" t="s">
        <v>153</v>
      </c>
      <c r="E3437"/>
      <c r="F3437"/>
      <c r="G3437" t="s">
        <v>800</v>
      </c>
      <c r="H3437" t="s">
        <v>102</v>
      </c>
      <c r="I3437">
        <v>8.6999999999999993</v>
      </c>
      <c r="J3437">
        <v>8.6999999999999993</v>
      </c>
      <c r="K3437" s="50">
        <f>defra_con[[#This Row],[GHG Conversion Factor 2025]]/defra_con[[#This Row],[GHG Conversion Factor 2024]]-1</f>
        <v>0</v>
      </c>
    </row>
    <row r="3438" spans="1:11" ht="15" hidden="1" x14ac:dyDescent="0.35">
      <c r="A3438" t="s">
        <v>637</v>
      </c>
      <c r="B3438" t="s">
        <v>799</v>
      </c>
      <c r="C3438" t="s">
        <v>799</v>
      </c>
      <c r="D3438" t="s">
        <v>159</v>
      </c>
      <c r="E3438"/>
      <c r="F3438"/>
      <c r="G3438" t="s">
        <v>800</v>
      </c>
      <c r="H3438" t="s">
        <v>102</v>
      </c>
      <c r="I3438">
        <v>7.4</v>
      </c>
      <c r="J3438">
        <v>7.4</v>
      </c>
      <c r="K3438" s="50">
        <f>defra_con[[#This Row],[GHG Conversion Factor 2025]]/defra_con[[#This Row],[GHG Conversion Factor 2024]]-1</f>
        <v>0</v>
      </c>
    </row>
    <row r="3439" spans="1:11" ht="15" hidden="1" x14ac:dyDescent="0.35">
      <c r="A3439" t="s">
        <v>637</v>
      </c>
      <c r="B3439" t="s">
        <v>799</v>
      </c>
      <c r="C3439" t="s">
        <v>799</v>
      </c>
      <c r="D3439" t="s">
        <v>165</v>
      </c>
      <c r="E3439"/>
      <c r="F3439"/>
      <c r="G3439" t="s">
        <v>800</v>
      </c>
      <c r="H3439" t="s">
        <v>102</v>
      </c>
      <c r="I3439">
        <v>27.6</v>
      </c>
      <c r="J3439">
        <v>27.6</v>
      </c>
      <c r="K3439" s="50">
        <f>defra_con[[#This Row],[GHG Conversion Factor 2025]]/defra_con[[#This Row],[GHG Conversion Factor 2024]]-1</f>
        <v>0</v>
      </c>
    </row>
    <row r="3440" spans="1:11" ht="15" hidden="1" x14ac:dyDescent="0.35">
      <c r="A3440" t="s">
        <v>637</v>
      </c>
      <c r="B3440" t="s">
        <v>799</v>
      </c>
      <c r="C3440" t="s">
        <v>799</v>
      </c>
      <c r="D3440" t="s">
        <v>171</v>
      </c>
      <c r="E3440"/>
      <c r="F3440"/>
      <c r="G3440" t="s">
        <v>800</v>
      </c>
      <c r="H3440" t="s">
        <v>102</v>
      </c>
      <c r="I3440">
        <v>53.5</v>
      </c>
      <c r="J3440">
        <v>53.5</v>
      </c>
      <c r="K3440" s="50">
        <f>defra_con[[#This Row],[GHG Conversion Factor 2025]]/defra_con[[#This Row],[GHG Conversion Factor 2024]]-1</f>
        <v>0</v>
      </c>
    </row>
    <row r="3441" spans="1:11" ht="15" hidden="1" x14ac:dyDescent="0.35">
      <c r="A3441" t="s">
        <v>637</v>
      </c>
      <c r="B3441" t="s">
        <v>799</v>
      </c>
      <c r="C3441" t="s">
        <v>799</v>
      </c>
      <c r="D3441" t="s">
        <v>179</v>
      </c>
      <c r="E3441"/>
      <c r="F3441"/>
      <c r="G3441" t="s">
        <v>800</v>
      </c>
      <c r="H3441" t="s">
        <v>102</v>
      </c>
      <c r="I3441">
        <v>14.7</v>
      </c>
      <c r="J3441">
        <v>14.7</v>
      </c>
      <c r="K3441" s="50">
        <f>defra_con[[#This Row],[GHG Conversion Factor 2025]]/defra_con[[#This Row],[GHG Conversion Factor 2024]]-1</f>
        <v>0</v>
      </c>
    </row>
    <row r="3442" spans="1:11" ht="15" hidden="1" x14ac:dyDescent="0.35">
      <c r="A3442" t="s">
        <v>637</v>
      </c>
      <c r="B3442" t="s">
        <v>799</v>
      </c>
      <c r="C3442" t="s">
        <v>799</v>
      </c>
      <c r="D3442" t="s">
        <v>182</v>
      </c>
      <c r="E3442"/>
      <c r="F3442"/>
      <c r="G3442" t="s">
        <v>800</v>
      </c>
      <c r="H3442" t="s">
        <v>102</v>
      </c>
      <c r="I3442">
        <v>4.7</v>
      </c>
      <c r="J3442">
        <v>4.7</v>
      </c>
      <c r="K3442" s="50">
        <f>defra_con[[#This Row],[GHG Conversion Factor 2025]]/defra_con[[#This Row],[GHG Conversion Factor 2024]]-1</f>
        <v>0</v>
      </c>
    </row>
    <row r="3443" spans="1:11" ht="15" hidden="1" x14ac:dyDescent="0.35">
      <c r="A3443" t="s">
        <v>637</v>
      </c>
      <c r="B3443" t="s">
        <v>799</v>
      </c>
      <c r="C3443" t="s">
        <v>799</v>
      </c>
      <c r="D3443" t="s">
        <v>801</v>
      </c>
      <c r="E3443"/>
      <c r="F3443"/>
      <c r="G3443" t="s">
        <v>800</v>
      </c>
      <c r="H3443" t="s">
        <v>102</v>
      </c>
      <c r="I3443">
        <v>0</v>
      </c>
      <c r="J3443"/>
      <c r="K3443" s="50" t="e">
        <f>defra_con[[#This Row],[GHG Conversion Factor 2025]]/defra_con[[#This Row],[GHG Conversion Factor 2024]]-1</f>
        <v>#DIV/0!</v>
      </c>
    </row>
    <row r="3444" spans="1:11" ht="15" hidden="1" x14ac:dyDescent="0.35">
      <c r="A3444" t="s">
        <v>637</v>
      </c>
      <c r="B3444" t="s">
        <v>799</v>
      </c>
      <c r="C3444" t="s">
        <v>799</v>
      </c>
      <c r="D3444" t="s">
        <v>186</v>
      </c>
      <c r="E3444"/>
      <c r="F3444"/>
      <c r="G3444" t="s">
        <v>800</v>
      </c>
      <c r="H3444" t="s">
        <v>102</v>
      </c>
      <c r="I3444">
        <v>44.2</v>
      </c>
      <c r="J3444">
        <v>44.2</v>
      </c>
      <c r="K3444" s="50">
        <f>defra_con[[#This Row],[GHG Conversion Factor 2025]]/defra_con[[#This Row],[GHG Conversion Factor 2024]]-1</f>
        <v>0</v>
      </c>
    </row>
    <row r="3445" spans="1:11" ht="15" hidden="1" x14ac:dyDescent="0.35">
      <c r="A3445" t="s">
        <v>637</v>
      </c>
      <c r="B3445" t="s">
        <v>799</v>
      </c>
      <c r="C3445" t="s">
        <v>799</v>
      </c>
      <c r="D3445" t="s">
        <v>802</v>
      </c>
      <c r="E3445"/>
      <c r="F3445"/>
      <c r="G3445" t="s">
        <v>800</v>
      </c>
      <c r="H3445" t="s">
        <v>102</v>
      </c>
      <c r="I3445">
        <v>0</v>
      </c>
      <c r="J3445"/>
      <c r="K3445" s="50" t="e">
        <f>defra_con[[#This Row],[GHG Conversion Factor 2025]]/defra_con[[#This Row],[GHG Conversion Factor 2024]]-1</f>
        <v>#DIV/0!</v>
      </c>
    </row>
    <row r="3446" spans="1:11" ht="15" hidden="1" x14ac:dyDescent="0.35">
      <c r="A3446" t="s">
        <v>637</v>
      </c>
      <c r="B3446" t="s">
        <v>799</v>
      </c>
      <c r="C3446" t="s">
        <v>799</v>
      </c>
      <c r="D3446" t="s">
        <v>259</v>
      </c>
      <c r="E3446"/>
      <c r="F3446"/>
      <c r="G3446" t="s">
        <v>800</v>
      </c>
      <c r="H3446" t="s">
        <v>102</v>
      </c>
      <c r="I3446">
        <v>0</v>
      </c>
      <c r="J3446"/>
      <c r="K3446" s="50" t="e">
        <f>defra_con[[#This Row],[GHG Conversion Factor 2025]]/defra_con[[#This Row],[GHG Conversion Factor 2024]]-1</f>
        <v>#DIV/0!</v>
      </c>
    </row>
    <row r="3447" spans="1:11" ht="15" hidden="1" x14ac:dyDescent="0.35">
      <c r="A3447" t="s">
        <v>637</v>
      </c>
      <c r="B3447" t="s">
        <v>799</v>
      </c>
      <c r="C3447" t="s">
        <v>799</v>
      </c>
      <c r="D3447" t="s">
        <v>198</v>
      </c>
      <c r="E3447"/>
      <c r="F3447"/>
      <c r="G3447" t="s">
        <v>800</v>
      </c>
      <c r="H3447" t="s">
        <v>102</v>
      </c>
      <c r="I3447">
        <v>6.7</v>
      </c>
      <c r="J3447">
        <v>6.7</v>
      </c>
      <c r="K3447" s="50">
        <f>defra_con[[#This Row],[GHG Conversion Factor 2025]]/defra_con[[#This Row],[GHG Conversion Factor 2024]]-1</f>
        <v>0</v>
      </c>
    </row>
    <row r="3448" spans="1:11" ht="15" hidden="1" x14ac:dyDescent="0.35">
      <c r="A3448" t="s">
        <v>637</v>
      </c>
      <c r="B3448" t="s">
        <v>799</v>
      </c>
      <c r="C3448" t="s">
        <v>799</v>
      </c>
      <c r="D3448" t="s">
        <v>202</v>
      </c>
      <c r="E3448"/>
      <c r="F3448"/>
      <c r="G3448" t="s">
        <v>800</v>
      </c>
      <c r="H3448" t="s">
        <v>102</v>
      </c>
      <c r="I3448">
        <v>13.2</v>
      </c>
      <c r="J3448">
        <v>13.2</v>
      </c>
      <c r="K3448" s="50">
        <f>defra_con[[#This Row],[GHG Conversion Factor 2025]]/defra_con[[#This Row],[GHG Conversion Factor 2024]]-1</f>
        <v>0</v>
      </c>
    </row>
    <row r="3449" spans="1:11" ht="15" hidden="1" x14ac:dyDescent="0.35">
      <c r="A3449" t="s">
        <v>637</v>
      </c>
      <c r="B3449" t="s">
        <v>799</v>
      </c>
      <c r="C3449" t="s">
        <v>799</v>
      </c>
      <c r="D3449" t="s">
        <v>271</v>
      </c>
      <c r="E3449"/>
      <c r="F3449"/>
      <c r="G3449" t="s">
        <v>800</v>
      </c>
      <c r="H3449" t="s">
        <v>102</v>
      </c>
      <c r="I3449">
        <v>0</v>
      </c>
      <c r="J3449"/>
      <c r="K3449" s="50" t="e">
        <f>defra_con[[#This Row],[GHG Conversion Factor 2025]]/defra_con[[#This Row],[GHG Conversion Factor 2024]]-1</f>
        <v>#DIV/0!</v>
      </c>
    </row>
    <row r="3450" spans="1:11" ht="15" hidden="1" x14ac:dyDescent="0.35">
      <c r="A3450" t="s">
        <v>637</v>
      </c>
      <c r="B3450" t="s">
        <v>799</v>
      </c>
      <c r="C3450" t="s">
        <v>799</v>
      </c>
      <c r="D3450" t="s">
        <v>207</v>
      </c>
      <c r="E3450"/>
      <c r="F3450"/>
      <c r="G3450" t="s">
        <v>800</v>
      </c>
      <c r="H3450" t="s">
        <v>102</v>
      </c>
      <c r="I3450">
        <v>51.5</v>
      </c>
      <c r="J3450">
        <v>51.5</v>
      </c>
      <c r="K3450" s="50">
        <f>defra_con[[#This Row],[GHG Conversion Factor 2025]]/defra_con[[#This Row],[GHG Conversion Factor 2024]]-1</f>
        <v>0</v>
      </c>
    </row>
    <row r="3451" spans="1:11" ht="15" hidden="1" x14ac:dyDescent="0.35">
      <c r="A3451" t="s">
        <v>637</v>
      </c>
      <c r="B3451" t="s">
        <v>799</v>
      </c>
      <c r="C3451" t="s">
        <v>799</v>
      </c>
      <c r="D3451" t="s">
        <v>212</v>
      </c>
      <c r="E3451"/>
      <c r="F3451"/>
      <c r="G3451" t="s">
        <v>800</v>
      </c>
      <c r="H3451" t="s">
        <v>102</v>
      </c>
      <c r="I3451">
        <v>58.9</v>
      </c>
      <c r="J3451">
        <v>58.9</v>
      </c>
      <c r="K3451" s="50">
        <f>defra_con[[#This Row],[GHG Conversion Factor 2025]]/defra_con[[#This Row],[GHG Conversion Factor 2024]]-1</f>
        <v>0</v>
      </c>
    </row>
    <row r="3452" spans="1:11" ht="15" hidden="1" x14ac:dyDescent="0.35">
      <c r="A3452" t="s">
        <v>637</v>
      </c>
      <c r="B3452" t="s">
        <v>799</v>
      </c>
      <c r="C3452" t="s">
        <v>799</v>
      </c>
      <c r="D3452" t="s">
        <v>218</v>
      </c>
      <c r="E3452"/>
      <c r="F3452"/>
      <c r="G3452" t="s">
        <v>800</v>
      </c>
      <c r="H3452" t="s">
        <v>102</v>
      </c>
      <c r="I3452">
        <v>62.7</v>
      </c>
      <c r="J3452">
        <v>62.7</v>
      </c>
      <c r="K3452" s="50">
        <f>defra_con[[#This Row],[GHG Conversion Factor 2025]]/defra_con[[#This Row],[GHG Conversion Factor 2024]]-1</f>
        <v>0</v>
      </c>
    </row>
    <row r="3453" spans="1:11" ht="15" hidden="1" x14ac:dyDescent="0.35">
      <c r="A3453" t="s">
        <v>637</v>
      </c>
      <c r="B3453" t="s">
        <v>799</v>
      </c>
      <c r="C3453" t="s">
        <v>799</v>
      </c>
      <c r="D3453" t="s">
        <v>291</v>
      </c>
      <c r="E3453"/>
      <c r="F3453"/>
      <c r="G3453" t="s">
        <v>800</v>
      </c>
      <c r="H3453" t="s">
        <v>102</v>
      </c>
      <c r="I3453">
        <v>0</v>
      </c>
      <c r="J3453"/>
      <c r="K3453" s="50" t="e">
        <f>defra_con[[#This Row],[GHG Conversion Factor 2025]]/defra_con[[#This Row],[GHG Conversion Factor 2024]]-1</f>
        <v>#DIV/0!</v>
      </c>
    </row>
    <row r="3454" spans="1:11" ht="15" hidden="1" x14ac:dyDescent="0.35">
      <c r="A3454" t="s">
        <v>637</v>
      </c>
      <c r="B3454" t="s">
        <v>799</v>
      </c>
      <c r="C3454" t="s">
        <v>799</v>
      </c>
      <c r="D3454" t="s">
        <v>296</v>
      </c>
      <c r="E3454"/>
      <c r="F3454"/>
      <c r="G3454" t="s">
        <v>800</v>
      </c>
      <c r="H3454" t="s">
        <v>102</v>
      </c>
      <c r="I3454">
        <v>0</v>
      </c>
      <c r="J3454"/>
      <c r="K3454" s="50" t="e">
        <f>defra_con[[#This Row],[GHG Conversion Factor 2025]]/defra_con[[#This Row],[GHG Conversion Factor 2024]]-1</f>
        <v>#DIV/0!</v>
      </c>
    </row>
    <row r="3455" spans="1:11" ht="15" hidden="1" x14ac:dyDescent="0.35">
      <c r="A3455" t="s">
        <v>637</v>
      </c>
      <c r="B3455" t="s">
        <v>799</v>
      </c>
      <c r="C3455" t="s">
        <v>799</v>
      </c>
      <c r="D3455" t="s">
        <v>224</v>
      </c>
      <c r="E3455"/>
      <c r="F3455"/>
      <c r="G3455" t="s">
        <v>800</v>
      </c>
      <c r="H3455" t="s">
        <v>102</v>
      </c>
      <c r="I3455">
        <v>14.3</v>
      </c>
      <c r="J3455">
        <v>14.3</v>
      </c>
      <c r="K3455" s="50">
        <f>defra_con[[#This Row],[GHG Conversion Factor 2025]]/defra_con[[#This Row],[GHG Conversion Factor 2024]]-1</f>
        <v>0</v>
      </c>
    </row>
    <row r="3456" spans="1:11" ht="15" hidden="1" x14ac:dyDescent="0.35">
      <c r="A3456" t="s">
        <v>637</v>
      </c>
      <c r="B3456" t="s">
        <v>799</v>
      </c>
      <c r="C3456" t="s">
        <v>799</v>
      </c>
      <c r="D3456" t="s">
        <v>229</v>
      </c>
      <c r="E3456"/>
      <c r="F3456"/>
      <c r="G3456" t="s">
        <v>800</v>
      </c>
      <c r="H3456" t="s">
        <v>102</v>
      </c>
      <c r="I3456">
        <v>39</v>
      </c>
      <c r="J3456">
        <v>39</v>
      </c>
      <c r="K3456" s="50">
        <f>defra_con[[#This Row],[GHG Conversion Factor 2025]]/defra_con[[#This Row],[GHG Conversion Factor 2024]]-1</f>
        <v>0</v>
      </c>
    </row>
    <row r="3457" spans="1:11" ht="15" hidden="1" x14ac:dyDescent="0.35">
      <c r="A3457" t="s">
        <v>637</v>
      </c>
      <c r="B3457" t="s">
        <v>799</v>
      </c>
      <c r="C3457" t="s">
        <v>799</v>
      </c>
      <c r="D3457" t="s">
        <v>233</v>
      </c>
      <c r="E3457"/>
      <c r="F3457"/>
      <c r="G3457" t="s">
        <v>800</v>
      </c>
      <c r="H3457" t="s">
        <v>102</v>
      </c>
      <c r="I3457">
        <v>68.900000000000006</v>
      </c>
      <c r="J3457">
        <v>68.900000000000006</v>
      </c>
      <c r="K3457" s="50">
        <f>defra_con[[#This Row],[GHG Conversion Factor 2025]]/defra_con[[#This Row],[GHG Conversion Factor 2024]]-1</f>
        <v>0</v>
      </c>
    </row>
    <row r="3458" spans="1:11" ht="15" hidden="1" x14ac:dyDescent="0.35">
      <c r="A3458" t="s">
        <v>637</v>
      </c>
      <c r="B3458" t="s">
        <v>799</v>
      </c>
      <c r="C3458" t="s">
        <v>799</v>
      </c>
      <c r="D3458" t="s">
        <v>803</v>
      </c>
      <c r="E3458"/>
      <c r="F3458"/>
      <c r="G3458" t="s">
        <v>800</v>
      </c>
      <c r="H3458" t="s">
        <v>102</v>
      </c>
      <c r="I3458">
        <v>0</v>
      </c>
      <c r="J3458"/>
      <c r="K3458" s="50" t="e">
        <f>defra_con[[#This Row],[GHG Conversion Factor 2025]]/defra_con[[#This Row],[GHG Conversion Factor 2024]]-1</f>
        <v>#DIV/0!</v>
      </c>
    </row>
    <row r="3459" spans="1:11" ht="15" hidden="1" x14ac:dyDescent="0.35">
      <c r="A3459" t="s">
        <v>637</v>
      </c>
      <c r="B3459" t="s">
        <v>799</v>
      </c>
      <c r="C3459" t="s">
        <v>799</v>
      </c>
      <c r="D3459" t="s">
        <v>241</v>
      </c>
      <c r="E3459"/>
      <c r="F3459"/>
      <c r="G3459" t="s">
        <v>800</v>
      </c>
      <c r="H3459" t="s">
        <v>102</v>
      </c>
      <c r="I3459">
        <v>55.8</v>
      </c>
      <c r="J3459">
        <v>55.8</v>
      </c>
      <c r="K3459" s="50">
        <f>defra_con[[#This Row],[GHG Conversion Factor 2025]]/defra_con[[#This Row],[GHG Conversion Factor 2024]]-1</f>
        <v>0</v>
      </c>
    </row>
    <row r="3460" spans="1:11" ht="15" hidden="1" x14ac:dyDescent="0.35">
      <c r="A3460" t="s">
        <v>637</v>
      </c>
      <c r="B3460" t="s">
        <v>799</v>
      </c>
      <c r="C3460" t="s">
        <v>799</v>
      </c>
      <c r="D3460" t="s">
        <v>804</v>
      </c>
      <c r="E3460"/>
      <c r="F3460"/>
      <c r="G3460" t="s">
        <v>800</v>
      </c>
      <c r="H3460" t="s">
        <v>102</v>
      </c>
      <c r="I3460">
        <v>0</v>
      </c>
      <c r="J3460"/>
      <c r="K3460" s="50" t="e">
        <f>defra_con[[#This Row],[GHG Conversion Factor 2025]]/defra_con[[#This Row],[GHG Conversion Factor 2024]]-1</f>
        <v>#DIV/0!</v>
      </c>
    </row>
    <row r="3461" spans="1:11" ht="15" hidden="1" x14ac:dyDescent="0.35">
      <c r="A3461" t="s">
        <v>637</v>
      </c>
      <c r="B3461" t="s">
        <v>799</v>
      </c>
      <c r="C3461" t="s">
        <v>799</v>
      </c>
      <c r="D3461" t="s">
        <v>246</v>
      </c>
      <c r="E3461"/>
      <c r="F3461"/>
      <c r="G3461" t="s">
        <v>800</v>
      </c>
      <c r="H3461" t="s">
        <v>102</v>
      </c>
      <c r="I3461">
        <v>61.5</v>
      </c>
      <c r="J3461">
        <v>61.5</v>
      </c>
      <c r="K3461" s="50">
        <f>defra_con[[#This Row],[GHG Conversion Factor 2025]]/defra_con[[#This Row],[GHG Conversion Factor 2024]]-1</f>
        <v>0</v>
      </c>
    </row>
    <row r="3462" spans="1:11" ht="15" hidden="1" x14ac:dyDescent="0.35">
      <c r="A3462" t="s">
        <v>637</v>
      </c>
      <c r="B3462" t="s">
        <v>799</v>
      </c>
      <c r="C3462" t="s">
        <v>799</v>
      </c>
      <c r="D3462" t="s">
        <v>250</v>
      </c>
      <c r="E3462"/>
      <c r="F3462"/>
      <c r="G3462" t="s">
        <v>800</v>
      </c>
      <c r="H3462" t="s">
        <v>102</v>
      </c>
      <c r="I3462">
        <v>152.19999999999999</v>
      </c>
      <c r="J3462">
        <v>152.19999999999999</v>
      </c>
      <c r="K3462" s="50">
        <f>defra_con[[#This Row],[GHG Conversion Factor 2025]]/defra_con[[#This Row],[GHG Conversion Factor 2024]]-1</f>
        <v>0</v>
      </c>
    </row>
    <row r="3463" spans="1:11" ht="15" hidden="1" x14ac:dyDescent="0.35">
      <c r="A3463" t="s">
        <v>637</v>
      </c>
      <c r="B3463" t="s">
        <v>799</v>
      </c>
      <c r="C3463" t="s">
        <v>799</v>
      </c>
      <c r="D3463" t="s">
        <v>255</v>
      </c>
      <c r="E3463"/>
      <c r="F3463"/>
      <c r="G3463" t="s">
        <v>800</v>
      </c>
      <c r="H3463" t="s">
        <v>102</v>
      </c>
      <c r="I3463">
        <v>19.3</v>
      </c>
      <c r="J3463">
        <v>19.3</v>
      </c>
      <c r="K3463" s="50">
        <f>defra_con[[#This Row],[GHG Conversion Factor 2025]]/defra_con[[#This Row],[GHG Conversion Factor 2024]]-1</f>
        <v>0</v>
      </c>
    </row>
    <row r="3464" spans="1:11" ht="15" hidden="1" x14ac:dyDescent="0.35">
      <c r="A3464" t="s">
        <v>637</v>
      </c>
      <c r="B3464" t="s">
        <v>799</v>
      </c>
      <c r="C3464" t="s">
        <v>799</v>
      </c>
      <c r="D3464" t="s">
        <v>258</v>
      </c>
      <c r="E3464"/>
      <c r="F3464"/>
      <c r="G3464" t="s">
        <v>800</v>
      </c>
      <c r="H3464" t="s">
        <v>102</v>
      </c>
      <c r="I3464">
        <v>14.8</v>
      </c>
      <c r="J3464">
        <v>14.8</v>
      </c>
      <c r="K3464" s="50">
        <f>defra_con[[#This Row],[GHG Conversion Factor 2025]]/defra_con[[#This Row],[GHG Conversion Factor 2024]]-1</f>
        <v>0</v>
      </c>
    </row>
    <row r="3465" spans="1:11" ht="15" hidden="1" x14ac:dyDescent="0.35">
      <c r="A3465" t="s">
        <v>637</v>
      </c>
      <c r="B3465" t="s">
        <v>799</v>
      </c>
      <c r="C3465" t="s">
        <v>799</v>
      </c>
      <c r="D3465" t="s">
        <v>351</v>
      </c>
      <c r="E3465"/>
      <c r="F3465"/>
      <c r="G3465" t="s">
        <v>800</v>
      </c>
      <c r="H3465" t="s">
        <v>102</v>
      </c>
      <c r="I3465">
        <v>0</v>
      </c>
      <c r="J3465"/>
      <c r="K3465" s="50" t="e">
        <f>defra_con[[#This Row],[GHG Conversion Factor 2025]]/defra_con[[#This Row],[GHG Conversion Factor 2024]]-1</f>
        <v>#DIV/0!</v>
      </c>
    </row>
    <row r="3466" spans="1:11" ht="15" hidden="1" x14ac:dyDescent="0.35">
      <c r="A3466" t="s">
        <v>637</v>
      </c>
      <c r="B3466" t="s">
        <v>799</v>
      </c>
      <c r="C3466" t="s">
        <v>799</v>
      </c>
      <c r="D3466" t="s">
        <v>267</v>
      </c>
      <c r="E3466"/>
      <c r="F3466"/>
      <c r="G3466" t="s">
        <v>800</v>
      </c>
      <c r="H3466" t="s">
        <v>102</v>
      </c>
      <c r="I3466">
        <v>90.3</v>
      </c>
      <c r="J3466">
        <v>90.3</v>
      </c>
      <c r="K3466" s="50">
        <f>defra_con[[#This Row],[GHG Conversion Factor 2025]]/defra_con[[#This Row],[GHG Conversion Factor 2024]]-1</f>
        <v>0</v>
      </c>
    </row>
    <row r="3467" spans="1:11" ht="15" hidden="1" x14ac:dyDescent="0.35">
      <c r="A3467" t="s">
        <v>637</v>
      </c>
      <c r="B3467" t="s">
        <v>799</v>
      </c>
      <c r="C3467" t="s">
        <v>799</v>
      </c>
      <c r="D3467" t="s">
        <v>363</v>
      </c>
      <c r="E3467"/>
      <c r="F3467"/>
      <c r="G3467" t="s">
        <v>800</v>
      </c>
      <c r="H3467" t="s">
        <v>102</v>
      </c>
      <c r="I3467">
        <v>0</v>
      </c>
      <c r="J3467"/>
      <c r="K3467" s="50" t="e">
        <f>defra_con[[#This Row],[GHG Conversion Factor 2025]]/defra_con[[#This Row],[GHG Conversion Factor 2024]]-1</f>
        <v>#DIV/0!</v>
      </c>
    </row>
    <row r="3468" spans="1:11" ht="15" hidden="1" x14ac:dyDescent="0.35">
      <c r="A3468" t="s">
        <v>637</v>
      </c>
      <c r="B3468" t="s">
        <v>799</v>
      </c>
      <c r="C3468" t="s">
        <v>799</v>
      </c>
      <c r="D3468" t="s">
        <v>367</v>
      </c>
      <c r="E3468"/>
      <c r="F3468"/>
      <c r="G3468" t="s">
        <v>800</v>
      </c>
      <c r="H3468" t="s">
        <v>102</v>
      </c>
      <c r="I3468">
        <v>0</v>
      </c>
      <c r="J3468"/>
      <c r="K3468" s="50" t="e">
        <f>defra_con[[#This Row],[GHG Conversion Factor 2025]]/defra_con[[#This Row],[GHG Conversion Factor 2024]]-1</f>
        <v>#DIV/0!</v>
      </c>
    </row>
    <row r="3469" spans="1:11" ht="15" hidden="1" x14ac:dyDescent="0.35">
      <c r="A3469" t="s">
        <v>637</v>
      </c>
      <c r="B3469" t="s">
        <v>799</v>
      </c>
      <c r="C3469" t="s">
        <v>799</v>
      </c>
      <c r="D3469" t="s">
        <v>270</v>
      </c>
      <c r="E3469"/>
      <c r="F3469"/>
      <c r="G3469" t="s">
        <v>800</v>
      </c>
      <c r="H3469" t="s">
        <v>102</v>
      </c>
      <c r="I3469">
        <v>54.3</v>
      </c>
      <c r="J3469">
        <v>54.3</v>
      </c>
      <c r="K3469" s="50">
        <f>defra_con[[#This Row],[GHG Conversion Factor 2025]]/defra_con[[#This Row],[GHG Conversion Factor 2024]]-1</f>
        <v>0</v>
      </c>
    </row>
    <row r="3470" spans="1:11" ht="15" hidden="1" x14ac:dyDescent="0.35">
      <c r="A3470" t="s">
        <v>637</v>
      </c>
      <c r="B3470" t="s">
        <v>799</v>
      </c>
      <c r="C3470" t="s">
        <v>799</v>
      </c>
      <c r="D3470" t="s">
        <v>370</v>
      </c>
      <c r="E3470"/>
      <c r="F3470"/>
      <c r="G3470" t="s">
        <v>800</v>
      </c>
      <c r="H3470" t="s">
        <v>102</v>
      </c>
      <c r="I3470">
        <v>0</v>
      </c>
      <c r="J3470"/>
      <c r="K3470" s="50" t="e">
        <f>defra_con[[#This Row],[GHG Conversion Factor 2025]]/defra_con[[#This Row],[GHG Conversion Factor 2024]]-1</f>
        <v>#DIV/0!</v>
      </c>
    </row>
    <row r="3471" spans="1:11" ht="15" hidden="1" x14ac:dyDescent="0.35">
      <c r="A3471" t="s">
        <v>637</v>
      </c>
      <c r="B3471" t="s">
        <v>799</v>
      </c>
      <c r="C3471" t="s">
        <v>799</v>
      </c>
      <c r="D3471" t="s">
        <v>274</v>
      </c>
      <c r="E3471"/>
      <c r="F3471"/>
      <c r="G3471" t="s">
        <v>800</v>
      </c>
      <c r="H3471" t="s">
        <v>102</v>
      </c>
      <c r="I3471">
        <v>19</v>
      </c>
      <c r="J3471">
        <v>19</v>
      </c>
      <c r="K3471" s="50">
        <f>defra_con[[#This Row],[GHG Conversion Factor 2025]]/defra_con[[#This Row],[GHG Conversion Factor 2024]]-1</f>
        <v>0</v>
      </c>
    </row>
    <row r="3472" spans="1:11" ht="15" hidden="1" x14ac:dyDescent="0.35">
      <c r="A3472" t="s">
        <v>637</v>
      </c>
      <c r="B3472" t="s">
        <v>799</v>
      </c>
      <c r="C3472" t="s">
        <v>799</v>
      </c>
      <c r="D3472" t="s">
        <v>279</v>
      </c>
      <c r="E3472"/>
      <c r="F3472"/>
      <c r="G3472" t="s">
        <v>800</v>
      </c>
      <c r="H3472" t="s">
        <v>102</v>
      </c>
      <c r="I3472">
        <v>86.2</v>
      </c>
      <c r="J3472">
        <v>86.2</v>
      </c>
      <c r="K3472" s="50">
        <f>defra_con[[#This Row],[GHG Conversion Factor 2025]]/defra_con[[#This Row],[GHG Conversion Factor 2024]]-1</f>
        <v>0</v>
      </c>
    </row>
    <row r="3473" spans="1:11" ht="15" hidden="1" x14ac:dyDescent="0.35">
      <c r="A3473" t="s">
        <v>637</v>
      </c>
      <c r="B3473" t="s">
        <v>799</v>
      </c>
      <c r="C3473" t="s">
        <v>799</v>
      </c>
      <c r="D3473" t="s">
        <v>805</v>
      </c>
      <c r="E3473"/>
      <c r="F3473"/>
      <c r="G3473" t="s">
        <v>800</v>
      </c>
      <c r="H3473" t="s">
        <v>102</v>
      </c>
      <c r="I3473">
        <v>0</v>
      </c>
      <c r="J3473"/>
      <c r="K3473" s="50" t="e">
        <f>defra_con[[#This Row],[GHG Conversion Factor 2025]]/defra_con[[#This Row],[GHG Conversion Factor 2024]]-1</f>
        <v>#DIV/0!</v>
      </c>
    </row>
    <row r="3474" spans="1:11" ht="15" hidden="1" x14ac:dyDescent="0.35">
      <c r="A3474" t="s">
        <v>637</v>
      </c>
      <c r="B3474" t="s">
        <v>799</v>
      </c>
      <c r="C3474" t="s">
        <v>799</v>
      </c>
      <c r="D3474" t="s">
        <v>282</v>
      </c>
      <c r="E3474"/>
      <c r="F3474"/>
      <c r="G3474" t="s">
        <v>800</v>
      </c>
      <c r="H3474" t="s">
        <v>102</v>
      </c>
      <c r="I3474">
        <v>24.2</v>
      </c>
      <c r="J3474">
        <v>24.2</v>
      </c>
      <c r="K3474" s="50">
        <f>defra_con[[#This Row],[GHG Conversion Factor 2025]]/defra_con[[#This Row],[GHG Conversion Factor 2024]]-1</f>
        <v>0</v>
      </c>
    </row>
    <row r="3475" spans="1:11" ht="15" hidden="1" x14ac:dyDescent="0.35">
      <c r="A3475" t="s">
        <v>637</v>
      </c>
      <c r="B3475" t="s">
        <v>799</v>
      </c>
      <c r="C3475" t="s">
        <v>799</v>
      </c>
      <c r="D3475" t="s">
        <v>284</v>
      </c>
      <c r="E3475"/>
      <c r="F3475"/>
      <c r="G3475" t="s">
        <v>800</v>
      </c>
      <c r="H3475" t="s">
        <v>102</v>
      </c>
      <c r="I3475">
        <v>106.4</v>
      </c>
      <c r="J3475">
        <v>106.4</v>
      </c>
      <c r="K3475" s="50">
        <f>defra_con[[#This Row],[GHG Conversion Factor 2025]]/defra_con[[#This Row],[GHG Conversion Factor 2024]]-1</f>
        <v>0</v>
      </c>
    </row>
    <row r="3476" spans="1:11" ht="15" hidden="1" x14ac:dyDescent="0.35">
      <c r="A3476" t="s">
        <v>637</v>
      </c>
      <c r="B3476" t="s">
        <v>799</v>
      </c>
      <c r="C3476" t="s">
        <v>799</v>
      </c>
      <c r="D3476" t="s">
        <v>287</v>
      </c>
      <c r="E3476"/>
      <c r="F3476"/>
      <c r="G3476" t="s">
        <v>800</v>
      </c>
      <c r="H3476" t="s">
        <v>102</v>
      </c>
      <c r="I3476">
        <v>24.5</v>
      </c>
      <c r="J3476">
        <v>24.5</v>
      </c>
      <c r="K3476" s="50">
        <f>defra_con[[#This Row],[GHG Conversion Factor 2025]]/defra_con[[#This Row],[GHG Conversion Factor 2024]]-1</f>
        <v>0</v>
      </c>
    </row>
    <row r="3477" spans="1:11" ht="15" hidden="1" x14ac:dyDescent="0.35">
      <c r="A3477" t="s">
        <v>637</v>
      </c>
      <c r="B3477" t="s">
        <v>799</v>
      </c>
      <c r="C3477" t="s">
        <v>799</v>
      </c>
      <c r="D3477" t="s">
        <v>290</v>
      </c>
      <c r="E3477"/>
      <c r="F3477"/>
      <c r="G3477" t="s">
        <v>800</v>
      </c>
      <c r="H3477" t="s">
        <v>102</v>
      </c>
      <c r="I3477">
        <v>51.4</v>
      </c>
      <c r="J3477">
        <v>51.4</v>
      </c>
      <c r="K3477" s="50">
        <f>defra_con[[#This Row],[GHG Conversion Factor 2025]]/defra_con[[#This Row],[GHG Conversion Factor 2024]]-1</f>
        <v>0</v>
      </c>
    </row>
    <row r="3478" spans="1:11" ht="15" hidden="1" x14ac:dyDescent="0.35">
      <c r="A3478" t="s">
        <v>637</v>
      </c>
      <c r="B3478" t="s">
        <v>799</v>
      </c>
      <c r="C3478" t="s">
        <v>799</v>
      </c>
      <c r="D3478" t="s">
        <v>294</v>
      </c>
      <c r="E3478"/>
      <c r="F3478"/>
      <c r="G3478" t="s">
        <v>800</v>
      </c>
      <c r="H3478" t="s">
        <v>102</v>
      </c>
      <c r="I3478">
        <v>7</v>
      </c>
      <c r="J3478">
        <v>7</v>
      </c>
      <c r="K3478" s="50">
        <f>defra_con[[#This Row],[GHG Conversion Factor 2025]]/defra_con[[#This Row],[GHG Conversion Factor 2024]]-1</f>
        <v>0</v>
      </c>
    </row>
    <row r="3479" spans="1:11" ht="15" hidden="1" x14ac:dyDescent="0.35">
      <c r="A3479" t="s">
        <v>637</v>
      </c>
      <c r="B3479" t="s">
        <v>799</v>
      </c>
      <c r="C3479" t="s">
        <v>799</v>
      </c>
      <c r="D3479" t="s">
        <v>298</v>
      </c>
      <c r="E3479"/>
      <c r="F3479"/>
      <c r="G3479" t="s">
        <v>800</v>
      </c>
      <c r="H3479" t="s">
        <v>102</v>
      </c>
      <c r="I3479">
        <v>6.6</v>
      </c>
      <c r="J3479">
        <v>6.6</v>
      </c>
      <c r="K3479" s="50">
        <f>defra_con[[#This Row],[GHG Conversion Factor 2025]]/defra_con[[#This Row],[GHG Conversion Factor 2024]]-1</f>
        <v>0</v>
      </c>
    </row>
    <row r="3480" spans="1:11" ht="15" hidden="1" x14ac:dyDescent="0.35">
      <c r="A3480" t="s">
        <v>637</v>
      </c>
      <c r="B3480" t="s">
        <v>799</v>
      </c>
      <c r="C3480" t="s">
        <v>799</v>
      </c>
      <c r="D3480" t="s">
        <v>806</v>
      </c>
      <c r="E3480"/>
      <c r="F3480"/>
      <c r="G3480" t="s">
        <v>800</v>
      </c>
      <c r="H3480" t="s">
        <v>102</v>
      </c>
      <c r="I3480">
        <v>0</v>
      </c>
      <c r="J3480"/>
      <c r="K3480" s="50" t="e">
        <f>defra_con[[#This Row],[GHG Conversion Factor 2025]]/defra_con[[#This Row],[GHG Conversion Factor 2024]]-1</f>
        <v>#DIV/0!</v>
      </c>
    </row>
    <row r="3481" spans="1:11" ht="15" hidden="1" x14ac:dyDescent="0.35">
      <c r="A3481" t="s">
        <v>637</v>
      </c>
      <c r="B3481" t="s">
        <v>799</v>
      </c>
      <c r="C3481" t="s">
        <v>799</v>
      </c>
      <c r="D3481" t="s">
        <v>300</v>
      </c>
      <c r="E3481"/>
      <c r="F3481"/>
      <c r="G3481" t="s">
        <v>800</v>
      </c>
      <c r="H3481" t="s">
        <v>102</v>
      </c>
      <c r="I3481">
        <v>43.4</v>
      </c>
      <c r="J3481">
        <v>43.4</v>
      </c>
      <c r="K3481" s="50">
        <f>defra_con[[#This Row],[GHG Conversion Factor 2025]]/defra_con[[#This Row],[GHG Conversion Factor 2024]]-1</f>
        <v>0</v>
      </c>
    </row>
    <row r="3482" spans="1:11" ht="15" hidden="1" x14ac:dyDescent="0.35">
      <c r="A3482" t="s">
        <v>637</v>
      </c>
      <c r="B3482" t="s">
        <v>799</v>
      </c>
      <c r="C3482" t="s">
        <v>799</v>
      </c>
      <c r="D3482" t="s">
        <v>302</v>
      </c>
      <c r="E3482"/>
      <c r="F3482"/>
      <c r="G3482" t="s">
        <v>800</v>
      </c>
      <c r="H3482" t="s">
        <v>102</v>
      </c>
      <c r="I3482">
        <v>32.1</v>
      </c>
      <c r="J3482">
        <v>32.1</v>
      </c>
      <c r="K3482" s="50">
        <f>defra_con[[#This Row],[GHG Conversion Factor 2025]]/defra_con[[#This Row],[GHG Conversion Factor 2024]]-1</f>
        <v>0</v>
      </c>
    </row>
    <row r="3483" spans="1:11" ht="15" hidden="1" x14ac:dyDescent="0.35">
      <c r="A3483" t="s">
        <v>637</v>
      </c>
      <c r="B3483" t="s">
        <v>799</v>
      </c>
      <c r="C3483" t="s">
        <v>799</v>
      </c>
      <c r="D3483" t="s">
        <v>313</v>
      </c>
      <c r="E3483"/>
      <c r="F3483"/>
      <c r="G3483" t="s">
        <v>800</v>
      </c>
      <c r="H3483" t="s">
        <v>102</v>
      </c>
      <c r="I3483">
        <v>63.8</v>
      </c>
      <c r="J3483">
        <v>63.8</v>
      </c>
      <c r="K3483" s="50">
        <f>defra_con[[#This Row],[GHG Conversion Factor 2025]]/defra_con[[#This Row],[GHG Conversion Factor 2024]]-1</f>
        <v>0</v>
      </c>
    </row>
    <row r="3484" spans="1:11" ht="15" hidden="1" x14ac:dyDescent="0.35">
      <c r="A3484" t="s">
        <v>637</v>
      </c>
      <c r="B3484" t="s">
        <v>799</v>
      </c>
      <c r="C3484" t="s">
        <v>799</v>
      </c>
      <c r="D3484" t="s">
        <v>318</v>
      </c>
      <c r="E3484"/>
      <c r="F3484"/>
      <c r="G3484" t="s">
        <v>800</v>
      </c>
      <c r="H3484" t="s">
        <v>102</v>
      </c>
      <c r="I3484">
        <v>16.100000000000001</v>
      </c>
      <c r="J3484">
        <v>16.100000000000001</v>
      </c>
      <c r="K3484" s="50">
        <f>defra_con[[#This Row],[GHG Conversion Factor 2025]]/defra_con[[#This Row],[GHG Conversion Factor 2024]]-1</f>
        <v>0</v>
      </c>
    </row>
    <row r="3485" spans="1:11" ht="15" hidden="1" x14ac:dyDescent="0.35">
      <c r="A3485" t="s">
        <v>637</v>
      </c>
      <c r="B3485" t="s">
        <v>799</v>
      </c>
      <c r="C3485" t="s">
        <v>799</v>
      </c>
      <c r="D3485" t="s">
        <v>321</v>
      </c>
      <c r="E3485"/>
      <c r="F3485"/>
      <c r="G3485" t="s">
        <v>800</v>
      </c>
      <c r="H3485" t="s">
        <v>102</v>
      </c>
      <c r="I3485">
        <v>38.5</v>
      </c>
      <c r="J3485">
        <v>38.5</v>
      </c>
      <c r="K3485" s="50">
        <f>defra_con[[#This Row],[GHG Conversion Factor 2025]]/defra_con[[#This Row],[GHG Conversion Factor 2024]]-1</f>
        <v>0</v>
      </c>
    </row>
    <row r="3486" spans="1:11" ht="15" hidden="1" x14ac:dyDescent="0.35">
      <c r="A3486" t="s">
        <v>637</v>
      </c>
      <c r="B3486" t="s">
        <v>807</v>
      </c>
      <c r="C3486" t="s">
        <v>359</v>
      </c>
      <c r="D3486" t="s">
        <v>360</v>
      </c>
      <c r="E3486" t="s">
        <v>105</v>
      </c>
      <c r="F3486"/>
      <c r="G3486" t="s">
        <v>105</v>
      </c>
      <c r="H3486" t="s">
        <v>102</v>
      </c>
      <c r="I3486">
        <v>0.17699999999999999</v>
      </c>
      <c r="J3486">
        <v>0.20705000000000001</v>
      </c>
      <c r="K3486" s="50">
        <f>defra_con[[#This Row],[GHG Conversion Factor 2025]]/defra_con[[#This Row],[GHG Conversion Factor 2024]]-1</f>
        <v>-0.14513402559768185</v>
      </c>
    </row>
    <row r="3487" spans="1:11" ht="15" hidden="1" x14ac:dyDescent="0.35">
      <c r="A3487" t="s">
        <v>637</v>
      </c>
      <c r="B3487" t="s">
        <v>808</v>
      </c>
      <c r="C3487" t="s">
        <v>809</v>
      </c>
      <c r="D3487" t="s">
        <v>335</v>
      </c>
      <c r="E3487"/>
      <c r="F3487" t="s">
        <v>113</v>
      </c>
      <c r="G3487" t="s">
        <v>58</v>
      </c>
      <c r="H3487" t="s">
        <v>102</v>
      </c>
      <c r="I3487">
        <v>0.10996</v>
      </c>
      <c r="J3487">
        <v>0.10764</v>
      </c>
      <c r="K3487" s="50">
        <f>defra_con[[#This Row],[GHG Conversion Factor 2025]]/defra_con[[#This Row],[GHG Conversion Factor 2024]]-1</f>
        <v>2.1553325901151998E-2</v>
      </c>
    </row>
    <row r="3488" spans="1:11" ht="15" hidden="1" x14ac:dyDescent="0.35">
      <c r="A3488" t="s">
        <v>637</v>
      </c>
      <c r="B3488" t="s">
        <v>808</v>
      </c>
      <c r="C3488" t="s">
        <v>809</v>
      </c>
      <c r="D3488" t="s">
        <v>335</v>
      </c>
      <c r="E3488"/>
      <c r="F3488" t="s">
        <v>140</v>
      </c>
      <c r="G3488" t="s">
        <v>58</v>
      </c>
      <c r="H3488" t="s">
        <v>102</v>
      </c>
      <c r="I3488">
        <v>0.13063</v>
      </c>
      <c r="J3488">
        <v>0.13086999999999999</v>
      </c>
      <c r="K3488" s="50">
        <f>defra_con[[#This Row],[GHG Conversion Factor 2025]]/defra_con[[#This Row],[GHG Conversion Factor 2024]]-1</f>
        <v>-1.8338809505615838E-3</v>
      </c>
    </row>
    <row r="3489" spans="1:11" ht="15" hidden="1" x14ac:dyDescent="0.35">
      <c r="A3489" t="s">
        <v>637</v>
      </c>
      <c r="B3489" t="s">
        <v>808</v>
      </c>
      <c r="C3489" t="s">
        <v>809</v>
      </c>
      <c r="D3489" t="s">
        <v>335</v>
      </c>
      <c r="E3489"/>
      <c r="F3489" t="s">
        <v>257</v>
      </c>
      <c r="G3489" t="s">
        <v>58</v>
      </c>
      <c r="H3489" t="s">
        <v>102</v>
      </c>
      <c r="I3489">
        <v>0</v>
      </c>
      <c r="J3489"/>
      <c r="K3489" s="50" t="e">
        <f>defra_con[[#This Row],[GHG Conversion Factor 2025]]/defra_con[[#This Row],[GHG Conversion Factor 2024]]-1</f>
        <v>#DIV/0!</v>
      </c>
    </row>
    <row r="3490" spans="1:11" ht="15" hidden="1" x14ac:dyDescent="0.35">
      <c r="A3490" t="s">
        <v>637</v>
      </c>
      <c r="B3490" t="s">
        <v>808</v>
      </c>
      <c r="C3490" t="s">
        <v>809</v>
      </c>
      <c r="D3490" t="s">
        <v>335</v>
      </c>
      <c r="E3490"/>
      <c r="F3490" t="s">
        <v>135</v>
      </c>
      <c r="G3490" t="s">
        <v>58</v>
      </c>
      <c r="H3490" t="s">
        <v>102</v>
      </c>
      <c r="I3490">
        <v>0</v>
      </c>
      <c r="J3490"/>
      <c r="K3490" s="50" t="e">
        <f>defra_con[[#This Row],[GHG Conversion Factor 2025]]/defra_con[[#This Row],[GHG Conversion Factor 2024]]-1</f>
        <v>#DIV/0!</v>
      </c>
    </row>
    <row r="3491" spans="1:11" ht="15" hidden="1" x14ac:dyDescent="0.35">
      <c r="A3491" t="s">
        <v>637</v>
      </c>
      <c r="B3491" t="s">
        <v>808</v>
      </c>
      <c r="C3491" t="s">
        <v>809</v>
      </c>
      <c r="D3491" t="s">
        <v>335</v>
      </c>
      <c r="E3491"/>
      <c r="F3491" t="s">
        <v>172</v>
      </c>
      <c r="G3491" t="s">
        <v>58</v>
      </c>
      <c r="H3491" t="s">
        <v>102</v>
      </c>
      <c r="I3491">
        <v>0</v>
      </c>
      <c r="J3491"/>
      <c r="K3491" s="50" t="e">
        <f>defra_con[[#This Row],[GHG Conversion Factor 2025]]/defra_con[[#This Row],[GHG Conversion Factor 2024]]-1</f>
        <v>#DIV/0!</v>
      </c>
    </row>
    <row r="3492" spans="1:11" ht="15" hidden="1" x14ac:dyDescent="0.35">
      <c r="A3492" t="s">
        <v>637</v>
      </c>
      <c r="B3492" t="s">
        <v>808</v>
      </c>
      <c r="C3492" t="s">
        <v>809</v>
      </c>
      <c r="D3492" t="s">
        <v>335</v>
      </c>
      <c r="E3492"/>
      <c r="F3492" t="s">
        <v>261</v>
      </c>
      <c r="G3492" t="s">
        <v>58</v>
      </c>
      <c r="H3492" t="s">
        <v>102</v>
      </c>
      <c r="I3492">
        <v>0.13050999999999999</v>
      </c>
      <c r="J3492">
        <v>0.13073000000000001</v>
      </c>
      <c r="K3492" s="50">
        <f>defra_con[[#This Row],[GHG Conversion Factor 2025]]/defra_con[[#This Row],[GHG Conversion Factor 2024]]-1</f>
        <v>-1.6828577985161797E-3</v>
      </c>
    </row>
    <row r="3493" spans="1:11" ht="15" hidden="1" x14ac:dyDescent="0.35">
      <c r="A3493" t="s">
        <v>637</v>
      </c>
      <c r="B3493" t="s">
        <v>808</v>
      </c>
      <c r="C3493" t="s">
        <v>809</v>
      </c>
      <c r="D3493" t="s">
        <v>335</v>
      </c>
      <c r="E3493"/>
      <c r="F3493" t="s">
        <v>266</v>
      </c>
      <c r="G3493" t="s">
        <v>58</v>
      </c>
      <c r="H3493" t="s">
        <v>102</v>
      </c>
      <c r="I3493">
        <v>0</v>
      </c>
      <c r="J3493"/>
      <c r="K3493" s="50" t="e">
        <f>defra_con[[#This Row],[GHG Conversion Factor 2025]]/defra_con[[#This Row],[GHG Conversion Factor 2024]]-1</f>
        <v>#DIV/0!</v>
      </c>
    </row>
    <row r="3494" spans="1:11" ht="15" hidden="1" x14ac:dyDescent="0.35">
      <c r="A3494" t="s">
        <v>637</v>
      </c>
      <c r="B3494" t="s">
        <v>808</v>
      </c>
      <c r="C3494" t="s">
        <v>809</v>
      </c>
      <c r="D3494" t="s">
        <v>335</v>
      </c>
      <c r="E3494"/>
      <c r="F3494" t="s">
        <v>269</v>
      </c>
      <c r="G3494" t="s">
        <v>58</v>
      </c>
      <c r="H3494" t="s">
        <v>102</v>
      </c>
      <c r="I3494">
        <v>3.3189999999999997E-2</v>
      </c>
      <c r="J3494">
        <v>3.85E-2</v>
      </c>
      <c r="K3494" s="50">
        <f>defra_con[[#This Row],[GHG Conversion Factor 2025]]/defra_con[[#This Row],[GHG Conversion Factor 2024]]-1</f>
        <v>-0.137922077922078</v>
      </c>
    </row>
    <row r="3495" spans="1:11" ht="15" hidden="1" x14ac:dyDescent="0.35">
      <c r="A3495" t="s">
        <v>637</v>
      </c>
      <c r="B3495" t="s">
        <v>808</v>
      </c>
      <c r="C3495" t="s">
        <v>809</v>
      </c>
      <c r="D3495" t="s">
        <v>335</v>
      </c>
      <c r="E3495"/>
      <c r="F3495" t="s">
        <v>113</v>
      </c>
      <c r="G3495" t="s">
        <v>605</v>
      </c>
      <c r="H3495" t="s">
        <v>102</v>
      </c>
      <c r="I3495">
        <v>0.17696000000000001</v>
      </c>
      <c r="J3495">
        <v>0.17324999999999999</v>
      </c>
      <c r="K3495" s="50">
        <f>defra_con[[#This Row],[GHG Conversion Factor 2025]]/defra_con[[#This Row],[GHG Conversion Factor 2024]]-1</f>
        <v>2.1414141414141552E-2</v>
      </c>
    </row>
    <row r="3496" spans="1:11" ht="15" hidden="1" x14ac:dyDescent="0.35">
      <c r="A3496" t="s">
        <v>637</v>
      </c>
      <c r="B3496" t="s">
        <v>808</v>
      </c>
      <c r="C3496" t="s">
        <v>809</v>
      </c>
      <c r="D3496" t="s">
        <v>335</v>
      </c>
      <c r="E3496"/>
      <c r="F3496" t="s">
        <v>140</v>
      </c>
      <c r="G3496" t="s">
        <v>605</v>
      </c>
      <c r="H3496" t="s">
        <v>102</v>
      </c>
      <c r="I3496">
        <v>0.21021999999999999</v>
      </c>
      <c r="J3496">
        <v>0.21060999999999999</v>
      </c>
      <c r="K3496" s="50">
        <f>defra_con[[#This Row],[GHG Conversion Factor 2025]]/defra_con[[#This Row],[GHG Conversion Factor 2024]]-1</f>
        <v>-1.8517639238402328E-3</v>
      </c>
    </row>
    <row r="3497" spans="1:11" ht="15" hidden="1" x14ac:dyDescent="0.35">
      <c r="A3497" t="s">
        <v>637</v>
      </c>
      <c r="B3497" t="s">
        <v>808</v>
      </c>
      <c r="C3497" t="s">
        <v>809</v>
      </c>
      <c r="D3497" t="s">
        <v>335</v>
      </c>
      <c r="E3497"/>
      <c r="F3497" t="s">
        <v>257</v>
      </c>
      <c r="G3497" t="s">
        <v>605</v>
      </c>
      <c r="H3497" t="s">
        <v>102</v>
      </c>
      <c r="I3497">
        <v>0</v>
      </c>
      <c r="J3497"/>
      <c r="K3497" s="50" t="e">
        <f>defra_con[[#This Row],[GHG Conversion Factor 2025]]/defra_con[[#This Row],[GHG Conversion Factor 2024]]-1</f>
        <v>#DIV/0!</v>
      </c>
    </row>
    <row r="3498" spans="1:11" ht="15" hidden="1" x14ac:dyDescent="0.35">
      <c r="A3498" t="s">
        <v>637</v>
      </c>
      <c r="B3498" t="s">
        <v>808</v>
      </c>
      <c r="C3498" t="s">
        <v>809</v>
      </c>
      <c r="D3498" t="s">
        <v>335</v>
      </c>
      <c r="E3498"/>
      <c r="F3498" t="s">
        <v>135</v>
      </c>
      <c r="G3498" t="s">
        <v>605</v>
      </c>
      <c r="H3498" t="s">
        <v>102</v>
      </c>
      <c r="I3498">
        <v>0</v>
      </c>
      <c r="J3498"/>
      <c r="K3498" s="50" t="e">
        <f>defra_con[[#This Row],[GHG Conversion Factor 2025]]/defra_con[[#This Row],[GHG Conversion Factor 2024]]-1</f>
        <v>#DIV/0!</v>
      </c>
    </row>
    <row r="3499" spans="1:11" ht="15" hidden="1" x14ac:dyDescent="0.35">
      <c r="A3499" t="s">
        <v>637</v>
      </c>
      <c r="B3499" t="s">
        <v>808</v>
      </c>
      <c r="C3499" t="s">
        <v>809</v>
      </c>
      <c r="D3499" t="s">
        <v>335</v>
      </c>
      <c r="E3499"/>
      <c r="F3499" t="s">
        <v>172</v>
      </c>
      <c r="G3499" t="s">
        <v>605</v>
      </c>
      <c r="H3499" t="s">
        <v>102</v>
      </c>
      <c r="I3499">
        <v>0</v>
      </c>
      <c r="J3499"/>
      <c r="K3499" s="50" t="e">
        <f>defra_con[[#This Row],[GHG Conversion Factor 2025]]/defra_con[[#This Row],[GHG Conversion Factor 2024]]-1</f>
        <v>#DIV/0!</v>
      </c>
    </row>
    <row r="3500" spans="1:11" ht="15" hidden="1" x14ac:dyDescent="0.35">
      <c r="A3500" t="s">
        <v>637</v>
      </c>
      <c r="B3500" t="s">
        <v>808</v>
      </c>
      <c r="C3500" t="s">
        <v>809</v>
      </c>
      <c r="D3500" t="s">
        <v>335</v>
      </c>
      <c r="E3500"/>
      <c r="F3500" t="s">
        <v>261</v>
      </c>
      <c r="G3500" t="s">
        <v>605</v>
      </c>
      <c r="H3500" t="s">
        <v>102</v>
      </c>
      <c r="I3500">
        <v>0.21002000000000001</v>
      </c>
      <c r="J3500">
        <v>0.21038000000000001</v>
      </c>
      <c r="K3500" s="50">
        <f>defra_con[[#This Row],[GHG Conversion Factor 2025]]/defra_con[[#This Row],[GHG Conversion Factor 2024]]-1</f>
        <v>-1.7111892765472314E-3</v>
      </c>
    </row>
    <row r="3501" spans="1:11" ht="15" hidden="1" x14ac:dyDescent="0.35">
      <c r="A3501" t="s">
        <v>637</v>
      </c>
      <c r="B3501" t="s">
        <v>808</v>
      </c>
      <c r="C3501" t="s">
        <v>809</v>
      </c>
      <c r="D3501" t="s">
        <v>335</v>
      </c>
      <c r="E3501"/>
      <c r="F3501" t="s">
        <v>266</v>
      </c>
      <c r="G3501" t="s">
        <v>605</v>
      </c>
      <c r="H3501" t="s">
        <v>102</v>
      </c>
      <c r="I3501">
        <v>0</v>
      </c>
      <c r="J3501"/>
      <c r="K3501" s="50" t="e">
        <f>defra_con[[#This Row],[GHG Conversion Factor 2025]]/defra_con[[#This Row],[GHG Conversion Factor 2024]]-1</f>
        <v>#DIV/0!</v>
      </c>
    </row>
    <row r="3502" spans="1:11" ht="15" hidden="1" x14ac:dyDescent="0.35">
      <c r="A3502" t="s">
        <v>637</v>
      </c>
      <c r="B3502" t="s">
        <v>808</v>
      </c>
      <c r="C3502" t="s">
        <v>809</v>
      </c>
      <c r="D3502" t="s">
        <v>335</v>
      </c>
      <c r="E3502"/>
      <c r="F3502" t="s">
        <v>269</v>
      </c>
      <c r="G3502" t="s">
        <v>605</v>
      </c>
      <c r="H3502" t="s">
        <v>102</v>
      </c>
      <c r="I3502">
        <v>5.3429999999999998E-2</v>
      </c>
      <c r="J3502">
        <v>6.1960000000000001E-2</v>
      </c>
      <c r="K3502" s="50">
        <f>defra_con[[#This Row],[GHG Conversion Factor 2025]]/defra_con[[#This Row],[GHG Conversion Factor 2024]]-1</f>
        <v>-0.13766946417043258</v>
      </c>
    </row>
    <row r="3503" spans="1:11" ht="15" hidden="1" x14ac:dyDescent="0.35">
      <c r="A3503" t="s">
        <v>637</v>
      </c>
      <c r="B3503" t="s">
        <v>808</v>
      </c>
      <c r="C3503" t="s">
        <v>809</v>
      </c>
      <c r="D3503" t="s">
        <v>348</v>
      </c>
      <c r="E3503"/>
      <c r="F3503" t="s">
        <v>113</v>
      </c>
      <c r="G3503" t="s">
        <v>58</v>
      </c>
      <c r="H3503" t="s">
        <v>102</v>
      </c>
      <c r="I3503">
        <v>0.13452</v>
      </c>
      <c r="J3503">
        <v>0.13178000000000001</v>
      </c>
      <c r="K3503" s="50">
        <f>defra_con[[#This Row],[GHG Conversion Factor 2025]]/defra_con[[#This Row],[GHG Conversion Factor 2024]]-1</f>
        <v>2.0792229473364676E-2</v>
      </c>
    </row>
    <row r="3504" spans="1:11" ht="15" hidden="1" x14ac:dyDescent="0.35">
      <c r="A3504" t="s">
        <v>637</v>
      </c>
      <c r="B3504" t="s">
        <v>808</v>
      </c>
      <c r="C3504" t="s">
        <v>809</v>
      </c>
      <c r="D3504" t="s">
        <v>348</v>
      </c>
      <c r="E3504"/>
      <c r="F3504" t="s">
        <v>140</v>
      </c>
      <c r="G3504" t="s">
        <v>58</v>
      </c>
      <c r="H3504" t="s">
        <v>102</v>
      </c>
      <c r="I3504">
        <v>0.14276</v>
      </c>
      <c r="J3504">
        <v>0.14387</v>
      </c>
      <c r="K3504" s="50">
        <f>defra_con[[#This Row],[GHG Conversion Factor 2025]]/defra_con[[#This Row],[GHG Conversion Factor 2024]]-1</f>
        <v>-7.7152985333982516E-3</v>
      </c>
    </row>
    <row r="3505" spans="1:11" ht="15" hidden="1" x14ac:dyDescent="0.35">
      <c r="A3505" t="s">
        <v>637</v>
      </c>
      <c r="B3505" t="s">
        <v>808</v>
      </c>
      <c r="C3505" t="s">
        <v>809</v>
      </c>
      <c r="D3505" t="s">
        <v>348</v>
      </c>
      <c r="E3505"/>
      <c r="F3505" t="s">
        <v>257</v>
      </c>
      <c r="G3505" t="s">
        <v>58</v>
      </c>
      <c r="H3505" t="s">
        <v>102</v>
      </c>
      <c r="I3505">
        <v>0</v>
      </c>
      <c r="J3505"/>
      <c r="K3505" s="50" t="e">
        <f>defra_con[[#This Row],[GHG Conversion Factor 2025]]/defra_con[[#This Row],[GHG Conversion Factor 2024]]-1</f>
        <v>#DIV/0!</v>
      </c>
    </row>
    <row r="3506" spans="1:11" ht="15" hidden="1" x14ac:dyDescent="0.35">
      <c r="A3506" t="s">
        <v>637</v>
      </c>
      <c r="B3506" t="s">
        <v>808</v>
      </c>
      <c r="C3506" t="s">
        <v>809</v>
      </c>
      <c r="D3506" t="s">
        <v>348</v>
      </c>
      <c r="E3506"/>
      <c r="F3506" t="s">
        <v>135</v>
      </c>
      <c r="G3506" t="s">
        <v>58</v>
      </c>
      <c r="H3506" t="s">
        <v>102</v>
      </c>
      <c r="I3506">
        <v>0</v>
      </c>
      <c r="J3506"/>
      <c r="K3506" s="50" t="e">
        <f>defra_con[[#This Row],[GHG Conversion Factor 2025]]/defra_con[[#This Row],[GHG Conversion Factor 2024]]-1</f>
        <v>#DIV/0!</v>
      </c>
    </row>
    <row r="3507" spans="1:11" ht="15" hidden="1" x14ac:dyDescent="0.35">
      <c r="A3507" t="s">
        <v>637</v>
      </c>
      <c r="B3507" t="s">
        <v>808</v>
      </c>
      <c r="C3507" t="s">
        <v>809</v>
      </c>
      <c r="D3507" t="s">
        <v>348</v>
      </c>
      <c r="E3507"/>
      <c r="F3507" t="s">
        <v>172</v>
      </c>
      <c r="G3507" t="s">
        <v>58</v>
      </c>
      <c r="H3507" t="s">
        <v>102</v>
      </c>
      <c r="I3507">
        <v>0</v>
      </c>
      <c r="J3507"/>
      <c r="K3507" s="50" t="e">
        <f>defra_con[[#This Row],[GHG Conversion Factor 2025]]/defra_con[[#This Row],[GHG Conversion Factor 2024]]-1</f>
        <v>#DIV/0!</v>
      </c>
    </row>
    <row r="3508" spans="1:11" ht="15" hidden="1" x14ac:dyDescent="0.35">
      <c r="A3508" t="s">
        <v>637</v>
      </c>
      <c r="B3508" t="s">
        <v>808</v>
      </c>
      <c r="C3508" t="s">
        <v>809</v>
      </c>
      <c r="D3508" t="s">
        <v>348</v>
      </c>
      <c r="E3508"/>
      <c r="F3508" t="s">
        <v>261</v>
      </c>
      <c r="G3508" t="s">
        <v>58</v>
      </c>
      <c r="H3508" t="s">
        <v>102</v>
      </c>
      <c r="I3508">
        <v>0.14194000000000001</v>
      </c>
      <c r="J3508">
        <v>0.14255999999999999</v>
      </c>
      <c r="K3508" s="50">
        <f>defra_con[[#This Row],[GHG Conversion Factor 2025]]/defra_con[[#This Row],[GHG Conversion Factor 2024]]-1</f>
        <v>-4.3490460157125099E-3</v>
      </c>
    </row>
    <row r="3509" spans="1:11" ht="15" hidden="1" x14ac:dyDescent="0.35">
      <c r="A3509" t="s">
        <v>637</v>
      </c>
      <c r="B3509" t="s">
        <v>808</v>
      </c>
      <c r="C3509" t="s">
        <v>809</v>
      </c>
      <c r="D3509" t="s">
        <v>348</v>
      </c>
      <c r="E3509"/>
      <c r="F3509" t="s">
        <v>266</v>
      </c>
      <c r="G3509" t="s">
        <v>58</v>
      </c>
      <c r="H3509" t="s">
        <v>102</v>
      </c>
      <c r="I3509">
        <v>5.6689999999999997E-2</v>
      </c>
      <c r="J3509">
        <v>6.0780000000000001E-2</v>
      </c>
      <c r="K3509" s="50">
        <f>defra_con[[#This Row],[GHG Conversion Factor 2025]]/defra_con[[#This Row],[GHG Conversion Factor 2024]]-1</f>
        <v>-6.7291872326423197E-2</v>
      </c>
    </row>
    <row r="3510" spans="1:11" ht="15" hidden="1" x14ac:dyDescent="0.35">
      <c r="A3510" t="s">
        <v>637</v>
      </c>
      <c r="B3510" t="s">
        <v>808</v>
      </c>
      <c r="C3510" t="s">
        <v>809</v>
      </c>
      <c r="D3510" t="s">
        <v>348</v>
      </c>
      <c r="E3510"/>
      <c r="F3510" t="s">
        <v>269</v>
      </c>
      <c r="G3510" t="s">
        <v>58</v>
      </c>
      <c r="H3510" t="s">
        <v>102</v>
      </c>
      <c r="I3510">
        <v>3.7769999999999998E-2</v>
      </c>
      <c r="J3510">
        <v>4.3900000000000002E-2</v>
      </c>
      <c r="K3510" s="50">
        <f>defra_con[[#This Row],[GHG Conversion Factor 2025]]/defra_con[[#This Row],[GHG Conversion Factor 2024]]-1</f>
        <v>-0.13963553530751716</v>
      </c>
    </row>
    <row r="3511" spans="1:11" ht="15" hidden="1" x14ac:dyDescent="0.35">
      <c r="A3511" t="s">
        <v>637</v>
      </c>
      <c r="B3511" t="s">
        <v>808</v>
      </c>
      <c r="C3511" t="s">
        <v>809</v>
      </c>
      <c r="D3511" t="s">
        <v>348</v>
      </c>
      <c r="E3511"/>
      <c r="F3511" t="s">
        <v>113</v>
      </c>
      <c r="G3511" t="s">
        <v>605</v>
      </c>
      <c r="H3511" t="s">
        <v>102</v>
      </c>
      <c r="I3511">
        <v>0.21648999999999999</v>
      </c>
      <c r="J3511">
        <v>0.21209</v>
      </c>
      <c r="K3511" s="50">
        <f>defra_con[[#This Row],[GHG Conversion Factor 2025]]/defra_con[[#This Row],[GHG Conversion Factor 2024]]-1</f>
        <v>2.0745909755292447E-2</v>
      </c>
    </row>
    <row r="3512" spans="1:11" ht="15" hidden="1" x14ac:dyDescent="0.35">
      <c r="A3512" t="s">
        <v>637</v>
      </c>
      <c r="B3512" t="s">
        <v>808</v>
      </c>
      <c r="C3512" t="s">
        <v>809</v>
      </c>
      <c r="D3512" t="s">
        <v>348</v>
      </c>
      <c r="E3512"/>
      <c r="F3512" t="s">
        <v>140</v>
      </c>
      <c r="G3512" t="s">
        <v>605</v>
      </c>
      <c r="H3512" t="s">
        <v>102</v>
      </c>
      <c r="I3512">
        <v>0.22974</v>
      </c>
      <c r="J3512">
        <v>0.23153000000000001</v>
      </c>
      <c r="K3512" s="50">
        <f>defra_con[[#This Row],[GHG Conversion Factor 2025]]/defra_con[[#This Row],[GHG Conversion Factor 2024]]-1</f>
        <v>-7.7311795447674303E-3</v>
      </c>
    </row>
    <row r="3513" spans="1:11" ht="15" hidden="1" x14ac:dyDescent="0.35">
      <c r="A3513" t="s">
        <v>637</v>
      </c>
      <c r="B3513" t="s">
        <v>808</v>
      </c>
      <c r="C3513" t="s">
        <v>809</v>
      </c>
      <c r="D3513" t="s">
        <v>348</v>
      </c>
      <c r="E3513"/>
      <c r="F3513" t="s">
        <v>257</v>
      </c>
      <c r="G3513" t="s">
        <v>605</v>
      </c>
      <c r="H3513" t="s">
        <v>102</v>
      </c>
      <c r="I3513">
        <v>0</v>
      </c>
      <c r="J3513"/>
      <c r="K3513" s="50" t="e">
        <f>defra_con[[#This Row],[GHG Conversion Factor 2025]]/defra_con[[#This Row],[GHG Conversion Factor 2024]]-1</f>
        <v>#DIV/0!</v>
      </c>
    </row>
    <row r="3514" spans="1:11" ht="15" hidden="1" x14ac:dyDescent="0.35">
      <c r="A3514" t="s">
        <v>637</v>
      </c>
      <c r="B3514" t="s">
        <v>808</v>
      </c>
      <c r="C3514" t="s">
        <v>809</v>
      </c>
      <c r="D3514" t="s">
        <v>348</v>
      </c>
      <c r="E3514"/>
      <c r="F3514" t="s">
        <v>135</v>
      </c>
      <c r="G3514" t="s">
        <v>605</v>
      </c>
      <c r="H3514" t="s">
        <v>102</v>
      </c>
      <c r="I3514">
        <v>0</v>
      </c>
      <c r="J3514"/>
      <c r="K3514" s="50" t="e">
        <f>defra_con[[#This Row],[GHG Conversion Factor 2025]]/defra_con[[#This Row],[GHG Conversion Factor 2024]]-1</f>
        <v>#DIV/0!</v>
      </c>
    </row>
    <row r="3515" spans="1:11" ht="15" hidden="1" x14ac:dyDescent="0.35">
      <c r="A3515" t="s">
        <v>637</v>
      </c>
      <c r="B3515" t="s">
        <v>808</v>
      </c>
      <c r="C3515" t="s">
        <v>809</v>
      </c>
      <c r="D3515" t="s">
        <v>348</v>
      </c>
      <c r="E3515"/>
      <c r="F3515" t="s">
        <v>172</v>
      </c>
      <c r="G3515" t="s">
        <v>605</v>
      </c>
      <c r="H3515" t="s">
        <v>102</v>
      </c>
      <c r="I3515">
        <v>0</v>
      </c>
      <c r="J3515"/>
      <c r="K3515" s="50" t="e">
        <f>defra_con[[#This Row],[GHG Conversion Factor 2025]]/defra_con[[#This Row],[GHG Conversion Factor 2024]]-1</f>
        <v>#DIV/0!</v>
      </c>
    </row>
    <row r="3516" spans="1:11" ht="15" hidden="1" x14ac:dyDescent="0.35">
      <c r="A3516" t="s">
        <v>637</v>
      </c>
      <c r="B3516" t="s">
        <v>808</v>
      </c>
      <c r="C3516" t="s">
        <v>809</v>
      </c>
      <c r="D3516" t="s">
        <v>348</v>
      </c>
      <c r="E3516"/>
      <c r="F3516" t="s">
        <v>261</v>
      </c>
      <c r="G3516" t="s">
        <v>605</v>
      </c>
      <c r="H3516" t="s">
        <v>102</v>
      </c>
      <c r="I3516">
        <v>0.22842999999999999</v>
      </c>
      <c r="J3516">
        <v>0.22942000000000001</v>
      </c>
      <c r="K3516" s="50">
        <f>defra_con[[#This Row],[GHG Conversion Factor 2025]]/defra_con[[#This Row],[GHG Conversion Factor 2024]]-1</f>
        <v>-4.3152297097027725E-3</v>
      </c>
    </row>
    <row r="3517" spans="1:11" ht="15" hidden="1" x14ac:dyDescent="0.35">
      <c r="A3517" t="s">
        <v>637</v>
      </c>
      <c r="B3517" t="s">
        <v>808</v>
      </c>
      <c r="C3517" t="s">
        <v>809</v>
      </c>
      <c r="D3517" t="s">
        <v>348</v>
      </c>
      <c r="E3517"/>
      <c r="F3517" t="s">
        <v>266</v>
      </c>
      <c r="G3517" t="s">
        <v>605</v>
      </c>
      <c r="H3517" t="s">
        <v>102</v>
      </c>
      <c r="I3517">
        <v>9.1230000000000006E-2</v>
      </c>
      <c r="J3517">
        <v>9.7820000000000004E-2</v>
      </c>
      <c r="K3517" s="50">
        <f>defra_con[[#This Row],[GHG Conversion Factor 2025]]/defra_con[[#This Row],[GHG Conversion Factor 2024]]-1</f>
        <v>-6.7368636270701221E-2</v>
      </c>
    </row>
    <row r="3518" spans="1:11" ht="15" hidden="1" x14ac:dyDescent="0.35">
      <c r="A3518" t="s">
        <v>637</v>
      </c>
      <c r="B3518" t="s">
        <v>808</v>
      </c>
      <c r="C3518" t="s">
        <v>809</v>
      </c>
      <c r="D3518" t="s">
        <v>348</v>
      </c>
      <c r="E3518"/>
      <c r="F3518" t="s">
        <v>269</v>
      </c>
      <c r="G3518" t="s">
        <v>605</v>
      </c>
      <c r="H3518" t="s">
        <v>102</v>
      </c>
      <c r="I3518">
        <v>6.0780000000000001E-2</v>
      </c>
      <c r="J3518">
        <v>7.0650000000000004E-2</v>
      </c>
      <c r="K3518" s="50">
        <f>defra_con[[#This Row],[GHG Conversion Factor 2025]]/defra_con[[#This Row],[GHG Conversion Factor 2024]]-1</f>
        <v>-0.13970276008492577</v>
      </c>
    </row>
    <row r="3519" spans="1:11" ht="15" hidden="1" x14ac:dyDescent="0.35">
      <c r="A3519" t="s">
        <v>637</v>
      </c>
      <c r="B3519" t="s">
        <v>808</v>
      </c>
      <c r="C3519" t="s">
        <v>809</v>
      </c>
      <c r="D3519" t="s">
        <v>365</v>
      </c>
      <c r="E3519"/>
      <c r="F3519" t="s">
        <v>113</v>
      </c>
      <c r="G3519" t="s">
        <v>58</v>
      </c>
      <c r="H3519" t="s">
        <v>102</v>
      </c>
      <c r="I3519">
        <v>0.14516999999999999</v>
      </c>
      <c r="J3519">
        <v>0.14288000000000001</v>
      </c>
      <c r="K3519" s="50">
        <f>defra_con[[#This Row],[GHG Conversion Factor 2025]]/defra_con[[#This Row],[GHG Conversion Factor 2024]]-1</f>
        <v>1.6027435610302287E-2</v>
      </c>
    </row>
    <row r="3520" spans="1:11" ht="15" hidden="1" x14ac:dyDescent="0.35">
      <c r="A3520" t="s">
        <v>637</v>
      </c>
      <c r="B3520" t="s">
        <v>808</v>
      </c>
      <c r="C3520" t="s">
        <v>809</v>
      </c>
      <c r="D3520" t="s">
        <v>365</v>
      </c>
      <c r="E3520"/>
      <c r="F3520" t="s">
        <v>140</v>
      </c>
      <c r="G3520" t="s">
        <v>58</v>
      </c>
      <c r="H3520" t="s">
        <v>102</v>
      </c>
      <c r="I3520">
        <v>0.16123000000000001</v>
      </c>
      <c r="J3520">
        <v>0.16392000000000001</v>
      </c>
      <c r="K3520" s="50">
        <f>defra_con[[#This Row],[GHG Conversion Factor 2025]]/defra_con[[#This Row],[GHG Conversion Factor 2024]]-1</f>
        <v>-1.6410444119082435E-2</v>
      </c>
    </row>
    <row r="3521" spans="1:11" ht="15" hidden="1" x14ac:dyDescent="0.35">
      <c r="A3521" t="s">
        <v>637</v>
      </c>
      <c r="B3521" t="s">
        <v>808</v>
      </c>
      <c r="C3521" t="s">
        <v>809</v>
      </c>
      <c r="D3521" t="s">
        <v>365</v>
      </c>
      <c r="E3521"/>
      <c r="F3521" t="s">
        <v>257</v>
      </c>
      <c r="G3521" t="s">
        <v>58</v>
      </c>
      <c r="H3521" t="s">
        <v>102</v>
      </c>
      <c r="I3521">
        <v>0</v>
      </c>
      <c r="J3521"/>
      <c r="K3521" s="50" t="e">
        <f>defra_con[[#This Row],[GHG Conversion Factor 2025]]/defra_con[[#This Row],[GHG Conversion Factor 2024]]-1</f>
        <v>#DIV/0!</v>
      </c>
    </row>
    <row r="3522" spans="1:11" ht="15" hidden="1" x14ac:dyDescent="0.35">
      <c r="A3522" t="s">
        <v>637</v>
      </c>
      <c r="B3522" t="s">
        <v>808</v>
      </c>
      <c r="C3522" t="s">
        <v>809</v>
      </c>
      <c r="D3522" t="s">
        <v>365</v>
      </c>
      <c r="E3522"/>
      <c r="F3522" t="s">
        <v>135</v>
      </c>
      <c r="G3522" t="s">
        <v>58</v>
      </c>
      <c r="H3522" t="s">
        <v>102</v>
      </c>
      <c r="I3522">
        <v>0</v>
      </c>
      <c r="J3522"/>
      <c r="K3522" s="50" t="e">
        <f>defra_con[[#This Row],[GHG Conversion Factor 2025]]/defra_con[[#This Row],[GHG Conversion Factor 2024]]-1</f>
        <v>#DIV/0!</v>
      </c>
    </row>
    <row r="3523" spans="1:11" ht="15" hidden="1" x14ac:dyDescent="0.35">
      <c r="A3523" t="s">
        <v>637</v>
      </c>
      <c r="B3523" t="s">
        <v>808</v>
      </c>
      <c r="C3523" t="s">
        <v>809</v>
      </c>
      <c r="D3523" t="s">
        <v>365</v>
      </c>
      <c r="E3523"/>
      <c r="F3523" t="s">
        <v>172</v>
      </c>
      <c r="G3523" t="s">
        <v>58</v>
      </c>
      <c r="H3523" t="s">
        <v>102</v>
      </c>
      <c r="I3523">
        <v>0</v>
      </c>
      <c r="J3523"/>
      <c r="K3523" s="50" t="e">
        <f>defra_con[[#This Row],[GHG Conversion Factor 2025]]/defra_con[[#This Row],[GHG Conversion Factor 2024]]-1</f>
        <v>#DIV/0!</v>
      </c>
    </row>
    <row r="3524" spans="1:11" ht="15" hidden="1" x14ac:dyDescent="0.35">
      <c r="A3524" t="s">
        <v>637</v>
      </c>
      <c r="B3524" t="s">
        <v>808</v>
      </c>
      <c r="C3524" t="s">
        <v>809</v>
      </c>
      <c r="D3524" t="s">
        <v>365</v>
      </c>
      <c r="E3524"/>
      <c r="F3524" t="s">
        <v>261</v>
      </c>
      <c r="G3524" t="s">
        <v>58</v>
      </c>
      <c r="H3524" t="s">
        <v>102</v>
      </c>
      <c r="I3524">
        <v>0.15473000000000001</v>
      </c>
      <c r="J3524">
        <v>0.15504000000000001</v>
      </c>
      <c r="K3524" s="50">
        <f>defra_con[[#This Row],[GHG Conversion Factor 2025]]/defra_con[[#This Row],[GHG Conversion Factor 2024]]-1</f>
        <v>-1.9994840041279716E-3</v>
      </c>
    </row>
    <row r="3525" spans="1:11" ht="15" hidden="1" x14ac:dyDescent="0.35">
      <c r="A3525" t="s">
        <v>637</v>
      </c>
      <c r="B3525" t="s">
        <v>808</v>
      </c>
      <c r="C3525" t="s">
        <v>809</v>
      </c>
      <c r="D3525" t="s">
        <v>365</v>
      </c>
      <c r="E3525"/>
      <c r="F3525" t="s">
        <v>266</v>
      </c>
      <c r="G3525" t="s">
        <v>58</v>
      </c>
      <c r="H3525" t="s">
        <v>102</v>
      </c>
      <c r="I3525">
        <v>8.4769999999999998E-2</v>
      </c>
      <c r="J3525">
        <v>8.9139999999999997E-2</v>
      </c>
      <c r="K3525" s="50">
        <f>defra_con[[#This Row],[GHG Conversion Factor 2025]]/defra_con[[#This Row],[GHG Conversion Factor 2024]]-1</f>
        <v>-4.9024007179717333E-2</v>
      </c>
    </row>
    <row r="3526" spans="1:11" ht="15" hidden="1" x14ac:dyDescent="0.35">
      <c r="A3526" t="s">
        <v>637</v>
      </c>
      <c r="B3526" t="s">
        <v>808</v>
      </c>
      <c r="C3526" t="s">
        <v>809</v>
      </c>
      <c r="D3526" t="s">
        <v>365</v>
      </c>
      <c r="E3526"/>
      <c r="F3526" t="s">
        <v>269</v>
      </c>
      <c r="G3526" t="s">
        <v>58</v>
      </c>
      <c r="H3526" t="s">
        <v>102</v>
      </c>
      <c r="I3526">
        <v>3.8490000000000003E-2</v>
      </c>
      <c r="J3526">
        <v>4.6149999999999997E-2</v>
      </c>
      <c r="K3526" s="50">
        <f>defra_con[[#This Row],[GHG Conversion Factor 2025]]/defra_con[[#This Row],[GHG Conversion Factor 2024]]-1</f>
        <v>-0.16598049837486439</v>
      </c>
    </row>
    <row r="3527" spans="1:11" ht="15" hidden="1" x14ac:dyDescent="0.35">
      <c r="A3527" t="s">
        <v>637</v>
      </c>
      <c r="B3527" t="s">
        <v>808</v>
      </c>
      <c r="C3527" t="s">
        <v>809</v>
      </c>
      <c r="D3527" t="s">
        <v>365</v>
      </c>
      <c r="E3527"/>
      <c r="F3527" t="s">
        <v>113</v>
      </c>
      <c r="G3527" t="s">
        <v>605</v>
      </c>
      <c r="H3527" t="s">
        <v>102</v>
      </c>
      <c r="I3527">
        <v>0.23363</v>
      </c>
      <c r="J3527">
        <v>0.22996</v>
      </c>
      <c r="K3527" s="50">
        <f>defra_con[[#This Row],[GHG Conversion Factor 2025]]/defra_con[[#This Row],[GHG Conversion Factor 2024]]-1</f>
        <v>1.5959297269090289E-2</v>
      </c>
    </row>
    <row r="3528" spans="1:11" ht="15" hidden="1" x14ac:dyDescent="0.35">
      <c r="A3528" t="s">
        <v>637</v>
      </c>
      <c r="B3528" t="s">
        <v>808</v>
      </c>
      <c r="C3528" t="s">
        <v>809</v>
      </c>
      <c r="D3528" t="s">
        <v>365</v>
      </c>
      <c r="E3528"/>
      <c r="F3528" t="s">
        <v>140</v>
      </c>
      <c r="G3528" t="s">
        <v>605</v>
      </c>
      <c r="H3528" t="s">
        <v>102</v>
      </c>
      <c r="I3528">
        <v>0.25947999999999999</v>
      </c>
      <c r="J3528">
        <v>0.26379999999999998</v>
      </c>
      <c r="K3528" s="50">
        <f>defra_con[[#This Row],[GHG Conversion Factor 2025]]/defra_con[[#This Row],[GHG Conversion Factor 2024]]-1</f>
        <v>-1.6376042456406337E-2</v>
      </c>
    </row>
    <row r="3529" spans="1:11" ht="15" hidden="1" x14ac:dyDescent="0.35">
      <c r="A3529" t="s">
        <v>637</v>
      </c>
      <c r="B3529" t="s">
        <v>808</v>
      </c>
      <c r="C3529" t="s">
        <v>809</v>
      </c>
      <c r="D3529" t="s">
        <v>365</v>
      </c>
      <c r="E3529"/>
      <c r="F3529" t="s">
        <v>257</v>
      </c>
      <c r="G3529" t="s">
        <v>605</v>
      </c>
      <c r="H3529" t="s">
        <v>102</v>
      </c>
      <c r="I3529">
        <v>0</v>
      </c>
      <c r="J3529"/>
      <c r="K3529" s="50" t="e">
        <f>defra_con[[#This Row],[GHG Conversion Factor 2025]]/defra_con[[#This Row],[GHG Conversion Factor 2024]]-1</f>
        <v>#DIV/0!</v>
      </c>
    </row>
    <row r="3530" spans="1:11" ht="15" hidden="1" x14ac:dyDescent="0.35">
      <c r="A3530" t="s">
        <v>637</v>
      </c>
      <c r="B3530" t="s">
        <v>808</v>
      </c>
      <c r="C3530" t="s">
        <v>809</v>
      </c>
      <c r="D3530" t="s">
        <v>365</v>
      </c>
      <c r="E3530"/>
      <c r="F3530" t="s">
        <v>135</v>
      </c>
      <c r="G3530" t="s">
        <v>605</v>
      </c>
      <c r="H3530" t="s">
        <v>102</v>
      </c>
      <c r="I3530">
        <v>0</v>
      </c>
      <c r="J3530"/>
      <c r="K3530" s="50" t="e">
        <f>defra_con[[#This Row],[GHG Conversion Factor 2025]]/defra_con[[#This Row],[GHG Conversion Factor 2024]]-1</f>
        <v>#DIV/0!</v>
      </c>
    </row>
    <row r="3531" spans="1:11" ht="15" hidden="1" x14ac:dyDescent="0.35">
      <c r="A3531" t="s">
        <v>637</v>
      </c>
      <c r="B3531" t="s">
        <v>808</v>
      </c>
      <c r="C3531" t="s">
        <v>809</v>
      </c>
      <c r="D3531" t="s">
        <v>365</v>
      </c>
      <c r="E3531"/>
      <c r="F3531" t="s">
        <v>172</v>
      </c>
      <c r="G3531" t="s">
        <v>605</v>
      </c>
      <c r="H3531" t="s">
        <v>102</v>
      </c>
      <c r="I3531">
        <v>0</v>
      </c>
      <c r="J3531"/>
      <c r="K3531" s="50" t="e">
        <f>defra_con[[#This Row],[GHG Conversion Factor 2025]]/defra_con[[#This Row],[GHG Conversion Factor 2024]]-1</f>
        <v>#DIV/0!</v>
      </c>
    </row>
    <row r="3532" spans="1:11" ht="15" hidden="1" x14ac:dyDescent="0.35">
      <c r="A3532" t="s">
        <v>637</v>
      </c>
      <c r="B3532" t="s">
        <v>808</v>
      </c>
      <c r="C3532" t="s">
        <v>809</v>
      </c>
      <c r="D3532" t="s">
        <v>365</v>
      </c>
      <c r="E3532"/>
      <c r="F3532" t="s">
        <v>261</v>
      </c>
      <c r="G3532" t="s">
        <v>605</v>
      </c>
      <c r="H3532" t="s">
        <v>102</v>
      </c>
      <c r="I3532">
        <v>0.249</v>
      </c>
      <c r="J3532">
        <v>0.24951000000000001</v>
      </c>
      <c r="K3532" s="50">
        <f>defra_con[[#This Row],[GHG Conversion Factor 2025]]/defra_con[[#This Row],[GHG Conversion Factor 2024]]-1</f>
        <v>-2.0440062522544267E-3</v>
      </c>
    </row>
    <row r="3533" spans="1:11" ht="15" hidden="1" x14ac:dyDescent="0.35">
      <c r="A3533" t="s">
        <v>637</v>
      </c>
      <c r="B3533" t="s">
        <v>808</v>
      </c>
      <c r="C3533" t="s">
        <v>809</v>
      </c>
      <c r="D3533" t="s">
        <v>365</v>
      </c>
      <c r="E3533"/>
      <c r="F3533" t="s">
        <v>266</v>
      </c>
      <c r="G3533" t="s">
        <v>605</v>
      </c>
      <c r="H3533" t="s">
        <v>102</v>
      </c>
      <c r="I3533">
        <v>0.13643</v>
      </c>
      <c r="J3533">
        <v>0.14346</v>
      </c>
      <c r="K3533" s="50">
        <f>defra_con[[#This Row],[GHG Conversion Factor 2025]]/defra_con[[#This Row],[GHG Conversion Factor 2024]]-1</f>
        <v>-4.9003206468702154E-2</v>
      </c>
    </row>
    <row r="3534" spans="1:11" ht="15" hidden="1" x14ac:dyDescent="0.35">
      <c r="A3534" t="s">
        <v>637</v>
      </c>
      <c r="B3534" t="s">
        <v>808</v>
      </c>
      <c r="C3534" t="s">
        <v>809</v>
      </c>
      <c r="D3534" t="s">
        <v>365</v>
      </c>
      <c r="E3534"/>
      <c r="F3534" t="s">
        <v>269</v>
      </c>
      <c r="G3534" t="s">
        <v>605</v>
      </c>
      <c r="H3534" t="s">
        <v>102</v>
      </c>
      <c r="I3534">
        <v>6.1920000000000003E-2</v>
      </c>
      <c r="J3534">
        <v>7.4279999999999999E-2</v>
      </c>
      <c r="K3534" s="50">
        <f>defra_con[[#This Row],[GHG Conversion Factor 2025]]/defra_con[[#This Row],[GHG Conversion Factor 2024]]-1</f>
        <v>-0.16639741518578344</v>
      </c>
    </row>
    <row r="3535" spans="1:11" ht="15" hidden="1" x14ac:dyDescent="0.35">
      <c r="A3535" t="s">
        <v>637</v>
      </c>
      <c r="B3535" t="s">
        <v>808</v>
      </c>
      <c r="C3535" t="s">
        <v>809</v>
      </c>
      <c r="D3535" t="s">
        <v>378</v>
      </c>
      <c r="E3535"/>
      <c r="F3535" t="s">
        <v>113</v>
      </c>
      <c r="G3535" t="s">
        <v>58</v>
      </c>
      <c r="H3535" t="s">
        <v>102</v>
      </c>
      <c r="I3535">
        <v>0.16194</v>
      </c>
      <c r="J3535">
        <v>0.16048000000000001</v>
      </c>
      <c r="K3535" s="50">
        <f>defra_con[[#This Row],[GHG Conversion Factor 2025]]/defra_con[[#This Row],[GHG Conversion Factor 2024]]-1</f>
        <v>9.0977068793618443E-3</v>
      </c>
    </row>
    <row r="3536" spans="1:11" ht="15" hidden="1" x14ac:dyDescent="0.35">
      <c r="A3536" t="s">
        <v>637</v>
      </c>
      <c r="B3536" t="s">
        <v>808</v>
      </c>
      <c r="C3536" t="s">
        <v>809</v>
      </c>
      <c r="D3536" t="s">
        <v>378</v>
      </c>
      <c r="E3536"/>
      <c r="F3536" t="s">
        <v>140</v>
      </c>
      <c r="G3536" t="s">
        <v>58</v>
      </c>
      <c r="H3536" t="s">
        <v>102</v>
      </c>
      <c r="I3536">
        <v>0.18534999999999999</v>
      </c>
      <c r="J3536">
        <v>0.18953</v>
      </c>
      <c r="K3536" s="50">
        <f>defra_con[[#This Row],[GHG Conversion Factor 2025]]/defra_con[[#This Row],[GHG Conversion Factor 2024]]-1</f>
        <v>-2.205455600696471E-2</v>
      </c>
    </row>
    <row r="3537" spans="1:11" ht="15" hidden="1" x14ac:dyDescent="0.35">
      <c r="A3537" t="s">
        <v>637</v>
      </c>
      <c r="B3537" t="s">
        <v>808</v>
      </c>
      <c r="C3537" t="s">
        <v>809</v>
      </c>
      <c r="D3537" t="s">
        <v>378</v>
      </c>
      <c r="E3537"/>
      <c r="F3537" t="s">
        <v>257</v>
      </c>
      <c r="G3537" t="s">
        <v>58</v>
      </c>
      <c r="H3537" t="s">
        <v>102</v>
      </c>
      <c r="I3537">
        <v>0</v>
      </c>
      <c r="J3537"/>
      <c r="K3537" s="50" t="e">
        <f>defra_con[[#This Row],[GHG Conversion Factor 2025]]/defra_con[[#This Row],[GHG Conversion Factor 2024]]-1</f>
        <v>#DIV/0!</v>
      </c>
    </row>
    <row r="3538" spans="1:11" ht="15" hidden="1" x14ac:dyDescent="0.35">
      <c r="A3538" t="s">
        <v>637</v>
      </c>
      <c r="B3538" t="s">
        <v>808</v>
      </c>
      <c r="C3538" t="s">
        <v>809</v>
      </c>
      <c r="D3538" t="s">
        <v>378</v>
      </c>
      <c r="E3538"/>
      <c r="F3538" t="s">
        <v>135</v>
      </c>
      <c r="G3538" t="s">
        <v>58</v>
      </c>
      <c r="H3538" t="s">
        <v>102</v>
      </c>
      <c r="I3538">
        <v>0</v>
      </c>
      <c r="J3538"/>
      <c r="K3538" s="50" t="e">
        <f>defra_con[[#This Row],[GHG Conversion Factor 2025]]/defra_con[[#This Row],[GHG Conversion Factor 2024]]-1</f>
        <v>#DIV/0!</v>
      </c>
    </row>
    <row r="3539" spans="1:11" ht="15" hidden="1" x14ac:dyDescent="0.35">
      <c r="A3539" t="s">
        <v>637</v>
      </c>
      <c r="B3539" t="s">
        <v>808</v>
      </c>
      <c r="C3539" t="s">
        <v>809</v>
      </c>
      <c r="D3539" t="s">
        <v>378</v>
      </c>
      <c r="E3539"/>
      <c r="F3539" t="s">
        <v>172</v>
      </c>
      <c r="G3539" t="s">
        <v>58</v>
      </c>
      <c r="H3539" t="s">
        <v>102</v>
      </c>
      <c r="I3539">
        <v>0</v>
      </c>
      <c r="J3539"/>
      <c r="K3539" s="50" t="e">
        <f>defra_con[[#This Row],[GHG Conversion Factor 2025]]/defra_con[[#This Row],[GHG Conversion Factor 2024]]-1</f>
        <v>#DIV/0!</v>
      </c>
    </row>
    <row r="3540" spans="1:11" ht="15" hidden="1" x14ac:dyDescent="0.35">
      <c r="A3540" t="s">
        <v>637</v>
      </c>
      <c r="B3540" t="s">
        <v>808</v>
      </c>
      <c r="C3540" t="s">
        <v>809</v>
      </c>
      <c r="D3540" t="s">
        <v>378</v>
      </c>
      <c r="E3540"/>
      <c r="F3540" t="s">
        <v>261</v>
      </c>
      <c r="G3540" t="s">
        <v>58</v>
      </c>
      <c r="H3540" t="s">
        <v>102</v>
      </c>
      <c r="I3540">
        <v>0.16752</v>
      </c>
      <c r="J3540">
        <v>0.16763</v>
      </c>
      <c r="K3540" s="50">
        <f>defra_con[[#This Row],[GHG Conversion Factor 2025]]/defra_con[[#This Row],[GHG Conversion Factor 2024]]-1</f>
        <v>-6.5620712282998817E-4</v>
      </c>
    </row>
    <row r="3541" spans="1:11" ht="15" hidden="1" x14ac:dyDescent="0.35">
      <c r="A3541" t="s">
        <v>637</v>
      </c>
      <c r="B3541" t="s">
        <v>808</v>
      </c>
      <c r="C3541" t="s">
        <v>809</v>
      </c>
      <c r="D3541" t="s">
        <v>378</v>
      </c>
      <c r="E3541"/>
      <c r="F3541" t="s">
        <v>266</v>
      </c>
      <c r="G3541" t="s">
        <v>58</v>
      </c>
      <c r="H3541" t="s">
        <v>102</v>
      </c>
      <c r="I3541">
        <v>9.1719999999999996E-2</v>
      </c>
      <c r="J3541">
        <v>9.7059999999999994E-2</v>
      </c>
      <c r="K3541" s="50">
        <f>defra_con[[#This Row],[GHG Conversion Factor 2025]]/defra_con[[#This Row],[GHG Conversion Factor 2024]]-1</f>
        <v>-5.5017514939212808E-2</v>
      </c>
    </row>
    <row r="3542" spans="1:11" ht="15" hidden="1" x14ac:dyDescent="0.35">
      <c r="A3542" t="s">
        <v>637</v>
      </c>
      <c r="B3542" t="s">
        <v>808</v>
      </c>
      <c r="C3542" t="s">
        <v>809</v>
      </c>
      <c r="D3542" t="s">
        <v>378</v>
      </c>
      <c r="E3542"/>
      <c r="F3542" t="s">
        <v>269</v>
      </c>
      <c r="G3542" t="s">
        <v>58</v>
      </c>
      <c r="H3542" t="s">
        <v>102</v>
      </c>
      <c r="I3542">
        <v>4.1779999999999998E-2</v>
      </c>
      <c r="J3542">
        <v>4.7070000000000001E-2</v>
      </c>
      <c r="K3542" s="50">
        <f>defra_con[[#This Row],[GHG Conversion Factor 2025]]/defra_con[[#This Row],[GHG Conversion Factor 2024]]-1</f>
        <v>-0.11238580837051204</v>
      </c>
    </row>
    <row r="3543" spans="1:11" ht="15" hidden="1" x14ac:dyDescent="0.35">
      <c r="A3543" t="s">
        <v>637</v>
      </c>
      <c r="B3543" t="s">
        <v>808</v>
      </c>
      <c r="C3543" t="s">
        <v>809</v>
      </c>
      <c r="D3543" t="s">
        <v>378</v>
      </c>
      <c r="E3543"/>
      <c r="F3543" t="s">
        <v>113</v>
      </c>
      <c r="G3543" t="s">
        <v>605</v>
      </c>
      <c r="H3543" t="s">
        <v>102</v>
      </c>
      <c r="I3543">
        <v>0.26062999999999997</v>
      </c>
      <c r="J3543">
        <v>0.25827</v>
      </c>
      <c r="K3543" s="50">
        <f>defra_con[[#This Row],[GHG Conversion Factor 2025]]/defra_con[[#This Row],[GHG Conversion Factor 2024]]-1</f>
        <v>9.1377240871954868E-3</v>
      </c>
    </row>
    <row r="3544" spans="1:11" ht="15" hidden="1" x14ac:dyDescent="0.35">
      <c r="A3544" t="s">
        <v>637</v>
      </c>
      <c r="B3544" t="s">
        <v>808</v>
      </c>
      <c r="C3544" t="s">
        <v>809</v>
      </c>
      <c r="D3544" t="s">
        <v>378</v>
      </c>
      <c r="E3544"/>
      <c r="F3544" t="s">
        <v>140</v>
      </c>
      <c r="G3544" t="s">
        <v>605</v>
      </c>
      <c r="H3544" t="s">
        <v>102</v>
      </c>
      <c r="I3544">
        <v>0.29827999999999999</v>
      </c>
      <c r="J3544">
        <v>0.30501</v>
      </c>
      <c r="K3544" s="50">
        <f>defra_con[[#This Row],[GHG Conversion Factor 2025]]/defra_con[[#This Row],[GHG Conversion Factor 2024]]-1</f>
        <v>-2.2064850332776054E-2</v>
      </c>
    </row>
    <row r="3545" spans="1:11" ht="15" hidden="1" x14ac:dyDescent="0.35">
      <c r="A3545" t="s">
        <v>637</v>
      </c>
      <c r="B3545" t="s">
        <v>808</v>
      </c>
      <c r="C3545" t="s">
        <v>809</v>
      </c>
      <c r="D3545" t="s">
        <v>378</v>
      </c>
      <c r="E3545"/>
      <c r="F3545" t="s">
        <v>257</v>
      </c>
      <c r="G3545" t="s">
        <v>605</v>
      </c>
      <c r="H3545" t="s">
        <v>102</v>
      </c>
      <c r="I3545">
        <v>0</v>
      </c>
      <c r="J3545"/>
      <c r="K3545" s="50" t="e">
        <f>defra_con[[#This Row],[GHG Conversion Factor 2025]]/defra_con[[#This Row],[GHG Conversion Factor 2024]]-1</f>
        <v>#DIV/0!</v>
      </c>
    </row>
    <row r="3546" spans="1:11" ht="15" hidden="1" x14ac:dyDescent="0.35">
      <c r="A3546" t="s">
        <v>637</v>
      </c>
      <c r="B3546" t="s">
        <v>808</v>
      </c>
      <c r="C3546" t="s">
        <v>809</v>
      </c>
      <c r="D3546" t="s">
        <v>378</v>
      </c>
      <c r="E3546"/>
      <c r="F3546" t="s">
        <v>135</v>
      </c>
      <c r="G3546" t="s">
        <v>605</v>
      </c>
      <c r="H3546" t="s">
        <v>102</v>
      </c>
      <c r="I3546">
        <v>0</v>
      </c>
      <c r="J3546"/>
      <c r="K3546" s="50" t="e">
        <f>defra_con[[#This Row],[GHG Conversion Factor 2025]]/defra_con[[#This Row],[GHG Conversion Factor 2024]]-1</f>
        <v>#DIV/0!</v>
      </c>
    </row>
    <row r="3547" spans="1:11" ht="15" hidden="1" x14ac:dyDescent="0.35">
      <c r="A3547" t="s">
        <v>637</v>
      </c>
      <c r="B3547" t="s">
        <v>808</v>
      </c>
      <c r="C3547" t="s">
        <v>809</v>
      </c>
      <c r="D3547" t="s">
        <v>378</v>
      </c>
      <c r="E3547"/>
      <c r="F3547" t="s">
        <v>172</v>
      </c>
      <c r="G3547" t="s">
        <v>605</v>
      </c>
      <c r="H3547" t="s">
        <v>102</v>
      </c>
      <c r="I3547">
        <v>0</v>
      </c>
      <c r="J3547"/>
      <c r="K3547" s="50" t="e">
        <f>defra_con[[#This Row],[GHG Conversion Factor 2025]]/defra_con[[#This Row],[GHG Conversion Factor 2024]]-1</f>
        <v>#DIV/0!</v>
      </c>
    </row>
    <row r="3548" spans="1:11" ht="15" hidden="1" x14ac:dyDescent="0.35">
      <c r="A3548" t="s">
        <v>637</v>
      </c>
      <c r="B3548" t="s">
        <v>808</v>
      </c>
      <c r="C3548" t="s">
        <v>809</v>
      </c>
      <c r="D3548" t="s">
        <v>378</v>
      </c>
      <c r="E3548"/>
      <c r="F3548" t="s">
        <v>261</v>
      </c>
      <c r="G3548" t="s">
        <v>605</v>
      </c>
      <c r="H3548" t="s">
        <v>102</v>
      </c>
      <c r="I3548">
        <v>0.26959</v>
      </c>
      <c r="J3548">
        <v>0.26974999999999999</v>
      </c>
      <c r="K3548" s="50">
        <f>defra_con[[#This Row],[GHG Conversion Factor 2025]]/defra_con[[#This Row],[GHG Conversion Factor 2024]]-1</f>
        <v>-5.9314179796110533E-4</v>
      </c>
    </row>
    <row r="3549" spans="1:11" ht="15" hidden="1" x14ac:dyDescent="0.35">
      <c r="A3549" t="s">
        <v>637</v>
      </c>
      <c r="B3549" t="s">
        <v>808</v>
      </c>
      <c r="C3549" t="s">
        <v>809</v>
      </c>
      <c r="D3549" t="s">
        <v>378</v>
      </c>
      <c r="E3549"/>
      <c r="F3549" t="s">
        <v>266</v>
      </c>
      <c r="G3549" t="s">
        <v>605</v>
      </c>
      <c r="H3549" t="s">
        <v>102</v>
      </c>
      <c r="I3549">
        <v>0.14760999999999999</v>
      </c>
      <c r="J3549">
        <v>0.15620000000000001</v>
      </c>
      <c r="K3549" s="50">
        <f>defra_con[[#This Row],[GHG Conversion Factor 2025]]/defra_con[[#This Row],[GHG Conversion Factor 2024]]-1</f>
        <v>-5.4993597951344508E-2</v>
      </c>
    </row>
    <row r="3550" spans="1:11" ht="15" hidden="1" x14ac:dyDescent="0.35">
      <c r="A3550" t="s">
        <v>637</v>
      </c>
      <c r="B3550" t="s">
        <v>808</v>
      </c>
      <c r="C3550" t="s">
        <v>809</v>
      </c>
      <c r="D3550" t="s">
        <v>378</v>
      </c>
      <c r="E3550"/>
      <c r="F3550" t="s">
        <v>269</v>
      </c>
      <c r="G3550" t="s">
        <v>605</v>
      </c>
      <c r="H3550" t="s">
        <v>102</v>
      </c>
      <c r="I3550">
        <v>6.7220000000000002E-2</v>
      </c>
      <c r="J3550">
        <v>7.5740000000000002E-2</v>
      </c>
      <c r="K3550" s="50">
        <f>defra_con[[#This Row],[GHG Conversion Factor 2025]]/defra_con[[#This Row],[GHG Conversion Factor 2024]]-1</f>
        <v>-0.11249009770266705</v>
      </c>
    </row>
    <row r="3551" spans="1:11" ht="15" hidden="1" x14ac:dyDescent="0.35">
      <c r="A3551" t="s">
        <v>637</v>
      </c>
      <c r="B3551" t="s">
        <v>808</v>
      </c>
      <c r="C3551" t="s">
        <v>809</v>
      </c>
      <c r="D3551" t="s">
        <v>390</v>
      </c>
      <c r="E3551"/>
      <c r="F3551" t="s">
        <v>113</v>
      </c>
      <c r="G3551" t="s">
        <v>58</v>
      </c>
      <c r="H3551" t="s">
        <v>102</v>
      </c>
      <c r="I3551">
        <v>0.17088</v>
      </c>
      <c r="J3551">
        <v>0.17000999999999999</v>
      </c>
      <c r="K3551" s="50">
        <f>defra_con[[#This Row],[GHG Conversion Factor 2025]]/defra_con[[#This Row],[GHG Conversion Factor 2024]]-1</f>
        <v>5.1173460384683622E-3</v>
      </c>
    </row>
    <row r="3552" spans="1:11" ht="15" hidden="1" x14ac:dyDescent="0.35">
      <c r="A3552" t="s">
        <v>637</v>
      </c>
      <c r="B3552" t="s">
        <v>808</v>
      </c>
      <c r="C3552" t="s">
        <v>809</v>
      </c>
      <c r="D3552" t="s">
        <v>390</v>
      </c>
      <c r="E3552"/>
      <c r="F3552" t="s">
        <v>140</v>
      </c>
      <c r="G3552" t="s">
        <v>58</v>
      </c>
      <c r="H3552" t="s">
        <v>102</v>
      </c>
      <c r="I3552">
        <v>0.20072999999999999</v>
      </c>
      <c r="J3552">
        <v>0.20816999999999999</v>
      </c>
      <c r="K3552" s="50">
        <f>defra_con[[#This Row],[GHG Conversion Factor 2025]]/defra_con[[#This Row],[GHG Conversion Factor 2024]]-1</f>
        <v>-3.5740020175817899E-2</v>
      </c>
    </row>
    <row r="3553" spans="1:11" ht="15" hidden="1" x14ac:dyDescent="0.35">
      <c r="A3553" t="s">
        <v>637</v>
      </c>
      <c r="B3553" t="s">
        <v>808</v>
      </c>
      <c r="C3553" t="s">
        <v>809</v>
      </c>
      <c r="D3553" t="s">
        <v>390</v>
      </c>
      <c r="E3553"/>
      <c r="F3553" t="s">
        <v>257</v>
      </c>
      <c r="G3553" t="s">
        <v>58</v>
      </c>
      <c r="H3553" t="s">
        <v>102</v>
      </c>
      <c r="I3553">
        <v>0</v>
      </c>
      <c r="J3553"/>
      <c r="K3553" s="50" t="e">
        <f>defra_con[[#This Row],[GHG Conversion Factor 2025]]/defra_con[[#This Row],[GHG Conversion Factor 2024]]-1</f>
        <v>#DIV/0!</v>
      </c>
    </row>
    <row r="3554" spans="1:11" ht="15" hidden="1" x14ac:dyDescent="0.35">
      <c r="A3554" t="s">
        <v>637</v>
      </c>
      <c r="B3554" t="s">
        <v>808</v>
      </c>
      <c r="C3554" t="s">
        <v>809</v>
      </c>
      <c r="D3554" t="s">
        <v>390</v>
      </c>
      <c r="E3554"/>
      <c r="F3554" t="s">
        <v>135</v>
      </c>
      <c r="G3554" t="s">
        <v>58</v>
      </c>
      <c r="H3554" t="s">
        <v>102</v>
      </c>
      <c r="I3554">
        <v>0</v>
      </c>
      <c r="J3554"/>
      <c r="K3554" s="50" t="e">
        <f>defra_con[[#This Row],[GHG Conversion Factor 2025]]/defra_con[[#This Row],[GHG Conversion Factor 2024]]-1</f>
        <v>#DIV/0!</v>
      </c>
    </row>
    <row r="3555" spans="1:11" ht="15" hidden="1" x14ac:dyDescent="0.35">
      <c r="A3555" t="s">
        <v>637</v>
      </c>
      <c r="B3555" t="s">
        <v>808</v>
      </c>
      <c r="C3555" t="s">
        <v>809</v>
      </c>
      <c r="D3555" t="s">
        <v>390</v>
      </c>
      <c r="E3555"/>
      <c r="F3555" t="s">
        <v>172</v>
      </c>
      <c r="G3555" t="s">
        <v>58</v>
      </c>
      <c r="H3555" t="s">
        <v>102</v>
      </c>
      <c r="I3555">
        <v>0</v>
      </c>
      <c r="J3555"/>
      <c r="K3555" s="50" t="e">
        <f>defra_con[[#This Row],[GHG Conversion Factor 2025]]/defra_con[[#This Row],[GHG Conversion Factor 2024]]-1</f>
        <v>#DIV/0!</v>
      </c>
    </row>
    <row r="3556" spans="1:11" ht="15" hidden="1" x14ac:dyDescent="0.35">
      <c r="A3556" t="s">
        <v>637</v>
      </c>
      <c r="B3556" t="s">
        <v>808</v>
      </c>
      <c r="C3556" t="s">
        <v>809</v>
      </c>
      <c r="D3556" t="s">
        <v>390</v>
      </c>
      <c r="E3556"/>
      <c r="F3556" t="s">
        <v>261</v>
      </c>
      <c r="G3556" t="s">
        <v>58</v>
      </c>
      <c r="H3556" t="s">
        <v>102</v>
      </c>
      <c r="I3556">
        <v>0.17846000000000001</v>
      </c>
      <c r="J3556">
        <v>0.17929</v>
      </c>
      <c r="K3556" s="50">
        <f>defra_con[[#This Row],[GHG Conversion Factor 2025]]/defra_con[[#This Row],[GHG Conversion Factor 2024]]-1</f>
        <v>-4.6293714094484129E-3</v>
      </c>
    </row>
    <row r="3557" spans="1:11" ht="15" hidden="1" x14ac:dyDescent="0.35">
      <c r="A3557" t="s">
        <v>637</v>
      </c>
      <c r="B3557" t="s">
        <v>808</v>
      </c>
      <c r="C3557" t="s">
        <v>809</v>
      </c>
      <c r="D3557" t="s">
        <v>390</v>
      </c>
      <c r="E3557"/>
      <c r="F3557" t="s">
        <v>266</v>
      </c>
      <c r="G3557" t="s">
        <v>58</v>
      </c>
      <c r="H3557" t="s">
        <v>102</v>
      </c>
      <c r="I3557">
        <v>9.1329999999999995E-2</v>
      </c>
      <c r="J3557">
        <v>9.6159999999999995E-2</v>
      </c>
      <c r="K3557" s="50">
        <f>defra_con[[#This Row],[GHG Conversion Factor 2025]]/defra_con[[#This Row],[GHG Conversion Factor 2024]]-1</f>
        <v>-5.0228785357737116E-2</v>
      </c>
    </row>
    <row r="3558" spans="1:11" ht="15" hidden="1" x14ac:dyDescent="0.35">
      <c r="A3558" t="s">
        <v>637</v>
      </c>
      <c r="B3558" t="s">
        <v>808</v>
      </c>
      <c r="C3558" t="s">
        <v>809</v>
      </c>
      <c r="D3558" t="s">
        <v>390</v>
      </c>
      <c r="E3558"/>
      <c r="F3558" t="s">
        <v>269</v>
      </c>
      <c r="G3558" t="s">
        <v>58</v>
      </c>
      <c r="H3558" t="s">
        <v>102</v>
      </c>
      <c r="I3558">
        <v>3.7019999999999997E-2</v>
      </c>
      <c r="J3558">
        <v>4.2709999999999998E-2</v>
      </c>
      <c r="K3558" s="50">
        <f>defra_con[[#This Row],[GHG Conversion Factor 2025]]/defra_con[[#This Row],[GHG Conversion Factor 2024]]-1</f>
        <v>-0.1332240693046125</v>
      </c>
    </row>
    <row r="3559" spans="1:11" ht="15" hidden="1" x14ac:dyDescent="0.35">
      <c r="A3559" t="s">
        <v>637</v>
      </c>
      <c r="B3559" t="s">
        <v>808</v>
      </c>
      <c r="C3559" t="s">
        <v>809</v>
      </c>
      <c r="D3559" t="s">
        <v>390</v>
      </c>
      <c r="E3559"/>
      <c r="F3559" t="s">
        <v>113</v>
      </c>
      <c r="G3559" t="s">
        <v>605</v>
      </c>
      <c r="H3559" t="s">
        <v>102</v>
      </c>
      <c r="I3559">
        <v>0.27500999999999998</v>
      </c>
      <c r="J3559">
        <v>0.27361999999999997</v>
      </c>
      <c r="K3559" s="50">
        <f>defra_con[[#This Row],[GHG Conversion Factor 2025]]/defra_con[[#This Row],[GHG Conversion Factor 2024]]-1</f>
        <v>5.0800380089175423E-3</v>
      </c>
    </row>
    <row r="3560" spans="1:11" ht="15" hidden="1" x14ac:dyDescent="0.35">
      <c r="A3560" t="s">
        <v>637</v>
      </c>
      <c r="B3560" t="s">
        <v>808</v>
      </c>
      <c r="C3560" t="s">
        <v>809</v>
      </c>
      <c r="D3560" t="s">
        <v>390</v>
      </c>
      <c r="E3560"/>
      <c r="F3560" t="s">
        <v>140</v>
      </c>
      <c r="G3560" t="s">
        <v>605</v>
      </c>
      <c r="H3560" t="s">
        <v>102</v>
      </c>
      <c r="I3560">
        <v>0.32303999999999999</v>
      </c>
      <c r="J3560">
        <v>0.33500999999999997</v>
      </c>
      <c r="K3560" s="50">
        <f>defra_con[[#This Row],[GHG Conversion Factor 2025]]/defra_con[[#This Row],[GHG Conversion Factor 2024]]-1</f>
        <v>-3.5730276708157871E-2</v>
      </c>
    </row>
    <row r="3561" spans="1:11" ht="15" hidden="1" x14ac:dyDescent="0.35">
      <c r="A3561" t="s">
        <v>637</v>
      </c>
      <c r="B3561" t="s">
        <v>808</v>
      </c>
      <c r="C3561" t="s">
        <v>809</v>
      </c>
      <c r="D3561" t="s">
        <v>390</v>
      </c>
      <c r="E3561"/>
      <c r="F3561" t="s">
        <v>257</v>
      </c>
      <c r="G3561" t="s">
        <v>605</v>
      </c>
      <c r="H3561" t="s">
        <v>102</v>
      </c>
      <c r="I3561">
        <v>0</v>
      </c>
      <c r="J3561"/>
      <c r="K3561" s="50" t="e">
        <f>defra_con[[#This Row],[GHG Conversion Factor 2025]]/defra_con[[#This Row],[GHG Conversion Factor 2024]]-1</f>
        <v>#DIV/0!</v>
      </c>
    </row>
    <row r="3562" spans="1:11" ht="15" hidden="1" x14ac:dyDescent="0.35">
      <c r="A3562" t="s">
        <v>637</v>
      </c>
      <c r="B3562" t="s">
        <v>808</v>
      </c>
      <c r="C3562" t="s">
        <v>809</v>
      </c>
      <c r="D3562" t="s">
        <v>390</v>
      </c>
      <c r="E3562"/>
      <c r="F3562" t="s">
        <v>135</v>
      </c>
      <c r="G3562" t="s">
        <v>605</v>
      </c>
      <c r="H3562" t="s">
        <v>102</v>
      </c>
      <c r="I3562">
        <v>0</v>
      </c>
      <c r="J3562"/>
      <c r="K3562" s="50" t="e">
        <f>defra_con[[#This Row],[GHG Conversion Factor 2025]]/defra_con[[#This Row],[GHG Conversion Factor 2024]]-1</f>
        <v>#DIV/0!</v>
      </c>
    </row>
    <row r="3563" spans="1:11" ht="15" hidden="1" x14ac:dyDescent="0.35">
      <c r="A3563" t="s">
        <v>637</v>
      </c>
      <c r="B3563" t="s">
        <v>808</v>
      </c>
      <c r="C3563" t="s">
        <v>809</v>
      </c>
      <c r="D3563" t="s">
        <v>390</v>
      </c>
      <c r="E3563"/>
      <c r="F3563" t="s">
        <v>172</v>
      </c>
      <c r="G3563" t="s">
        <v>605</v>
      </c>
      <c r="H3563" t="s">
        <v>102</v>
      </c>
      <c r="I3563">
        <v>0</v>
      </c>
      <c r="J3563"/>
      <c r="K3563" s="50" t="e">
        <f>defra_con[[#This Row],[GHG Conversion Factor 2025]]/defra_con[[#This Row],[GHG Conversion Factor 2024]]-1</f>
        <v>#DIV/0!</v>
      </c>
    </row>
    <row r="3564" spans="1:11" ht="15" hidden="1" x14ac:dyDescent="0.35">
      <c r="A3564" t="s">
        <v>637</v>
      </c>
      <c r="B3564" t="s">
        <v>808</v>
      </c>
      <c r="C3564" t="s">
        <v>809</v>
      </c>
      <c r="D3564" t="s">
        <v>390</v>
      </c>
      <c r="E3564"/>
      <c r="F3564" t="s">
        <v>261</v>
      </c>
      <c r="G3564" t="s">
        <v>605</v>
      </c>
      <c r="H3564" t="s">
        <v>102</v>
      </c>
      <c r="I3564">
        <v>0.28720000000000001</v>
      </c>
      <c r="J3564">
        <v>0.28854999999999997</v>
      </c>
      <c r="K3564" s="50">
        <f>defra_con[[#This Row],[GHG Conversion Factor 2025]]/defra_con[[#This Row],[GHG Conversion Factor 2024]]-1</f>
        <v>-4.6785652399929933E-3</v>
      </c>
    </row>
    <row r="3565" spans="1:11" ht="15" hidden="1" x14ac:dyDescent="0.35">
      <c r="A3565" t="s">
        <v>637</v>
      </c>
      <c r="B3565" t="s">
        <v>808</v>
      </c>
      <c r="C3565" t="s">
        <v>809</v>
      </c>
      <c r="D3565" t="s">
        <v>390</v>
      </c>
      <c r="E3565"/>
      <c r="F3565" t="s">
        <v>266</v>
      </c>
      <c r="G3565" t="s">
        <v>605</v>
      </c>
      <c r="H3565" t="s">
        <v>102</v>
      </c>
      <c r="I3565">
        <v>0.14698</v>
      </c>
      <c r="J3565">
        <v>0.15475</v>
      </c>
      <c r="K3565" s="50">
        <f>defra_con[[#This Row],[GHG Conversion Factor 2025]]/defra_con[[#This Row],[GHG Conversion Factor 2024]]-1</f>
        <v>-5.0210016155088799E-2</v>
      </c>
    </row>
    <row r="3566" spans="1:11" ht="15" hidden="1" x14ac:dyDescent="0.35">
      <c r="A3566" t="s">
        <v>637</v>
      </c>
      <c r="B3566" t="s">
        <v>808</v>
      </c>
      <c r="C3566" t="s">
        <v>809</v>
      </c>
      <c r="D3566" t="s">
        <v>390</v>
      </c>
      <c r="E3566"/>
      <c r="F3566" t="s">
        <v>269</v>
      </c>
      <c r="G3566" t="s">
        <v>605</v>
      </c>
      <c r="H3566" t="s">
        <v>102</v>
      </c>
      <c r="I3566">
        <v>5.9569999999999998E-2</v>
      </c>
      <c r="J3566">
        <v>6.8739999999999996E-2</v>
      </c>
      <c r="K3566" s="50">
        <f>defra_con[[#This Row],[GHG Conversion Factor 2025]]/defra_con[[#This Row],[GHG Conversion Factor 2024]]-1</f>
        <v>-0.13340122199592663</v>
      </c>
    </row>
    <row r="3567" spans="1:11" ht="15" hidden="1" x14ac:dyDescent="0.35">
      <c r="A3567" t="s">
        <v>637</v>
      </c>
      <c r="B3567" t="s">
        <v>808</v>
      </c>
      <c r="C3567" t="s">
        <v>809</v>
      </c>
      <c r="D3567" t="s">
        <v>403</v>
      </c>
      <c r="E3567"/>
      <c r="F3567" t="s">
        <v>113</v>
      </c>
      <c r="G3567" t="s">
        <v>58</v>
      </c>
      <c r="H3567" t="s">
        <v>102</v>
      </c>
      <c r="I3567">
        <v>0.20632</v>
      </c>
      <c r="J3567">
        <v>0.20695</v>
      </c>
      <c r="K3567" s="50">
        <f>defra_con[[#This Row],[GHG Conversion Factor 2025]]/defra_con[[#This Row],[GHG Conversion Factor 2024]]-1</f>
        <v>-3.044213578158983E-3</v>
      </c>
    </row>
    <row r="3568" spans="1:11" ht="15" hidden="1" x14ac:dyDescent="0.35">
      <c r="A3568" t="s">
        <v>637</v>
      </c>
      <c r="B3568" t="s">
        <v>808</v>
      </c>
      <c r="C3568" t="s">
        <v>809</v>
      </c>
      <c r="D3568" t="s">
        <v>403</v>
      </c>
      <c r="E3568"/>
      <c r="F3568" t="s">
        <v>140</v>
      </c>
      <c r="G3568" t="s">
        <v>58</v>
      </c>
      <c r="H3568" t="s">
        <v>102</v>
      </c>
      <c r="I3568">
        <v>0.30752000000000002</v>
      </c>
      <c r="J3568">
        <v>0.31949</v>
      </c>
      <c r="K3568" s="50">
        <f>defra_con[[#This Row],[GHG Conversion Factor 2025]]/defra_con[[#This Row],[GHG Conversion Factor 2024]]-1</f>
        <v>-3.7465961375942824E-2</v>
      </c>
    </row>
    <row r="3569" spans="1:11" ht="15" hidden="1" x14ac:dyDescent="0.35">
      <c r="A3569" t="s">
        <v>637</v>
      </c>
      <c r="B3569" t="s">
        <v>808</v>
      </c>
      <c r="C3569" t="s">
        <v>809</v>
      </c>
      <c r="D3569" t="s">
        <v>403</v>
      </c>
      <c r="E3569"/>
      <c r="F3569" t="s">
        <v>257</v>
      </c>
      <c r="G3569" t="s">
        <v>58</v>
      </c>
      <c r="H3569" t="s">
        <v>102</v>
      </c>
      <c r="I3569">
        <v>0</v>
      </c>
      <c r="J3569"/>
      <c r="K3569" s="50" t="e">
        <f>defra_con[[#This Row],[GHG Conversion Factor 2025]]/defra_con[[#This Row],[GHG Conversion Factor 2024]]-1</f>
        <v>#DIV/0!</v>
      </c>
    </row>
    <row r="3570" spans="1:11" ht="15" hidden="1" x14ac:dyDescent="0.35">
      <c r="A3570" t="s">
        <v>637</v>
      </c>
      <c r="B3570" t="s">
        <v>808</v>
      </c>
      <c r="C3570" t="s">
        <v>809</v>
      </c>
      <c r="D3570" t="s">
        <v>403</v>
      </c>
      <c r="E3570"/>
      <c r="F3570" t="s">
        <v>135</v>
      </c>
      <c r="G3570" t="s">
        <v>58</v>
      </c>
      <c r="H3570" t="s">
        <v>102</v>
      </c>
      <c r="I3570">
        <v>0</v>
      </c>
      <c r="J3570"/>
      <c r="K3570" s="50" t="e">
        <f>defra_con[[#This Row],[GHG Conversion Factor 2025]]/defra_con[[#This Row],[GHG Conversion Factor 2024]]-1</f>
        <v>#DIV/0!</v>
      </c>
    </row>
    <row r="3571" spans="1:11" ht="15" hidden="1" x14ac:dyDescent="0.35">
      <c r="A3571" t="s">
        <v>637</v>
      </c>
      <c r="B3571" t="s">
        <v>808</v>
      </c>
      <c r="C3571" t="s">
        <v>809</v>
      </c>
      <c r="D3571" t="s">
        <v>403</v>
      </c>
      <c r="E3571"/>
      <c r="F3571" t="s">
        <v>172</v>
      </c>
      <c r="G3571" t="s">
        <v>58</v>
      </c>
      <c r="H3571" t="s">
        <v>102</v>
      </c>
      <c r="I3571">
        <v>0</v>
      </c>
      <c r="J3571"/>
      <c r="K3571" s="50" t="e">
        <f>defra_con[[#This Row],[GHG Conversion Factor 2025]]/defra_con[[#This Row],[GHG Conversion Factor 2024]]-1</f>
        <v>#DIV/0!</v>
      </c>
    </row>
    <row r="3572" spans="1:11" ht="15" hidden="1" x14ac:dyDescent="0.35">
      <c r="A3572" t="s">
        <v>637</v>
      </c>
      <c r="B3572" t="s">
        <v>808</v>
      </c>
      <c r="C3572" t="s">
        <v>809</v>
      </c>
      <c r="D3572" t="s">
        <v>403</v>
      </c>
      <c r="E3572"/>
      <c r="F3572" t="s">
        <v>261</v>
      </c>
      <c r="G3572" t="s">
        <v>58</v>
      </c>
      <c r="H3572" t="s">
        <v>102</v>
      </c>
      <c r="I3572">
        <v>0.25196000000000002</v>
      </c>
      <c r="J3572">
        <v>0.25824999999999998</v>
      </c>
      <c r="K3572" s="50">
        <f>defra_con[[#This Row],[GHG Conversion Factor 2025]]/defra_con[[#This Row],[GHG Conversion Factor 2024]]-1</f>
        <v>-2.4356243949661072E-2</v>
      </c>
    </row>
    <row r="3573" spans="1:11" ht="15" hidden="1" x14ac:dyDescent="0.35">
      <c r="A3573" t="s">
        <v>637</v>
      </c>
      <c r="B3573" t="s">
        <v>808</v>
      </c>
      <c r="C3573" t="s">
        <v>809</v>
      </c>
      <c r="D3573" t="s">
        <v>403</v>
      </c>
      <c r="E3573"/>
      <c r="F3573" t="s">
        <v>266</v>
      </c>
      <c r="G3573" t="s">
        <v>58</v>
      </c>
      <c r="H3573" t="s">
        <v>102</v>
      </c>
      <c r="I3573">
        <v>0.12509999999999999</v>
      </c>
      <c r="J3573">
        <v>0.13245000000000001</v>
      </c>
      <c r="K3573" s="50">
        <f>defra_con[[#This Row],[GHG Conversion Factor 2025]]/defra_con[[#This Row],[GHG Conversion Factor 2024]]-1</f>
        <v>-5.5492638731597044E-2</v>
      </c>
    </row>
    <row r="3574" spans="1:11" ht="15" hidden="1" x14ac:dyDescent="0.35">
      <c r="A3574" t="s">
        <v>637</v>
      </c>
      <c r="B3574" t="s">
        <v>808</v>
      </c>
      <c r="C3574" t="s">
        <v>809</v>
      </c>
      <c r="D3574" t="s">
        <v>403</v>
      </c>
      <c r="E3574"/>
      <c r="F3574" t="s">
        <v>269</v>
      </c>
      <c r="G3574" t="s">
        <v>58</v>
      </c>
      <c r="H3574" t="s">
        <v>102</v>
      </c>
      <c r="I3574">
        <v>4.9020000000000001E-2</v>
      </c>
      <c r="J3574">
        <v>5.7489999999999999E-2</v>
      </c>
      <c r="K3574" s="50">
        <f>defra_con[[#This Row],[GHG Conversion Factor 2025]]/defra_con[[#This Row],[GHG Conversion Factor 2024]]-1</f>
        <v>-0.14732997042963991</v>
      </c>
    </row>
    <row r="3575" spans="1:11" ht="15" hidden="1" x14ac:dyDescent="0.35">
      <c r="A3575" t="s">
        <v>637</v>
      </c>
      <c r="B3575" t="s">
        <v>808</v>
      </c>
      <c r="C3575" t="s">
        <v>809</v>
      </c>
      <c r="D3575" t="s">
        <v>403</v>
      </c>
      <c r="E3575"/>
      <c r="F3575" t="s">
        <v>113</v>
      </c>
      <c r="G3575" t="s">
        <v>605</v>
      </c>
      <c r="H3575" t="s">
        <v>102</v>
      </c>
      <c r="I3575">
        <v>0.33205000000000001</v>
      </c>
      <c r="J3575">
        <v>0.33306000000000002</v>
      </c>
      <c r="K3575" s="50">
        <f>defra_con[[#This Row],[GHG Conversion Factor 2025]]/defra_con[[#This Row],[GHG Conversion Factor 2024]]-1</f>
        <v>-3.0324866390440963E-3</v>
      </c>
    </row>
    <row r="3576" spans="1:11" ht="15" hidden="1" x14ac:dyDescent="0.35">
      <c r="A3576" t="s">
        <v>637</v>
      </c>
      <c r="B3576" t="s">
        <v>808</v>
      </c>
      <c r="C3576" t="s">
        <v>809</v>
      </c>
      <c r="D3576" t="s">
        <v>403</v>
      </c>
      <c r="E3576"/>
      <c r="F3576" t="s">
        <v>140</v>
      </c>
      <c r="G3576" t="s">
        <v>605</v>
      </c>
      <c r="H3576" t="s">
        <v>102</v>
      </c>
      <c r="I3576">
        <v>0.49490000000000001</v>
      </c>
      <c r="J3576">
        <v>0.51417000000000002</v>
      </c>
      <c r="K3576" s="50">
        <f>defra_con[[#This Row],[GHG Conversion Factor 2025]]/defra_con[[#This Row],[GHG Conversion Factor 2024]]-1</f>
        <v>-3.7477876966761969E-2</v>
      </c>
    </row>
    <row r="3577" spans="1:11" ht="15" hidden="1" x14ac:dyDescent="0.35">
      <c r="A3577" t="s">
        <v>637</v>
      </c>
      <c r="B3577" t="s">
        <v>808</v>
      </c>
      <c r="C3577" t="s">
        <v>809</v>
      </c>
      <c r="D3577" t="s">
        <v>403</v>
      </c>
      <c r="E3577"/>
      <c r="F3577" t="s">
        <v>257</v>
      </c>
      <c r="G3577" t="s">
        <v>605</v>
      </c>
      <c r="H3577" t="s">
        <v>102</v>
      </c>
      <c r="I3577">
        <v>0</v>
      </c>
      <c r="J3577"/>
      <c r="K3577" s="50" t="e">
        <f>defra_con[[#This Row],[GHG Conversion Factor 2025]]/defra_con[[#This Row],[GHG Conversion Factor 2024]]-1</f>
        <v>#DIV/0!</v>
      </c>
    </row>
    <row r="3578" spans="1:11" ht="15" hidden="1" x14ac:dyDescent="0.35">
      <c r="A3578" t="s">
        <v>637</v>
      </c>
      <c r="B3578" t="s">
        <v>808</v>
      </c>
      <c r="C3578" t="s">
        <v>809</v>
      </c>
      <c r="D3578" t="s">
        <v>403</v>
      </c>
      <c r="E3578"/>
      <c r="F3578" t="s">
        <v>135</v>
      </c>
      <c r="G3578" t="s">
        <v>605</v>
      </c>
      <c r="H3578" t="s">
        <v>102</v>
      </c>
      <c r="I3578">
        <v>0</v>
      </c>
      <c r="J3578"/>
      <c r="K3578" s="50" t="e">
        <f>defra_con[[#This Row],[GHG Conversion Factor 2025]]/defra_con[[#This Row],[GHG Conversion Factor 2024]]-1</f>
        <v>#DIV/0!</v>
      </c>
    </row>
    <row r="3579" spans="1:11" ht="15" hidden="1" x14ac:dyDescent="0.35">
      <c r="A3579" t="s">
        <v>637</v>
      </c>
      <c r="B3579" t="s">
        <v>808</v>
      </c>
      <c r="C3579" t="s">
        <v>809</v>
      </c>
      <c r="D3579" t="s">
        <v>403</v>
      </c>
      <c r="E3579"/>
      <c r="F3579" t="s">
        <v>172</v>
      </c>
      <c r="G3579" t="s">
        <v>605</v>
      </c>
      <c r="H3579" t="s">
        <v>102</v>
      </c>
      <c r="I3579">
        <v>0</v>
      </c>
      <c r="J3579"/>
      <c r="K3579" s="50" t="e">
        <f>defra_con[[#This Row],[GHG Conversion Factor 2025]]/defra_con[[#This Row],[GHG Conversion Factor 2024]]-1</f>
        <v>#DIV/0!</v>
      </c>
    </row>
    <row r="3580" spans="1:11" ht="15" hidden="1" x14ac:dyDescent="0.35">
      <c r="A3580" t="s">
        <v>637</v>
      </c>
      <c r="B3580" t="s">
        <v>808</v>
      </c>
      <c r="C3580" t="s">
        <v>809</v>
      </c>
      <c r="D3580" t="s">
        <v>403</v>
      </c>
      <c r="E3580"/>
      <c r="F3580" t="s">
        <v>261</v>
      </c>
      <c r="G3580" t="s">
        <v>605</v>
      </c>
      <c r="H3580" t="s">
        <v>102</v>
      </c>
      <c r="I3580">
        <v>0.40550000000000003</v>
      </c>
      <c r="J3580">
        <v>0.41561999999999999</v>
      </c>
      <c r="K3580" s="50">
        <f>defra_con[[#This Row],[GHG Conversion Factor 2025]]/defra_con[[#This Row],[GHG Conversion Factor 2024]]-1</f>
        <v>-2.4349165102737991E-2</v>
      </c>
    </row>
    <row r="3581" spans="1:11" ht="15" hidden="1" x14ac:dyDescent="0.35">
      <c r="A3581" t="s">
        <v>637</v>
      </c>
      <c r="B3581" t="s">
        <v>808</v>
      </c>
      <c r="C3581" t="s">
        <v>809</v>
      </c>
      <c r="D3581" t="s">
        <v>403</v>
      </c>
      <c r="E3581"/>
      <c r="F3581" t="s">
        <v>266</v>
      </c>
      <c r="G3581" t="s">
        <v>605</v>
      </c>
      <c r="H3581" t="s">
        <v>102</v>
      </c>
      <c r="I3581">
        <v>0.20132</v>
      </c>
      <c r="J3581">
        <v>0.21315000000000001</v>
      </c>
      <c r="K3581" s="50">
        <f>defra_con[[#This Row],[GHG Conversion Factor 2025]]/defra_con[[#This Row],[GHG Conversion Factor 2024]]-1</f>
        <v>-5.5500821018062418E-2</v>
      </c>
    </row>
    <row r="3582" spans="1:11" ht="15" hidden="1" x14ac:dyDescent="0.35">
      <c r="A3582" t="s">
        <v>637</v>
      </c>
      <c r="B3582" t="s">
        <v>808</v>
      </c>
      <c r="C3582" t="s">
        <v>809</v>
      </c>
      <c r="D3582" t="s">
        <v>403</v>
      </c>
      <c r="E3582"/>
      <c r="F3582" t="s">
        <v>269</v>
      </c>
      <c r="G3582" t="s">
        <v>605</v>
      </c>
      <c r="H3582" t="s">
        <v>102</v>
      </c>
      <c r="I3582">
        <v>7.8880000000000006E-2</v>
      </c>
      <c r="J3582">
        <v>9.2509999999999995E-2</v>
      </c>
      <c r="K3582" s="50">
        <f>defra_con[[#This Row],[GHG Conversion Factor 2025]]/defra_con[[#This Row],[GHG Conversion Factor 2024]]-1</f>
        <v>-0.14733542319749204</v>
      </c>
    </row>
    <row r="3583" spans="1:11" ht="15" hidden="1" x14ac:dyDescent="0.35">
      <c r="A3583" t="s">
        <v>637</v>
      </c>
      <c r="B3583" t="s">
        <v>808</v>
      </c>
      <c r="C3583" t="s">
        <v>809</v>
      </c>
      <c r="D3583" t="s">
        <v>414</v>
      </c>
      <c r="E3583"/>
      <c r="F3583" t="s">
        <v>113</v>
      </c>
      <c r="G3583" t="s">
        <v>58</v>
      </c>
      <c r="H3583" t="s">
        <v>102</v>
      </c>
      <c r="I3583">
        <v>0.17323</v>
      </c>
      <c r="J3583">
        <v>0.17016000000000001</v>
      </c>
      <c r="K3583" s="50">
        <f>defra_con[[#This Row],[GHG Conversion Factor 2025]]/defra_con[[#This Row],[GHG Conversion Factor 2024]]-1</f>
        <v>1.8041842971320943E-2</v>
      </c>
    </row>
    <row r="3584" spans="1:11" ht="15" hidden="1" x14ac:dyDescent="0.35">
      <c r="A3584" t="s">
        <v>637</v>
      </c>
      <c r="B3584" t="s">
        <v>808</v>
      </c>
      <c r="C3584" t="s">
        <v>809</v>
      </c>
      <c r="D3584" t="s">
        <v>414</v>
      </c>
      <c r="E3584"/>
      <c r="F3584" t="s">
        <v>140</v>
      </c>
      <c r="G3584" t="s">
        <v>58</v>
      </c>
      <c r="H3584" t="s">
        <v>102</v>
      </c>
      <c r="I3584">
        <v>0.23396</v>
      </c>
      <c r="J3584">
        <v>0.23535</v>
      </c>
      <c r="K3584" s="50">
        <f>defra_con[[#This Row],[GHG Conversion Factor 2025]]/defra_con[[#This Row],[GHG Conversion Factor 2024]]-1</f>
        <v>-5.9060973018908447E-3</v>
      </c>
    </row>
    <row r="3585" spans="1:20" ht="15" hidden="1" x14ac:dyDescent="0.35">
      <c r="A3585" t="s">
        <v>637</v>
      </c>
      <c r="B3585" t="s">
        <v>808</v>
      </c>
      <c r="C3585" t="s">
        <v>809</v>
      </c>
      <c r="D3585" t="s">
        <v>414</v>
      </c>
      <c r="E3585"/>
      <c r="F3585" t="s">
        <v>257</v>
      </c>
      <c r="G3585" t="s">
        <v>58</v>
      </c>
      <c r="H3585" t="s">
        <v>102</v>
      </c>
      <c r="I3585">
        <v>0</v>
      </c>
      <c r="J3585"/>
      <c r="K3585" s="50" t="e">
        <f>defra_con[[#This Row],[GHG Conversion Factor 2025]]/defra_con[[#This Row],[GHG Conversion Factor 2024]]-1</f>
        <v>#DIV/0!</v>
      </c>
    </row>
    <row r="3586" spans="1:20" ht="15" hidden="1" x14ac:dyDescent="0.35">
      <c r="A3586" t="s">
        <v>637</v>
      </c>
      <c r="B3586" t="s">
        <v>808</v>
      </c>
      <c r="C3586" t="s">
        <v>809</v>
      </c>
      <c r="D3586" t="s">
        <v>414</v>
      </c>
      <c r="E3586"/>
      <c r="F3586" t="s">
        <v>135</v>
      </c>
      <c r="G3586" t="s">
        <v>58</v>
      </c>
      <c r="H3586" t="s">
        <v>102</v>
      </c>
      <c r="I3586">
        <v>0</v>
      </c>
      <c r="J3586"/>
      <c r="K3586" s="50" t="e">
        <f>defra_con[[#This Row],[GHG Conversion Factor 2025]]/defra_con[[#This Row],[GHG Conversion Factor 2024]]-1</f>
        <v>#DIV/0!</v>
      </c>
    </row>
    <row r="3587" spans="1:20" ht="15" hidden="1" x14ac:dyDescent="0.35">
      <c r="A3587" t="s">
        <v>637</v>
      </c>
      <c r="B3587" t="s">
        <v>808</v>
      </c>
      <c r="C3587" t="s">
        <v>809</v>
      </c>
      <c r="D3587" t="s">
        <v>414</v>
      </c>
      <c r="E3587"/>
      <c r="F3587" t="s">
        <v>172</v>
      </c>
      <c r="G3587" t="s">
        <v>58</v>
      </c>
      <c r="H3587" t="s">
        <v>102</v>
      </c>
      <c r="I3587">
        <v>0</v>
      </c>
      <c r="J3587"/>
      <c r="K3587" s="50" t="e">
        <f>defra_con[[#This Row],[GHG Conversion Factor 2025]]/defra_con[[#This Row],[GHG Conversion Factor 2024]]-1</f>
        <v>#DIV/0!</v>
      </c>
    </row>
    <row r="3588" spans="1:20" ht="15" hidden="1" x14ac:dyDescent="0.35">
      <c r="A3588" t="s">
        <v>637</v>
      </c>
      <c r="B3588" t="s">
        <v>808</v>
      </c>
      <c r="C3588" t="s">
        <v>809</v>
      </c>
      <c r="D3588" t="s">
        <v>414</v>
      </c>
      <c r="E3588"/>
      <c r="F3588" t="s">
        <v>261</v>
      </c>
      <c r="G3588" t="s">
        <v>58</v>
      </c>
      <c r="H3588" t="s">
        <v>102</v>
      </c>
      <c r="I3588">
        <v>0.224</v>
      </c>
      <c r="J3588">
        <v>0.22519</v>
      </c>
      <c r="K3588" s="50">
        <f>defra_con[[#This Row],[GHG Conversion Factor 2025]]/defra_con[[#This Row],[GHG Conversion Factor 2024]]-1</f>
        <v>-5.2844264843021627E-3</v>
      </c>
    </row>
    <row r="3589" spans="1:20" ht="15" hidden="1" x14ac:dyDescent="0.35">
      <c r="A3589" t="s">
        <v>637</v>
      </c>
      <c r="B3589" t="s">
        <v>808</v>
      </c>
      <c r="C3589" t="s">
        <v>809</v>
      </c>
      <c r="D3589" t="s">
        <v>414</v>
      </c>
      <c r="E3589"/>
      <c r="F3589" t="s">
        <v>266</v>
      </c>
      <c r="G3589" t="s">
        <v>58</v>
      </c>
      <c r="H3589" t="s">
        <v>102</v>
      </c>
      <c r="I3589">
        <v>0.14904000000000001</v>
      </c>
      <c r="J3589">
        <v>0.13116</v>
      </c>
      <c r="K3589" s="50">
        <f>defra_con[[#This Row],[GHG Conversion Factor 2025]]/defra_con[[#This Row],[GHG Conversion Factor 2024]]-1</f>
        <v>0.13632204940530657</v>
      </c>
    </row>
    <row r="3590" spans="1:20" ht="15" hidden="1" x14ac:dyDescent="0.35">
      <c r="A3590" t="s">
        <v>637</v>
      </c>
      <c r="B3590" t="s">
        <v>808</v>
      </c>
      <c r="C3590" t="s">
        <v>809</v>
      </c>
      <c r="D3590" t="s">
        <v>414</v>
      </c>
      <c r="E3590"/>
      <c r="F3590" t="s">
        <v>269</v>
      </c>
      <c r="G3590" t="s">
        <v>58</v>
      </c>
      <c r="H3590" t="s">
        <v>102</v>
      </c>
      <c r="I3590">
        <v>6.2600000000000003E-2</v>
      </c>
      <c r="J3590">
        <v>7.3529999999999998E-2</v>
      </c>
      <c r="K3590" s="50">
        <f>defra_con[[#This Row],[GHG Conversion Factor 2025]]/defra_con[[#This Row],[GHG Conversion Factor 2024]]-1</f>
        <v>-0.14864681082551334</v>
      </c>
    </row>
    <row r="3591" spans="1:20" ht="15" hidden="1" x14ac:dyDescent="0.35">
      <c r="A3591" t="s">
        <v>637</v>
      </c>
      <c r="B3591" t="s">
        <v>808</v>
      </c>
      <c r="C3591" t="s">
        <v>809</v>
      </c>
      <c r="D3591" t="s">
        <v>414</v>
      </c>
      <c r="E3591"/>
      <c r="F3591" t="s">
        <v>113</v>
      </c>
      <c r="G3591" t="s">
        <v>605</v>
      </c>
      <c r="H3591" t="s">
        <v>102</v>
      </c>
      <c r="I3591">
        <v>0.27878999999999998</v>
      </c>
      <c r="J3591">
        <v>0.27387</v>
      </c>
      <c r="K3591" s="50">
        <f>defra_con[[#This Row],[GHG Conversion Factor 2025]]/defra_con[[#This Row],[GHG Conversion Factor 2024]]-1</f>
        <v>1.7964727790557466E-2</v>
      </c>
    </row>
    <row r="3592" spans="1:20" ht="15" hidden="1" x14ac:dyDescent="0.35">
      <c r="A3592" t="s">
        <v>637</v>
      </c>
      <c r="B3592" t="s">
        <v>808</v>
      </c>
      <c r="C3592" t="s">
        <v>809</v>
      </c>
      <c r="D3592" t="s">
        <v>414</v>
      </c>
      <c r="E3592"/>
      <c r="F3592" t="s">
        <v>140</v>
      </c>
      <c r="G3592" t="s">
        <v>605</v>
      </c>
      <c r="H3592" t="s">
        <v>102</v>
      </c>
      <c r="I3592">
        <v>0.37652000000000002</v>
      </c>
      <c r="J3592">
        <v>0.37874999999999998</v>
      </c>
      <c r="K3592" s="50">
        <f>defra_con[[#This Row],[GHG Conversion Factor 2025]]/defra_con[[#This Row],[GHG Conversion Factor 2024]]-1</f>
        <v>-5.887788778877745E-3</v>
      </c>
    </row>
    <row r="3593" spans="1:20" ht="15" hidden="1" x14ac:dyDescent="0.35">
      <c r="A3593" t="s">
        <v>637</v>
      </c>
      <c r="B3593" t="s">
        <v>808</v>
      </c>
      <c r="C3593" t="s">
        <v>809</v>
      </c>
      <c r="D3593" t="s">
        <v>414</v>
      </c>
      <c r="E3593"/>
      <c r="F3593" t="s">
        <v>257</v>
      </c>
      <c r="G3593" t="s">
        <v>605</v>
      </c>
      <c r="H3593" t="s">
        <v>102</v>
      </c>
      <c r="I3593">
        <v>0</v>
      </c>
      <c r="J3593"/>
      <c r="K3593" s="50" t="e">
        <f>defra_con[[#This Row],[GHG Conversion Factor 2025]]/defra_con[[#This Row],[GHG Conversion Factor 2024]]-1</f>
        <v>#DIV/0!</v>
      </c>
      <c r="T3593" s="44"/>
    </row>
    <row r="3594" spans="1:20" ht="15" hidden="1" x14ac:dyDescent="0.35">
      <c r="A3594" t="s">
        <v>637</v>
      </c>
      <c r="B3594" t="s">
        <v>808</v>
      </c>
      <c r="C3594" t="s">
        <v>809</v>
      </c>
      <c r="D3594" t="s">
        <v>414</v>
      </c>
      <c r="E3594"/>
      <c r="F3594" t="s">
        <v>135</v>
      </c>
      <c r="G3594" t="s">
        <v>605</v>
      </c>
      <c r="H3594" t="s">
        <v>102</v>
      </c>
      <c r="I3594">
        <v>0</v>
      </c>
      <c r="J3594"/>
      <c r="K3594" s="50" t="e">
        <f>defra_con[[#This Row],[GHG Conversion Factor 2025]]/defra_con[[#This Row],[GHG Conversion Factor 2024]]-1</f>
        <v>#DIV/0!</v>
      </c>
      <c r="T3594" s="44"/>
    </row>
    <row r="3595" spans="1:20" ht="15" hidden="1" x14ac:dyDescent="0.35">
      <c r="A3595" t="s">
        <v>637</v>
      </c>
      <c r="B3595" t="s">
        <v>808</v>
      </c>
      <c r="C3595" t="s">
        <v>809</v>
      </c>
      <c r="D3595" t="s">
        <v>414</v>
      </c>
      <c r="E3595"/>
      <c r="F3595" t="s">
        <v>172</v>
      </c>
      <c r="G3595" t="s">
        <v>605</v>
      </c>
      <c r="H3595" t="s">
        <v>102</v>
      </c>
      <c r="I3595">
        <v>0</v>
      </c>
      <c r="J3595"/>
      <c r="K3595" s="50" t="e">
        <f>defra_con[[#This Row],[GHG Conversion Factor 2025]]/defra_con[[#This Row],[GHG Conversion Factor 2024]]-1</f>
        <v>#DIV/0!</v>
      </c>
      <c r="T3595" s="44"/>
    </row>
    <row r="3596" spans="1:20" ht="15" hidden="1" x14ac:dyDescent="0.35">
      <c r="A3596" t="s">
        <v>637</v>
      </c>
      <c r="B3596" t="s">
        <v>808</v>
      </c>
      <c r="C3596" t="s">
        <v>809</v>
      </c>
      <c r="D3596" t="s">
        <v>414</v>
      </c>
      <c r="E3596"/>
      <c r="F3596" t="s">
        <v>261</v>
      </c>
      <c r="G3596" t="s">
        <v>605</v>
      </c>
      <c r="H3596" t="s">
        <v>102</v>
      </c>
      <c r="I3596">
        <v>0.36048000000000002</v>
      </c>
      <c r="J3596">
        <v>0.36241000000000001</v>
      </c>
      <c r="K3596" s="50">
        <f>defra_con[[#This Row],[GHG Conversion Factor 2025]]/defra_con[[#This Row],[GHG Conversion Factor 2024]]-1</f>
        <v>-5.325460114235181E-3</v>
      </c>
      <c r="T3596" s="44"/>
    </row>
    <row r="3597" spans="1:20" ht="15" hidden="1" x14ac:dyDescent="0.35">
      <c r="A3597" t="s">
        <v>637</v>
      </c>
      <c r="B3597" t="s">
        <v>808</v>
      </c>
      <c r="C3597" t="s">
        <v>809</v>
      </c>
      <c r="D3597" t="s">
        <v>414</v>
      </c>
      <c r="E3597"/>
      <c r="F3597" t="s">
        <v>266</v>
      </c>
      <c r="G3597" t="s">
        <v>605</v>
      </c>
      <c r="H3597" t="s">
        <v>102</v>
      </c>
      <c r="I3597">
        <v>0.23984</v>
      </c>
      <c r="J3597">
        <v>0.21107000000000001</v>
      </c>
      <c r="K3597" s="50">
        <f>defra_con[[#This Row],[GHG Conversion Factor 2025]]/defra_con[[#This Row],[GHG Conversion Factor 2024]]-1</f>
        <v>0.13630549106931356</v>
      </c>
      <c r="T3597" s="44"/>
    </row>
    <row r="3598" spans="1:20" ht="15" hidden="1" x14ac:dyDescent="0.35">
      <c r="A3598" t="s">
        <v>637</v>
      </c>
      <c r="B3598" t="s">
        <v>808</v>
      </c>
      <c r="C3598" t="s">
        <v>809</v>
      </c>
      <c r="D3598" t="s">
        <v>414</v>
      </c>
      <c r="E3598"/>
      <c r="F3598" t="s">
        <v>269</v>
      </c>
      <c r="G3598" t="s">
        <v>605</v>
      </c>
      <c r="H3598" t="s">
        <v>102</v>
      </c>
      <c r="I3598">
        <v>0.10075000000000001</v>
      </c>
      <c r="J3598">
        <v>0.11831999999999999</v>
      </c>
      <c r="K3598" s="50">
        <f>defra_con[[#This Row],[GHG Conversion Factor 2025]]/defra_con[[#This Row],[GHG Conversion Factor 2024]]-1</f>
        <v>-0.14849560513860705</v>
      </c>
      <c r="T3598" s="44"/>
    </row>
    <row r="3599" spans="1:20" ht="15" hidden="1" x14ac:dyDescent="0.35">
      <c r="A3599" t="s">
        <v>637</v>
      </c>
      <c r="B3599" t="s">
        <v>808</v>
      </c>
      <c r="C3599" t="s">
        <v>809</v>
      </c>
      <c r="D3599" t="s">
        <v>417</v>
      </c>
      <c r="E3599"/>
      <c r="F3599" t="s">
        <v>113</v>
      </c>
      <c r="G3599" t="s">
        <v>58</v>
      </c>
      <c r="H3599" t="s">
        <v>102</v>
      </c>
      <c r="I3599">
        <v>0.19972999999999999</v>
      </c>
      <c r="J3599">
        <v>0.19757</v>
      </c>
      <c r="K3599" s="50">
        <f>defra_con[[#This Row],[GHG Conversion Factor 2025]]/defra_con[[#This Row],[GHG Conversion Factor 2024]]-1</f>
        <v>1.0932833932277175E-2</v>
      </c>
    </row>
    <row r="3600" spans="1:20" ht="15" hidden="1" x14ac:dyDescent="0.35">
      <c r="A3600" t="s">
        <v>637</v>
      </c>
      <c r="B3600" t="s">
        <v>808</v>
      </c>
      <c r="C3600" t="s">
        <v>809</v>
      </c>
      <c r="D3600" t="s">
        <v>417</v>
      </c>
      <c r="E3600"/>
      <c r="F3600" t="s">
        <v>140</v>
      </c>
      <c r="G3600" t="s">
        <v>58</v>
      </c>
      <c r="H3600" t="s">
        <v>102</v>
      </c>
      <c r="I3600">
        <v>0.19219</v>
      </c>
      <c r="J3600">
        <v>0.19625999999999999</v>
      </c>
      <c r="K3600" s="50">
        <f>defra_con[[#This Row],[GHG Conversion Factor 2025]]/defra_con[[#This Row],[GHG Conversion Factor 2024]]-1</f>
        <v>-2.0737796800162966E-2</v>
      </c>
    </row>
    <row r="3601" spans="1:11" ht="15" hidden="1" x14ac:dyDescent="0.35">
      <c r="A3601" t="s">
        <v>637</v>
      </c>
      <c r="B3601" t="s">
        <v>808</v>
      </c>
      <c r="C3601" t="s">
        <v>809</v>
      </c>
      <c r="D3601" t="s">
        <v>417</v>
      </c>
      <c r="E3601"/>
      <c r="F3601" t="s">
        <v>257</v>
      </c>
      <c r="G3601" t="s">
        <v>58</v>
      </c>
      <c r="H3601" t="s">
        <v>102</v>
      </c>
      <c r="I3601">
        <v>0</v>
      </c>
      <c r="J3601"/>
      <c r="K3601" s="50" t="e">
        <f>defra_con[[#This Row],[GHG Conversion Factor 2025]]/defra_con[[#This Row],[GHG Conversion Factor 2024]]-1</f>
        <v>#DIV/0!</v>
      </c>
    </row>
    <row r="3602" spans="1:11" ht="15" hidden="1" x14ac:dyDescent="0.35">
      <c r="A3602" t="s">
        <v>637</v>
      </c>
      <c r="B3602" t="s">
        <v>808</v>
      </c>
      <c r="C3602" t="s">
        <v>809</v>
      </c>
      <c r="D3602" t="s">
        <v>417</v>
      </c>
      <c r="E3602"/>
      <c r="F3602" t="s">
        <v>135</v>
      </c>
      <c r="G3602" t="s">
        <v>58</v>
      </c>
      <c r="H3602" t="s">
        <v>102</v>
      </c>
      <c r="I3602">
        <v>0</v>
      </c>
      <c r="J3602"/>
      <c r="K3602" s="50" t="e">
        <f>defra_con[[#This Row],[GHG Conversion Factor 2025]]/defra_con[[#This Row],[GHG Conversion Factor 2024]]-1</f>
        <v>#DIV/0!</v>
      </c>
    </row>
    <row r="3603" spans="1:11" ht="15" hidden="1" x14ac:dyDescent="0.35">
      <c r="A3603" t="s">
        <v>637</v>
      </c>
      <c r="B3603" t="s">
        <v>808</v>
      </c>
      <c r="C3603" t="s">
        <v>809</v>
      </c>
      <c r="D3603" t="s">
        <v>417</v>
      </c>
      <c r="E3603"/>
      <c r="F3603" t="s">
        <v>172</v>
      </c>
      <c r="G3603" t="s">
        <v>58</v>
      </c>
      <c r="H3603" t="s">
        <v>102</v>
      </c>
      <c r="I3603">
        <v>0</v>
      </c>
      <c r="J3603"/>
      <c r="K3603" s="50" t="e">
        <f>defra_con[[#This Row],[GHG Conversion Factor 2025]]/defra_con[[#This Row],[GHG Conversion Factor 2024]]-1</f>
        <v>#DIV/0!</v>
      </c>
    </row>
    <row r="3604" spans="1:11" ht="15" hidden="1" x14ac:dyDescent="0.35">
      <c r="A3604" t="s">
        <v>637</v>
      </c>
      <c r="B3604" t="s">
        <v>808</v>
      </c>
      <c r="C3604" t="s">
        <v>809</v>
      </c>
      <c r="D3604" t="s">
        <v>417</v>
      </c>
      <c r="E3604"/>
      <c r="F3604" t="s">
        <v>261</v>
      </c>
      <c r="G3604" t="s">
        <v>58</v>
      </c>
      <c r="H3604" t="s">
        <v>102</v>
      </c>
      <c r="I3604">
        <v>0.19689999999999999</v>
      </c>
      <c r="J3604">
        <v>0.19721</v>
      </c>
      <c r="K3604" s="50">
        <f>defra_con[[#This Row],[GHG Conversion Factor 2025]]/defra_con[[#This Row],[GHG Conversion Factor 2024]]-1</f>
        <v>-1.5719284011966872E-3</v>
      </c>
    </row>
    <row r="3605" spans="1:11" ht="15" hidden="1" x14ac:dyDescent="0.35">
      <c r="A3605" t="s">
        <v>637</v>
      </c>
      <c r="B3605" t="s">
        <v>808</v>
      </c>
      <c r="C3605" t="s">
        <v>809</v>
      </c>
      <c r="D3605" t="s">
        <v>417</v>
      </c>
      <c r="E3605"/>
      <c r="F3605" t="s">
        <v>266</v>
      </c>
      <c r="G3605" t="s">
        <v>58</v>
      </c>
      <c r="H3605" t="s">
        <v>102</v>
      </c>
      <c r="I3605">
        <v>0.11663</v>
      </c>
      <c r="J3605">
        <v>0.12239</v>
      </c>
      <c r="K3605" s="50">
        <f>defra_con[[#This Row],[GHG Conversion Factor 2025]]/defra_con[[#This Row],[GHG Conversion Factor 2024]]-1</f>
        <v>-4.7062668518669803E-2</v>
      </c>
    </row>
    <row r="3606" spans="1:11" ht="15" hidden="1" x14ac:dyDescent="0.35">
      <c r="A3606" t="s">
        <v>637</v>
      </c>
      <c r="B3606" t="s">
        <v>808</v>
      </c>
      <c r="C3606" t="s">
        <v>809</v>
      </c>
      <c r="D3606" t="s">
        <v>417</v>
      </c>
      <c r="E3606"/>
      <c r="F3606" t="s">
        <v>269</v>
      </c>
      <c r="G3606" t="s">
        <v>58</v>
      </c>
      <c r="H3606" t="s">
        <v>102</v>
      </c>
      <c r="I3606">
        <v>4.2279999999999998E-2</v>
      </c>
      <c r="J3606">
        <v>5.0119999999999998E-2</v>
      </c>
      <c r="K3606" s="50">
        <f>defra_con[[#This Row],[GHG Conversion Factor 2025]]/defra_con[[#This Row],[GHG Conversion Factor 2024]]-1</f>
        <v>-0.15642458100558665</v>
      </c>
    </row>
    <row r="3607" spans="1:11" ht="15" hidden="1" x14ac:dyDescent="0.35">
      <c r="A3607" t="s">
        <v>637</v>
      </c>
      <c r="B3607" t="s">
        <v>808</v>
      </c>
      <c r="C3607" t="s">
        <v>809</v>
      </c>
      <c r="D3607" t="s">
        <v>417</v>
      </c>
      <c r="E3607"/>
      <c r="F3607" t="s">
        <v>113</v>
      </c>
      <c r="G3607" t="s">
        <v>605</v>
      </c>
      <c r="H3607" t="s">
        <v>102</v>
      </c>
      <c r="I3607">
        <v>0.32145000000000001</v>
      </c>
      <c r="J3607">
        <v>0.31796999999999997</v>
      </c>
      <c r="K3607" s="50">
        <f>defra_con[[#This Row],[GHG Conversion Factor 2025]]/defra_con[[#This Row],[GHG Conversion Factor 2024]]-1</f>
        <v>1.0944428719690702E-2</v>
      </c>
    </row>
    <row r="3608" spans="1:11" ht="15" hidden="1" x14ac:dyDescent="0.35">
      <c r="A3608" t="s">
        <v>637</v>
      </c>
      <c r="B3608" t="s">
        <v>808</v>
      </c>
      <c r="C3608" t="s">
        <v>809</v>
      </c>
      <c r="D3608" t="s">
        <v>417</v>
      </c>
      <c r="E3608"/>
      <c r="F3608" t="s">
        <v>140</v>
      </c>
      <c r="G3608" t="s">
        <v>605</v>
      </c>
      <c r="H3608" t="s">
        <v>102</v>
      </c>
      <c r="I3608">
        <v>0.30930000000000002</v>
      </c>
      <c r="J3608">
        <v>0.31585000000000002</v>
      </c>
      <c r="K3608" s="50">
        <f>defra_con[[#This Row],[GHG Conversion Factor 2025]]/defra_con[[#This Row],[GHG Conversion Factor 2024]]-1</f>
        <v>-2.0737691942377734E-2</v>
      </c>
    </row>
    <row r="3609" spans="1:11" ht="15" hidden="1" x14ac:dyDescent="0.35">
      <c r="A3609" t="s">
        <v>637</v>
      </c>
      <c r="B3609" t="s">
        <v>808</v>
      </c>
      <c r="C3609" t="s">
        <v>809</v>
      </c>
      <c r="D3609" t="s">
        <v>417</v>
      </c>
      <c r="E3609"/>
      <c r="F3609" t="s">
        <v>257</v>
      </c>
      <c r="G3609" t="s">
        <v>605</v>
      </c>
      <c r="H3609" t="s">
        <v>102</v>
      </c>
      <c r="I3609">
        <v>0</v>
      </c>
      <c r="J3609"/>
      <c r="K3609" s="50" t="e">
        <f>defra_con[[#This Row],[GHG Conversion Factor 2025]]/defra_con[[#This Row],[GHG Conversion Factor 2024]]-1</f>
        <v>#DIV/0!</v>
      </c>
    </row>
    <row r="3610" spans="1:11" ht="15" hidden="1" x14ac:dyDescent="0.35">
      <c r="A3610" t="s">
        <v>637</v>
      </c>
      <c r="B3610" t="s">
        <v>808</v>
      </c>
      <c r="C3610" t="s">
        <v>809</v>
      </c>
      <c r="D3610" t="s">
        <v>417</v>
      </c>
      <c r="E3610"/>
      <c r="F3610" t="s">
        <v>135</v>
      </c>
      <c r="G3610" t="s">
        <v>605</v>
      </c>
      <c r="H3610" t="s">
        <v>102</v>
      </c>
      <c r="I3610">
        <v>0</v>
      </c>
      <c r="J3610"/>
      <c r="K3610" s="50" t="e">
        <f>defra_con[[#This Row],[GHG Conversion Factor 2025]]/defra_con[[#This Row],[GHG Conversion Factor 2024]]-1</f>
        <v>#DIV/0!</v>
      </c>
    </row>
    <row r="3611" spans="1:11" ht="15" hidden="1" x14ac:dyDescent="0.35">
      <c r="A3611" t="s">
        <v>637</v>
      </c>
      <c r="B3611" t="s">
        <v>808</v>
      </c>
      <c r="C3611" t="s">
        <v>809</v>
      </c>
      <c r="D3611" t="s">
        <v>417</v>
      </c>
      <c r="E3611"/>
      <c r="F3611" t="s">
        <v>172</v>
      </c>
      <c r="G3611" t="s">
        <v>605</v>
      </c>
      <c r="H3611" t="s">
        <v>102</v>
      </c>
      <c r="I3611">
        <v>0</v>
      </c>
      <c r="J3611"/>
      <c r="K3611" s="50" t="e">
        <f>defra_con[[#This Row],[GHG Conversion Factor 2025]]/defra_con[[#This Row],[GHG Conversion Factor 2024]]-1</f>
        <v>#DIV/0!</v>
      </c>
    </row>
    <row r="3612" spans="1:11" ht="15" hidden="1" x14ac:dyDescent="0.35">
      <c r="A3612" t="s">
        <v>637</v>
      </c>
      <c r="B3612" t="s">
        <v>808</v>
      </c>
      <c r="C3612" t="s">
        <v>809</v>
      </c>
      <c r="D3612" t="s">
        <v>417</v>
      </c>
      <c r="E3612"/>
      <c r="F3612" t="s">
        <v>261</v>
      </c>
      <c r="G3612" t="s">
        <v>605</v>
      </c>
      <c r="H3612" t="s">
        <v>102</v>
      </c>
      <c r="I3612">
        <v>0.31686999999999999</v>
      </c>
      <c r="J3612">
        <v>0.31736999999999999</v>
      </c>
      <c r="K3612" s="50">
        <f>defra_con[[#This Row],[GHG Conversion Factor 2025]]/defra_con[[#This Row],[GHG Conversion Factor 2024]]-1</f>
        <v>-1.5754482150172056E-3</v>
      </c>
    </row>
    <row r="3613" spans="1:11" ht="15" hidden="1" x14ac:dyDescent="0.35">
      <c r="A3613" t="s">
        <v>637</v>
      </c>
      <c r="B3613" t="s">
        <v>808</v>
      </c>
      <c r="C3613" t="s">
        <v>809</v>
      </c>
      <c r="D3613" t="s">
        <v>417</v>
      </c>
      <c r="E3613"/>
      <c r="F3613" t="s">
        <v>266</v>
      </c>
      <c r="G3613" t="s">
        <v>605</v>
      </c>
      <c r="H3613" t="s">
        <v>102</v>
      </c>
      <c r="I3613">
        <v>0.18769</v>
      </c>
      <c r="J3613">
        <v>0.19697999999999999</v>
      </c>
      <c r="K3613" s="50">
        <f>defra_con[[#This Row],[GHG Conversion Factor 2025]]/defra_con[[#This Row],[GHG Conversion Factor 2024]]-1</f>
        <v>-4.7162148441466156E-2</v>
      </c>
    </row>
    <row r="3614" spans="1:11" ht="15" hidden="1" x14ac:dyDescent="0.35">
      <c r="A3614" t="s">
        <v>637</v>
      </c>
      <c r="B3614" t="s">
        <v>808</v>
      </c>
      <c r="C3614" t="s">
        <v>809</v>
      </c>
      <c r="D3614" t="s">
        <v>417</v>
      </c>
      <c r="E3614"/>
      <c r="F3614" t="s">
        <v>269</v>
      </c>
      <c r="G3614" t="s">
        <v>605</v>
      </c>
      <c r="H3614" t="s">
        <v>102</v>
      </c>
      <c r="I3614">
        <v>6.8040000000000003E-2</v>
      </c>
      <c r="J3614">
        <v>8.0659999999999996E-2</v>
      </c>
      <c r="K3614" s="50">
        <f>defra_con[[#This Row],[GHG Conversion Factor 2025]]/defra_con[[#This Row],[GHG Conversion Factor 2024]]-1</f>
        <v>-0.15645921150508302</v>
      </c>
    </row>
    <row r="3615" spans="1:11" ht="15" hidden="1" x14ac:dyDescent="0.35">
      <c r="A3615" t="s">
        <v>637</v>
      </c>
      <c r="B3615" t="s">
        <v>808</v>
      </c>
      <c r="C3615" t="s">
        <v>809</v>
      </c>
      <c r="D3615" t="s">
        <v>418</v>
      </c>
      <c r="E3615"/>
      <c r="F3615" t="s">
        <v>113</v>
      </c>
      <c r="G3615" t="s">
        <v>58</v>
      </c>
      <c r="H3615" t="s">
        <v>102</v>
      </c>
      <c r="I3615">
        <v>0.18071999999999999</v>
      </c>
      <c r="J3615">
        <v>0.17751</v>
      </c>
      <c r="K3615" s="50">
        <f>defra_con[[#This Row],[GHG Conversion Factor 2025]]/defra_con[[#This Row],[GHG Conversion Factor 2024]]-1</f>
        <v>1.8083488254182711E-2</v>
      </c>
    </row>
    <row r="3616" spans="1:11" ht="15" hidden="1" x14ac:dyDescent="0.35">
      <c r="A3616" t="s">
        <v>637</v>
      </c>
      <c r="B3616" t="s">
        <v>808</v>
      </c>
      <c r="C3616" t="s">
        <v>809</v>
      </c>
      <c r="D3616" t="s">
        <v>418</v>
      </c>
      <c r="E3616"/>
      <c r="F3616" t="s">
        <v>140</v>
      </c>
      <c r="G3616" t="s">
        <v>58</v>
      </c>
      <c r="H3616" t="s">
        <v>102</v>
      </c>
      <c r="I3616">
        <v>0.17902999999999999</v>
      </c>
      <c r="J3616">
        <v>0.18287</v>
      </c>
      <c r="K3616" s="50">
        <f>defra_con[[#This Row],[GHG Conversion Factor 2025]]/defra_con[[#This Row],[GHG Conversion Factor 2024]]-1</f>
        <v>-2.0998523541313596E-2</v>
      </c>
    </row>
    <row r="3617" spans="1:11" ht="15" hidden="1" x14ac:dyDescent="0.35">
      <c r="A3617" t="s">
        <v>637</v>
      </c>
      <c r="B3617" t="s">
        <v>808</v>
      </c>
      <c r="C3617" t="s">
        <v>809</v>
      </c>
      <c r="D3617" t="s">
        <v>418</v>
      </c>
      <c r="E3617"/>
      <c r="F3617" t="s">
        <v>257</v>
      </c>
      <c r="G3617" t="s">
        <v>58</v>
      </c>
      <c r="H3617" t="s">
        <v>102</v>
      </c>
      <c r="I3617">
        <v>0</v>
      </c>
      <c r="J3617"/>
      <c r="K3617" s="50" t="e">
        <f>defra_con[[#This Row],[GHG Conversion Factor 2025]]/defra_con[[#This Row],[GHG Conversion Factor 2024]]-1</f>
        <v>#DIV/0!</v>
      </c>
    </row>
    <row r="3618" spans="1:11" ht="15" hidden="1" x14ac:dyDescent="0.35">
      <c r="A3618" t="s">
        <v>637</v>
      </c>
      <c r="B3618" t="s">
        <v>808</v>
      </c>
      <c r="C3618" t="s">
        <v>809</v>
      </c>
      <c r="D3618" t="s">
        <v>418</v>
      </c>
      <c r="E3618"/>
      <c r="F3618" t="s">
        <v>135</v>
      </c>
      <c r="G3618" t="s">
        <v>58</v>
      </c>
      <c r="H3618" t="s">
        <v>102</v>
      </c>
      <c r="I3618">
        <v>0</v>
      </c>
      <c r="J3618"/>
      <c r="K3618" s="50" t="e">
        <f>defra_con[[#This Row],[GHG Conversion Factor 2025]]/defra_con[[#This Row],[GHG Conversion Factor 2024]]-1</f>
        <v>#DIV/0!</v>
      </c>
    </row>
    <row r="3619" spans="1:11" ht="15" hidden="1" x14ac:dyDescent="0.35">
      <c r="A3619" t="s">
        <v>637</v>
      </c>
      <c r="B3619" t="s">
        <v>808</v>
      </c>
      <c r="C3619" t="s">
        <v>809</v>
      </c>
      <c r="D3619" t="s">
        <v>418</v>
      </c>
      <c r="E3619"/>
      <c r="F3619" t="s">
        <v>172</v>
      </c>
      <c r="G3619" t="s">
        <v>58</v>
      </c>
      <c r="H3619" t="s">
        <v>102</v>
      </c>
      <c r="I3619">
        <v>0</v>
      </c>
      <c r="J3619"/>
      <c r="K3619" s="50" t="e">
        <f>defra_con[[#This Row],[GHG Conversion Factor 2025]]/defra_con[[#This Row],[GHG Conversion Factor 2024]]-1</f>
        <v>#DIV/0!</v>
      </c>
    </row>
    <row r="3620" spans="1:11" ht="15" hidden="1" x14ac:dyDescent="0.35">
      <c r="A3620" t="s">
        <v>637</v>
      </c>
      <c r="B3620" t="s">
        <v>808</v>
      </c>
      <c r="C3620" t="s">
        <v>809</v>
      </c>
      <c r="D3620" t="s">
        <v>418</v>
      </c>
      <c r="E3620"/>
      <c r="F3620" t="s">
        <v>261</v>
      </c>
      <c r="G3620" t="s">
        <v>58</v>
      </c>
      <c r="H3620" t="s">
        <v>102</v>
      </c>
      <c r="I3620">
        <v>0.18029999999999999</v>
      </c>
      <c r="J3620">
        <v>0.17891000000000001</v>
      </c>
      <c r="K3620" s="50">
        <f>defra_con[[#This Row],[GHG Conversion Factor 2025]]/defra_con[[#This Row],[GHG Conversion Factor 2024]]-1</f>
        <v>7.7692694650939309E-3</v>
      </c>
    </row>
    <row r="3621" spans="1:11" ht="15" hidden="1" x14ac:dyDescent="0.35">
      <c r="A3621" t="s">
        <v>637</v>
      </c>
      <c r="B3621" t="s">
        <v>808</v>
      </c>
      <c r="C3621" t="s">
        <v>809</v>
      </c>
      <c r="D3621" t="s">
        <v>418</v>
      </c>
      <c r="E3621"/>
      <c r="F3621" t="s">
        <v>266</v>
      </c>
      <c r="G3621" t="s">
        <v>58</v>
      </c>
      <c r="H3621" t="s">
        <v>102</v>
      </c>
      <c r="I3621">
        <v>0.10193000000000001</v>
      </c>
      <c r="J3621">
        <v>0.10178</v>
      </c>
      <c r="K3621" s="50">
        <f>defra_con[[#This Row],[GHG Conversion Factor 2025]]/defra_con[[#This Row],[GHG Conversion Factor 2024]]-1</f>
        <v>1.4737669483200211E-3</v>
      </c>
    </row>
    <row r="3622" spans="1:11" ht="15" hidden="1" x14ac:dyDescent="0.35">
      <c r="A3622" t="s">
        <v>637</v>
      </c>
      <c r="B3622" t="s">
        <v>808</v>
      </c>
      <c r="C3622" t="s">
        <v>809</v>
      </c>
      <c r="D3622" t="s">
        <v>418</v>
      </c>
      <c r="E3622"/>
      <c r="F3622" t="s">
        <v>269</v>
      </c>
      <c r="G3622" t="s">
        <v>58</v>
      </c>
      <c r="H3622" t="s">
        <v>102</v>
      </c>
      <c r="I3622">
        <v>5.2019999999999997E-2</v>
      </c>
      <c r="J3622">
        <v>6.5759999999999999E-2</v>
      </c>
      <c r="K3622" s="50">
        <f>defra_con[[#This Row],[GHG Conversion Factor 2025]]/defra_con[[#This Row],[GHG Conversion Factor 2024]]-1</f>
        <v>-0.20894160583941612</v>
      </c>
    </row>
    <row r="3623" spans="1:11" ht="15" hidden="1" x14ac:dyDescent="0.35">
      <c r="A3623" t="s">
        <v>637</v>
      </c>
      <c r="B3623" t="s">
        <v>808</v>
      </c>
      <c r="C3623" t="s">
        <v>809</v>
      </c>
      <c r="D3623" t="s">
        <v>418</v>
      </c>
      <c r="E3623"/>
      <c r="F3623" t="s">
        <v>113</v>
      </c>
      <c r="G3623" t="s">
        <v>605</v>
      </c>
      <c r="H3623" t="s">
        <v>102</v>
      </c>
      <c r="I3623">
        <v>0.29085</v>
      </c>
      <c r="J3623">
        <v>0.28569</v>
      </c>
      <c r="K3623" s="50">
        <f>defra_con[[#This Row],[GHG Conversion Factor 2025]]/defra_con[[#This Row],[GHG Conversion Factor 2024]]-1</f>
        <v>1.8061535230494474E-2</v>
      </c>
    </row>
    <row r="3624" spans="1:11" ht="15" hidden="1" x14ac:dyDescent="0.35">
      <c r="A3624" t="s">
        <v>637</v>
      </c>
      <c r="B3624" t="s">
        <v>808</v>
      </c>
      <c r="C3624" t="s">
        <v>809</v>
      </c>
      <c r="D3624" t="s">
        <v>418</v>
      </c>
      <c r="E3624"/>
      <c r="F3624" t="s">
        <v>140</v>
      </c>
      <c r="G3624" t="s">
        <v>605</v>
      </c>
      <c r="H3624" t="s">
        <v>102</v>
      </c>
      <c r="I3624">
        <v>0.28811999999999999</v>
      </c>
      <c r="J3624">
        <v>0.29430000000000001</v>
      </c>
      <c r="K3624" s="50">
        <f>defra_con[[#This Row],[GHG Conversion Factor 2025]]/defra_con[[#This Row],[GHG Conversion Factor 2024]]-1</f>
        <v>-2.0998980632008224E-2</v>
      </c>
    </row>
    <row r="3625" spans="1:11" ht="15" hidden="1" x14ac:dyDescent="0.35">
      <c r="A3625" t="s">
        <v>637</v>
      </c>
      <c r="B3625" t="s">
        <v>808</v>
      </c>
      <c r="C3625" t="s">
        <v>809</v>
      </c>
      <c r="D3625" t="s">
        <v>418</v>
      </c>
      <c r="E3625"/>
      <c r="F3625" t="s">
        <v>257</v>
      </c>
      <c r="G3625" t="s">
        <v>605</v>
      </c>
      <c r="H3625" t="s">
        <v>102</v>
      </c>
      <c r="I3625">
        <v>0</v>
      </c>
      <c r="J3625"/>
      <c r="K3625" s="50" t="e">
        <f>defra_con[[#This Row],[GHG Conversion Factor 2025]]/defra_con[[#This Row],[GHG Conversion Factor 2024]]-1</f>
        <v>#DIV/0!</v>
      </c>
    </row>
    <row r="3626" spans="1:11" ht="15" hidden="1" x14ac:dyDescent="0.35">
      <c r="A3626" t="s">
        <v>637</v>
      </c>
      <c r="B3626" t="s">
        <v>808</v>
      </c>
      <c r="C3626" t="s">
        <v>809</v>
      </c>
      <c r="D3626" t="s">
        <v>418</v>
      </c>
      <c r="E3626"/>
      <c r="F3626" t="s">
        <v>135</v>
      </c>
      <c r="G3626" t="s">
        <v>605</v>
      </c>
      <c r="H3626" t="s">
        <v>102</v>
      </c>
      <c r="I3626">
        <v>0</v>
      </c>
      <c r="J3626"/>
      <c r="K3626" s="50" t="e">
        <f>defra_con[[#This Row],[GHG Conversion Factor 2025]]/defra_con[[#This Row],[GHG Conversion Factor 2024]]-1</f>
        <v>#DIV/0!</v>
      </c>
    </row>
    <row r="3627" spans="1:11" ht="15" hidden="1" x14ac:dyDescent="0.35">
      <c r="A3627" t="s">
        <v>637</v>
      </c>
      <c r="B3627" t="s">
        <v>808</v>
      </c>
      <c r="C3627" t="s">
        <v>809</v>
      </c>
      <c r="D3627" t="s">
        <v>418</v>
      </c>
      <c r="E3627"/>
      <c r="F3627" t="s">
        <v>172</v>
      </c>
      <c r="G3627" t="s">
        <v>605</v>
      </c>
      <c r="H3627" t="s">
        <v>102</v>
      </c>
      <c r="I3627">
        <v>0</v>
      </c>
      <c r="J3627"/>
      <c r="K3627" s="50" t="e">
        <f>defra_con[[#This Row],[GHG Conversion Factor 2025]]/defra_con[[#This Row],[GHG Conversion Factor 2024]]-1</f>
        <v>#DIV/0!</v>
      </c>
    </row>
    <row r="3628" spans="1:11" ht="15" hidden="1" x14ac:dyDescent="0.35">
      <c r="A3628" t="s">
        <v>637</v>
      </c>
      <c r="B3628" t="s">
        <v>808</v>
      </c>
      <c r="C3628" t="s">
        <v>809</v>
      </c>
      <c r="D3628" t="s">
        <v>418</v>
      </c>
      <c r="E3628"/>
      <c r="F3628" t="s">
        <v>261</v>
      </c>
      <c r="G3628" t="s">
        <v>605</v>
      </c>
      <c r="H3628" t="s">
        <v>102</v>
      </c>
      <c r="I3628">
        <v>0.29015999999999997</v>
      </c>
      <c r="J3628">
        <v>0.28793000000000002</v>
      </c>
      <c r="K3628" s="50">
        <f>defra_con[[#This Row],[GHG Conversion Factor 2025]]/defra_con[[#This Row],[GHG Conversion Factor 2024]]-1</f>
        <v>7.7449380057650341E-3</v>
      </c>
    </row>
    <row r="3629" spans="1:11" ht="15" hidden="1" x14ac:dyDescent="0.35">
      <c r="A3629" t="s">
        <v>637</v>
      </c>
      <c r="B3629" t="s">
        <v>808</v>
      </c>
      <c r="C3629" t="s">
        <v>809</v>
      </c>
      <c r="D3629" t="s">
        <v>418</v>
      </c>
      <c r="E3629"/>
      <c r="F3629" t="s">
        <v>266</v>
      </c>
      <c r="G3629" t="s">
        <v>605</v>
      </c>
      <c r="H3629" t="s">
        <v>102</v>
      </c>
      <c r="I3629">
        <v>0.16406000000000001</v>
      </c>
      <c r="J3629">
        <v>0.16381000000000001</v>
      </c>
      <c r="K3629" s="50">
        <f>defra_con[[#This Row],[GHG Conversion Factor 2025]]/defra_con[[#This Row],[GHG Conversion Factor 2024]]-1</f>
        <v>1.5261583541907875E-3</v>
      </c>
    </row>
    <row r="3630" spans="1:11" ht="15" hidden="1" x14ac:dyDescent="0.35">
      <c r="A3630" t="s">
        <v>637</v>
      </c>
      <c r="B3630" t="s">
        <v>808</v>
      </c>
      <c r="C3630" t="s">
        <v>809</v>
      </c>
      <c r="D3630" t="s">
        <v>418</v>
      </c>
      <c r="E3630"/>
      <c r="F3630" t="s">
        <v>269</v>
      </c>
      <c r="G3630" t="s">
        <v>605</v>
      </c>
      <c r="H3630" t="s">
        <v>102</v>
      </c>
      <c r="I3630">
        <v>8.3729999999999999E-2</v>
      </c>
      <c r="J3630">
        <v>0.10584</v>
      </c>
      <c r="K3630" s="50">
        <f>defra_con[[#This Row],[GHG Conversion Factor 2025]]/defra_con[[#This Row],[GHG Conversion Factor 2024]]-1</f>
        <v>-0.20890022675736963</v>
      </c>
    </row>
    <row r="3631" spans="1:11" ht="15" hidden="1" x14ac:dyDescent="0.35">
      <c r="A3631" t="s">
        <v>637</v>
      </c>
      <c r="B3631" t="s">
        <v>808</v>
      </c>
      <c r="C3631" t="s">
        <v>810</v>
      </c>
      <c r="D3631" t="s">
        <v>249</v>
      </c>
      <c r="E3631"/>
      <c r="F3631" t="s">
        <v>113</v>
      </c>
      <c r="G3631" t="s">
        <v>58</v>
      </c>
      <c r="H3631" t="s">
        <v>102</v>
      </c>
      <c r="I3631">
        <v>0.1434</v>
      </c>
      <c r="J3631">
        <v>0.13994000000000001</v>
      </c>
      <c r="K3631" s="50">
        <f>defra_con[[#This Row],[GHG Conversion Factor 2025]]/defra_con[[#This Row],[GHG Conversion Factor 2024]]-1</f>
        <v>2.4724882092325151E-2</v>
      </c>
    </row>
    <row r="3632" spans="1:11" ht="15" hidden="1" x14ac:dyDescent="0.35">
      <c r="A3632" t="s">
        <v>637</v>
      </c>
      <c r="B3632" t="s">
        <v>808</v>
      </c>
      <c r="C3632" t="s">
        <v>810</v>
      </c>
      <c r="D3632" t="s">
        <v>249</v>
      </c>
      <c r="E3632"/>
      <c r="F3632" t="s">
        <v>140</v>
      </c>
      <c r="G3632" t="s">
        <v>58</v>
      </c>
      <c r="H3632" t="s">
        <v>102</v>
      </c>
      <c r="I3632">
        <v>0.14308000000000001</v>
      </c>
      <c r="J3632">
        <v>0.14369999999999999</v>
      </c>
      <c r="K3632" s="50">
        <f>defra_con[[#This Row],[GHG Conversion Factor 2025]]/defra_con[[#This Row],[GHG Conversion Factor 2024]]-1</f>
        <v>-4.3145441892831204E-3</v>
      </c>
    </row>
    <row r="3633" spans="1:11" ht="15" hidden="1" x14ac:dyDescent="0.35">
      <c r="A3633" t="s">
        <v>637</v>
      </c>
      <c r="B3633" t="s">
        <v>808</v>
      </c>
      <c r="C3633" t="s">
        <v>810</v>
      </c>
      <c r="D3633" t="s">
        <v>249</v>
      </c>
      <c r="E3633"/>
      <c r="F3633" t="s">
        <v>257</v>
      </c>
      <c r="G3633" t="s">
        <v>58</v>
      </c>
      <c r="H3633" t="s">
        <v>102</v>
      </c>
      <c r="I3633">
        <v>0.11413</v>
      </c>
      <c r="J3633">
        <v>0.11274000000000001</v>
      </c>
      <c r="K3633" s="50">
        <f>defra_con[[#This Row],[GHG Conversion Factor 2025]]/defra_con[[#This Row],[GHG Conversion Factor 2024]]-1</f>
        <v>1.2329253148837926E-2</v>
      </c>
    </row>
    <row r="3634" spans="1:11" ht="15" hidden="1" x14ac:dyDescent="0.35">
      <c r="A3634" t="s">
        <v>637</v>
      </c>
      <c r="B3634" t="s">
        <v>808</v>
      </c>
      <c r="C3634" t="s">
        <v>810</v>
      </c>
      <c r="D3634" t="s">
        <v>249</v>
      </c>
      <c r="E3634"/>
      <c r="F3634" t="s">
        <v>135</v>
      </c>
      <c r="G3634" t="s">
        <v>58</v>
      </c>
      <c r="H3634" t="s">
        <v>102</v>
      </c>
      <c r="I3634">
        <v>0</v>
      </c>
      <c r="J3634"/>
      <c r="K3634" s="50" t="e">
        <f>defra_con[[#This Row],[GHG Conversion Factor 2025]]/defra_con[[#This Row],[GHG Conversion Factor 2024]]-1</f>
        <v>#DIV/0!</v>
      </c>
    </row>
    <row r="3635" spans="1:11" ht="15" hidden="1" x14ac:dyDescent="0.35">
      <c r="A3635" t="s">
        <v>637</v>
      </c>
      <c r="B3635" t="s">
        <v>808</v>
      </c>
      <c r="C3635" t="s">
        <v>810</v>
      </c>
      <c r="D3635" t="s">
        <v>249</v>
      </c>
      <c r="E3635"/>
      <c r="F3635" t="s">
        <v>172</v>
      </c>
      <c r="G3635" t="s">
        <v>58</v>
      </c>
      <c r="H3635" t="s">
        <v>102</v>
      </c>
      <c r="I3635">
        <v>0</v>
      </c>
      <c r="J3635"/>
      <c r="K3635" s="50" t="e">
        <f>defra_con[[#This Row],[GHG Conversion Factor 2025]]/defra_con[[#This Row],[GHG Conversion Factor 2024]]-1</f>
        <v>#DIV/0!</v>
      </c>
    </row>
    <row r="3636" spans="1:11" ht="15" hidden="1" x14ac:dyDescent="0.35">
      <c r="A3636" t="s">
        <v>637</v>
      </c>
      <c r="B3636" t="s">
        <v>808</v>
      </c>
      <c r="C3636" t="s">
        <v>810</v>
      </c>
      <c r="D3636" t="s">
        <v>249</v>
      </c>
      <c r="E3636"/>
      <c r="F3636" t="s">
        <v>261</v>
      </c>
      <c r="G3636" t="s">
        <v>58</v>
      </c>
      <c r="H3636" t="s">
        <v>102</v>
      </c>
      <c r="I3636">
        <v>0.14321999999999999</v>
      </c>
      <c r="J3636">
        <v>0.14262</v>
      </c>
      <c r="K3636" s="50">
        <f>defra_con[[#This Row],[GHG Conversion Factor 2025]]/defra_con[[#This Row],[GHG Conversion Factor 2024]]-1</f>
        <v>4.2069835927638355E-3</v>
      </c>
    </row>
    <row r="3637" spans="1:11" ht="15" hidden="1" x14ac:dyDescent="0.35">
      <c r="A3637" t="s">
        <v>637</v>
      </c>
      <c r="B3637" t="s">
        <v>808</v>
      </c>
      <c r="C3637" t="s">
        <v>810</v>
      </c>
      <c r="D3637" t="s">
        <v>249</v>
      </c>
      <c r="E3637"/>
      <c r="F3637" t="s">
        <v>266</v>
      </c>
      <c r="G3637" t="s">
        <v>58</v>
      </c>
      <c r="H3637" t="s">
        <v>102</v>
      </c>
      <c r="I3637">
        <v>5.6689999999999997E-2</v>
      </c>
      <c r="J3637">
        <v>6.0780000000000001E-2</v>
      </c>
      <c r="K3637" s="50">
        <f>defra_con[[#This Row],[GHG Conversion Factor 2025]]/defra_con[[#This Row],[GHG Conversion Factor 2024]]-1</f>
        <v>-6.7291872326423197E-2</v>
      </c>
    </row>
    <row r="3638" spans="1:11" ht="15" hidden="1" x14ac:dyDescent="0.35">
      <c r="A3638" t="s">
        <v>637</v>
      </c>
      <c r="B3638" t="s">
        <v>808</v>
      </c>
      <c r="C3638" t="s">
        <v>810</v>
      </c>
      <c r="D3638" t="s">
        <v>249</v>
      </c>
      <c r="E3638"/>
      <c r="F3638" t="s">
        <v>269</v>
      </c>
      <c r="G3638" t="s">
        <v>58</v>
      </c>
      <c r="H3638" t="s">
        <v>102</v>
      </c>
      <c r="I3638">
        <v>3.6880000000000003E-2</v>
      </c>
      <c r="J3638">
        <v>4.2840000000000003E-2</v>
      </c>
      <c r="K3638" s="50">
        <f>defra_con[[#This Row],[GHG Conversion Factor 2025]]/defra_con[[#This Row],[GHG Conversion Factor 2024]]-1</f>
        <v>-0.13912231559290378</v>
      </c>
    </row>
    <row r="3639" spans="1:11" ht="15" hidden="1" x14ac:dyDescent="0.35">
      <c r="A3639" t="s">
        <v>637</v>
      </c>
      <c r="B3639" t="s">
        <v>808</v>
      </c>
      <c r="C3639" t="s">
        <v>810</v>
      </c>
      <c r="D3639" t="s">
        <v>249</v>
      </c>
      <c r="E3639"/>
      <c r="F3639" t="s">
        <v>113</v>
      </c>
      <c r="G3639" t="s">
        <v>605</v>
      </c>
      <c r="H3639" t="s">
        <v>102</v>
      </c>
      <c r="I3639">
        <v>0.23078000000000001</v>
      </c>
      <c r="J3639">
        <v>0.22522</v>
      </c>
      <c r="K3639" s="50">
        <f>defra_con[[#This Row],[GHG Conversion Factor 2025]]/defra_con[[#This Row],[GHG Conversion Factor 2024]]-1</f>
        <v>2.4686972737767654E-2</v>
      </c>
    </row>
    <row r="3640" spans="1:11" ht="15" hidden="1" x14ac:dyDescent="0.35">
      <c r="A3640" t="s">
        <v>637</v>
      </c>
      <c r="B3640" t="s">
        <v>808</v>
      </c>
      <c r="C3640" t="s">
        <v>810</v>
      </c>
      <c r="D3640" t="s">
        <v>249</v>
      </c>
      <c r="E3640"/>
      <c r="F3640" t="s">
        <v>140</v>
      </c>
      <c r="G3640" t="s">
        <v>605</v>
      </c>
      <c r="H3640" t="s">
        <v>102</v>
      </c>
      <c r="I3640">
        <v>0.23027</v>
      </c>
      <c r="J3640">
        <v>0.23125999999999999</v>
      </c>
      <c r="K3640" s="50">
        <f>defra_con[[#This Row],[GHG Conversion Factor 2025]]/defra_con[[#This Row],[GHG Conversion Factor 2024]]-1</f>
        <v>-4.2808959612556929E-3</v>
      </c>
    </row>
    <row r="3641" spans="1:11" ht="15" hidden="1" x14ac:dyDescent="0.35">
      <c r="A3641" t="s">
        <v>637</v>
      </c>
      <c r="B3641" t="s">
        <v>808</v>
      </c>
      <c r="C3641" t="s">
        <v>810</v>
      </c>
      <c r="D3641" t="s">
        <v>249</v>
      </c>
      <c r="E3641"/>
      <c r="F3641" t="s">
        <v>257</v>
      </c>
      <c r="G3641" t="s">
        <v>605</v>
      </c>
      <c r="H3641" t="s">
        <v>102</v>
      </c>
      <c r="I3641">
        <v>0.18368000000000001</v>
      </c>
      <c r="J3641">
        <v>0.18143000000000001</v>
      </c>
      <c r="K3641" s="50">
        <f>defra_con[[#This Row],[GHG Conversion Factor 2025]]/defra_con[[#This Row],[GHG Conversion Factor 2024]]-1</f>
        <v>1.2401477153723306E-2</v>
      </c>
    </row>
    <row r="3642" spans="1:11" ht="15" hidden="1" x14ac:dyDescent="0.35">
      <c r="A3642" t="s">
        <v>637</v>
      </c>
      <c r="B3642" t="s">
        <v>808</v>
      </c>
      <c r="C3642" t="s">
        <v>810</v>
      </c>
      <c r="D3642" t="s">
        <v>249</v>
      </c>
      <c r="E3642"/>
      <c r="F3642" t="s">
        <v>135</v>
      </c>
      <c r="G3642" t="s">
        <v>605</v>
      </c>
      <c r="H3642" t="s">
        <v>102</v>
      </c>
      <c r="I3642">
        <v>0</v>
      </c>
      <c r="J3642"/>
      <c r="K3642" s="50" t="e">
        <f>defra_con[[#This Row],[GHG Conversion Factor 2025]]/defra_con[[#This Row],[GHG Conversion Factor 2024]]-1</f>
        <v>#DIV/0!</v>
      </c>
    </row>
    <row r="3643" spans="1:11" ht="15" hidden="1" x14ac:dyDescent="0.35">
      <c r="A3643" t="s">
        <v>637</v>
      </c>
      <c r="B3643" t="s">
        <v>808</v>
      </c>
      <c r="C3643" t="s">
        <v>810</v>
      </c>
      <c r="D3643" t="s">
        <v>249</v>
      </c>
      <c r="E3643"/>
      <c r="F3643" t="s">
        <v>172</v>
      </c>
      <c r="G3643" t="s">
        <v>605</v>
      </c>
      <c r="H3643" t="s">
        <v>102</v>
      </c>
      <c r="I3643">
        <v>0</v>
      </c>
      <c r="J3643"/>
      <c r="K3643" s="50" t="e">
        <f>defra_con[[#This Row],[GHG Conversion Factor 2025]]/defra_con[[#This Row],[GHG Conversion Factor 2024]]-1</f>
        <v>#DIV/0!</v>
      </c>
    </row>
    <row r="3644" spans="1:11" ht="15" hidden="1" x14ac:dyDescent="0.35">
      <c r="A3644" t="s">
        <v>637</v>
      </c>
      <c r="B3644" t="s">
        <v>808</v>
      </c>
      <c r="C3644" t="s">
        <v>810</v>
      </c>
      <c r="D3644" t="s">
        <v>249</v>
      </c>
      <c r="E3644"/>
      <c r="F3644" t="s">
        <v>261</v>
      </c>
      <c r="G3644" t="s">
        <v>605</v>
      </c>
      <c r="H3644" t="s">
        <v>102</v>
      </c>
      <c r="I3644">
        <v>0.23049</v>
      </c>
      <c r="J3644">
        <v>0.22953000000000001</v>
      </c>
      <c r="K3644" s="50">
        <f>defra_con[[#This Row],[GHG Conversion Factor 2025]]/defra_con[[#This Row],[GHG Conversion Factor 2024]]-1</f>
        <v>4.1824598091753096E-3</v>
      </c>
    </row>
    <row r="3645" spans="1:11" ht="15" hidden="1" x14ac:dyDescent="0.35">
      <c r="A3645" t="s">
        <v>637</v>
      </c>
      <c r="B3645" t="s">
        <v>808</v>
      </c>
      <c r="C3645" t="s">
        <v>810</v>
      </c>
      <c r="D3645" t="s">
        <v>249</v>
      </c>
      <c r="E3645"/>
      <c r="F3645" t="s">
        <v>266</v>
      </c>
      <c r="G3645" t="s">
        <v>605</v>
      </c>
      <c r="H3645" t="s">
        <v>102</v>
      </c>
      <c r="I3645">
        <v>9.1230000000000006E-2</v>
      </c>
      <c r="J3645">
        <v>9.7820000000000004E-2</v>
      </c>
      <c r="K3645" s="50">
        <f>defra_con[[#This Row],[GHG Conversion Factor 2025]]/defra_con[[#This Row],[GHG Conversion Factor 2024]]-1</f>
        <v>-6.7368636270701221E-2</v>
      </c>
    </row>
    <row r="3646" spans="1:11" ht="15" hidden="1" x14ac:dyDescent="0.35">
      <c r="A3646" t="s">
        <v>637</v>
      </c>
      <c r="B3646" t="s">
        <v>808</v>
      </c>
      <c r="C3646" t="s">
        <v>810</v>
      </c>
      <c r="D3646" t="s">
        <v>249</v>
      </c>
      <c r="E3646"/>
      <c r="F3646" t="s">
        <v>269</v>
      </c>
      <c r="G3646" t="s">
        <v>605</v>
      </c>
      <c r="H3646" t="s">
        <v>102</v>
      </c>
      <c r="I3646">
        <v>5.9360000000000003E-2</v>
      </c>
      <c r="J3646">
        <v>6.8949999999999997E-2</v>
      </c>
      <c r="K3646" s="50">
        <f>defra_con[[#This Row],[GHG Conversion Factor 2025]]/defra_con[[#This Row],[GHG Conversion Factor 2024]]-1</f>
        <v>-0.13908629441624354</v>
      </c>
    </row>
    <row r="3647" spans="1:11" ht="15" hidden="1" x14ac:dyDescent="0.35">
      <c r="A3647" t="s">
        <v>637</v>
      </c>
      <c r="B3647" t="s">
        <v>808</v>
      </c>
      <c r="C3647" t="s">
        <v>810</v>
      </c>
      <c r="D3647" t="s">
        <v>273</v>
      </c>
      <c r="E3647"/>
      <c r="F3647" t="s">
        <v>113</v>
      </c>
      <c r="G3647" t="s">
        <v>58</v>
      </c>
      <c r="H3647" t="s">
        <v>102</v>
      </c>
      <c r="I3647">
        <v>0.17174</v>
      </c>
      <c r="J3647">
        <v>0.16807</v>
      </c>
      <c r="K3647" s="50">
        <f>defra_con[[#This Row],[GHG Conversion Factor 2025]]/defra_con[[#This Row],[GHG Conversion Factor 2024]]-1</f>
        <v>2.1836139703695023E-2</v>
      </c>
    </row>
    <row r="3648" spans="1:11" ht="15" hidden="1" x14ac:dyDescent="0.35">
      <c r="A3648" t="s">
        <v>637</v>
      </c>
      <c r="B3648" t="s">
        <v>808</v>
      </c>
      <c r="C3648" t="s">
        <v>810</v>
      </c>
      <c r="D3648" t="s">
        <v>273</v>
      </c>
      <c r="E3648"/>
      <c r="F3648" t="s">
        <v>140</v>
      </c>
      <c r="G3648" t="s">
        <v>58</v>
      </c>
      <c r="H3648" t="s">
        <v>102</v>
      </c>
      <c r="I3648">
        <v>0.17474000000000001</v>
      </c>
      <c r="J3648">
        <v>0.17726</v>
      </c>
      <c r="K3648" s="50">
        <f>defra_con[[#This Row],[GHG Conversion Factor 2025]]/defra_con[[#This Row],[GHG Conversion Factor 2024]]-1</f>
        <v>-1.4216405280379041E-2</v>
      </c>
    </row>
    <row r="3649" spans="1:11" ht="15" hidden="1" x14ac:dyDescent="0.35">
      <c r="A3649" t="s">
        <v>637</v>
      </c>
      <c r="B3649" t="s">
        <v>808</v>
      </c>
      <c r="C3649" t="s">
        <v>810</v>
      </c>
      <c r="D3649" t="s">
        <v>273</v>
      </c>
      <c r="E3649"/>
      <c r="F3649" t="s">
        <v>257</v>
      </c>
      <c r="G3649" t="s">
        <v>58</v>
      </c>
      <c r="H3649" t="s">
        <v>102</v>
      </c>
      <c r="I3649">
        <v>0.11724</v>
      </c>
      <c r="J3649">
        <v>0.1149</v>
      </c>
      <c r="K3649" s="50">
        <f>defra_con[[#This Row],[GHG Conversion Factor 2025]]/defra_con[[#This Row],[GHG Conversion Factor 2024]]-1</f>
        <v>2.0365535248041633E-2</v>
      </c>
    </row>
    <row r="3650" spans="1:11" ht="15" hidden="1" x14ac:dyDescent="0.35">
      <c r="A3650" t="s">
        <v>637</v>
      </c>
      <c r="B3650" t="s">
        <v>808</v>
      </c>
      <c r="C3650" t="s">
        <v>810</v>
      </c>
      <c r="D3650" t="s">
        <v>273</v>
      </c>
      <c r="E3650"/>
      <c r="F3650" t="s">
        <v>135</v>
      </c>
      <c r="G3650" t="s">
        <v>58</v>
      </c>
      <c r="H3650" t="s">
        <v>102</v>
      </c>
      <c r="I3650">
        <v>0.15504000000000001</v>
      </c>
      <c r="J3650">
        <v>0.15681999999999999</v>
      </c>
      <c r="K3650" s="50">
        <f>defra_con[[#This Row],[GHG Conversion Factor 2025]]/defra_con[[#This Row],[GHG Conversion Factor 2024]]-1</f>
        <v>-1.1350593036602352E-2</v>
      </c>
    </row>
    <row r="3651" spans="1:11" ht="15" hidden="1" x14ac:dyDescent="0.35">
      <c r="A3651" t="s">
        <v>637</v>
      </c>
      <c r="B3651" t="s">
        <v>808</v>
      </c>
      <c r="C3651" t="s">
        <v>810</v>
      </c>
      <c r="D3651" t="s">
        <v>273</v>
      </c>
      <c r="E3651"/>
      <c r="F3651" t="s">
        <v>172</v>
      </c>
      <c r="G3651" t="s">
        <v>58</v>
      </c>
      <c r="H3651" t="s">
        <v>102</v>
      </c>
      <c r="I3651">
        <v>0.17427000000000001</v>
      </c>
      <c r="J3651">
        <v>0.17634</v>
      </c>
      <c r="K3651" s="50">
        <f>defra_con[[#This Row],[GHG Conversion Factor 2025]]/defra_con[[#This Row],[GHG Conversion Factor 2024]]-1</f>
        <v>-1.1738686628104733E-2</v>
      </c>
    </row>
    <row r="3652" spans="1:11" ht="15" hidden="1" x14ac:dyDescent="0.35">
      <c r="A3652" t="s">
        <v>637</v>
      </c>
      <c r="B3652" t="s">
        <v>808</v>
      </c>
      <c r="C3652" t="s">
        <v>810</v>
      </c>
      <c r="D3652" t="s">
        <v>273</v>
      </c>
      <c r="E3652"/>
      <c r="F3652" t="s">
        <v>261</v>
      </c>
      <c r="G3652" t="s">
        <v>58</v>
      </c>
      <c r="H3652" t="s">
        <v>102</v>
      </c>
      <c r="I3652">
        <v>0.17322000000000001</v>
      </c>
      <c r="J3652">
        <v>0.17255999999999999</v>
      </c>
      <c r="K3652" s="50">
        <f>defra_con[[#This Row],[GHG Conversion Factor 2025]]/defra_con[[#This Row],[GHG Conversion Factor 2024]]-1</f>
        <v>3.8247566063978056E-3</v>
      </c>
    </row>
    <row r="3653" spans="1:11" ht="15" hidden="1" x14ac:dyDescent="0.35">
      <c r="A3653" t="s">
        <v>637</v>
      </c>
      <c r="B3653" t="s">
        <v>808</v>
      </c>
      <c r="C3653" t="s">
        <v>810</v>
      </c>
      <c r="D3653" t="s">
        <v>273</v>
      </c>
      <c r="E3653"/>
      <c r="F3653" t="s">
        <v>266</v>
      </c>
      <c r="G3653" t="s">
        <v>58</v>
      </c>
      <c r="H3653" t="s">
        <v>102</v>
      </c>
      <c r="I3653">
        <v>8.8200000000000001E-2</v>
      </c>
      <c r="J3653">
        <v>9.3119999999999994E-2</v>
      </c>
      <c r="K3653" s="50">
        <f>defra_con[[#This Row],[GHG Conversion Factor 2025]]/defra_con[[#This Row],[GHG Conversion Factor 2024]]-1</f>
        <v>-5.2835051546391676E-2</v>
      </c>
    </row>
    <row r="3654" spans="1:11" ht="15" hidden="1" x14ac:dyDescent="0.35">
      <c r="A3654" t="s">
        <v>637</v>
      </c>
      <c r="B3654" t="s">
        <v>808</v>
      </c>
      <c r="C3654" t="s">
        <v>810</v>
      </c>
      <c r="D3654" t="s">
        <v>273</v>
      </c>
      <c r="E3654"/>
      <c r="F3654" t="s">
        <v>269</v>
      </c>
      <c r="G3654" t="s">
        <v>58</v>
      </c>
      <c r="H3654" t="s">
        <v>102</v>
      </c>
      <c r="I3654">
        <v>3.882E-2</v>
      </c>
      <c r="J3654">
        <v>4.6249999999999999E-2</v>
      </c>
      <c r="K3654" s="50">
        <f>defra_con[[#This Row],[GHG Conversion Factor 2025]]/defra_con[[#This Row],[GHG Conversion Factor 2024]]-1</f>
        <v>-0.16064864864864858</v>
      </c>
    </row>
    <row r="3655" spans="1:11" ht="15" hidden="1" x14ac:dyDescent="0.35">
      <c r="A3655" t="s">
        <v>637</v>
      </c>
      <c r="B3655" t="s">
        <v>808</v>
      </c>
      <c r="C3655" t="s">
        <v>810</v>
      </c>
      <c r="D3655" t="s">
        <v>273</v>
      </c>
      <c r="E3655"/>
      <c r="F3655" t="s">
        <v>113</v>
      </c>
      <c r="G3655" t="s">
        <v>605</v>
      </c>
      <c r="H3655" t="s">
        <v>102</v>
      </c>
      <c r="I3655">
        <v>0.27639000000000002</v>
      </c>
      <c r="J3655">
        <v>0.27050000000000002</v>
      </c>
      <c r="K3655" s="50">
        <f>defra_con[[#This Row],[GHG Conversion Factor 2025]]/defra_con[[#This Row],[GHG Conversion Factor 2024]]-1</f>
        <v>2.1774491682070352E-2</v>
      </c>
    </row>
    <row r="3656" spans="1:11" ht="15" hidden="1" x14ac:dyDescent="0.35">
      <c r="A3656" t="s">
        <v>637</v>
      </c>
      <c r="B3656" t="s">
        <v>808</v>
      </c>
      <c r="C3656" t="s">
        <v>810</v>
      </c>
      <c r="D3656" t="s">
        <v>273</v>
      </c>
      <c r="E3656"/>
      <c r="F3656" t="s">
        <v>140</v>
      </c>
      <c r="G3656" t="s">
        <v>605</v>
      </c>
      <c r="H3656" t="s">
        <v>102</v>
      </c>
      <c r="I3656">
        <v>0.28121000000000002</v>
      </c>
      <c r="J3656">
        <v>0.28526000000000001</v>
      </c>
      <c r="K3656" s="50">
        <f>defra_con[[#This Row],[GHG Conversion Factor 2025]]/defra_con[[#This Row],[GHG Conversion Factor 2024]]-1</f>
        <v>-1.4197574142887137E-2</v>
      </c>
    </row>
    <row r="3657" spans="1:11" ht="15" hidden="1" x14ac:dyDescent="0.35">
      <c r="A3657" t="s">
        <v>637</v>
      </c>
      <c r="B3657" t="s">
        <v>808</v>
      </c>
      <c r="C3657" t="s">
        <v>810</v>
      </c>
      <c r="D3657" t="s">
        <v>273</v>
      </c>
      <c r="E3657"/>
      <c r="F3657" t="s">
        <v>257</v>
      </c>
      <c r="G3657" t="s">
        <v>605</v>
      </c>
      <c r="H3657" t="s">
        <v>102</v>
      </c>
      <c r="I3657">
        <v>0.18869</v>
      </c>
      <c r="J3657">
        <v>0.18492</v>
      </c>
      <c r="K3657" s="50">
        <f>defra_con[[#This Row],[GHG Conversion Factor 2025]]/defra_con[[#This Row],[GHG Conversion Factor 2024]]-1</f>
        <v>2.0387194462470282E-2</v>
      </c>
    </row>
    <row r="3658" spans="1:11" ht="15" hidden="1" x14ac:dyDescent="0.35">
      <c r="A3658" t="s">
        <v>637</v>
      </c>
      <c r="B3658" t="s">
        <v>808</v>
      </c>
      <c r="C3658" t="s">
        <v>810</v>
      </c>
      <c r="D3658" t="s">
        <v>273</v>
      </c>
      <c r="E3658"/>
      <c r="F3658" t="s">
        <v>135</v>
      </c>
      <c r="G3658" t="s">
        <v>605</v>
      </c>
      <c r="H3658" t="s">
        <v>102</v>
      </c>
      <c r="I3658">
        <v>0.24951999999999999</v>
      </c>
      <c r="J3658">
        <v>0.25237999999999999</v>
      </c>
      <c r="K3658" s="50">
        <f>defra_con[[#This Row],[GHG Conversion Factor 2025]]/defra_con[[#This Row],[GHG Conversion Factor 2024]]-1</f>
        <v>-1.1332118234408384E-2</v>
      </c>
    </row>
    <row r="3659" spans="1:11" ht="15" hidden="1" x14ac:dyDescent="0.35">
      <c r="A3659" t="s">
        <v>637</v>
      </c>
      <c r="B3659" t="s">
        <v>808</v>
      </c>
      <c r="C3659" t="s">
        <v>810</v>
      </c>
      <c r="D3659" t="s">
        <v>273</v>
      </c>
      <c r="E3659"/>
      <c r="F3659" t="s">
        <v>172</v>
      </c>
      <c r="G3659" t="s">
        <v>605</v>
      </c>
      <c r="H3659" t="s">
        <v>102</v>
      </c>
      <c r="I3659">
        <v>0.28045999999999999</v>
      </c>
      <c r="J3659">
        <v>0.28377999999999998</v>
      </c>
      <c r="K3659" s="50">
        <f>defra_con[[#This Row],[GHG Conversion Factor 2025]]/defra_con[[#This Row],[GHG Conversion Factor 2024]]-1</f>
        <v>-1.1699203608429021E-2</v>
      </c>
    </row>
    <row r="3660" spans="1:11" ht="15" hidden="1" x14ac:dyDescent="0.35">
      <c r="A3660" t="s">
        <v>637</v>
      </c>
      <c r="B3660" t="s">
        <v>808</v>
      </c>
      <c r="C3660" t="s">
        <v>810</v>
      </c>
      <c r="D3660" t="s">
        <v>273</v>
      </c>
      <c r="E3660"/>
      <c r="F3660" t="s">
        <v>261</v>
      </c>
      <c r="G3660" t="s">
        <v>605</v>
      </c>
      <c r="H3660" t="s">
        <v>102</v>
      </c>
      <c r="I3660">
        <v>0.27877000000000002</v>
      </c>
      <c r="J3660">
        <v>0.27771000000000001</v>
      </c>
      <c r="K3660" s="50">
        <f>defra_con[[#This Row],[GHG Conversion Factor 2025]]/defra_con[[#This Row],[GHG Conversion Factor 2024]]-1</f>
        <v>3.8169313312448327E-3</v>
      </c>
    </row>
    <row r="3661" spans="1:11" ht="15" hidden="1" x14ac:dyDescent="0.35">
      <c r="A3661" t="s">
        <v>637</v>
      </c>
      <c r="B3661" t="s">
        <v>808</v>
      </c>
      <c r="C3661" t="s">
        <v>810</v>
      </c>
      <c r="D3661" t="s">
        <v>273</v>
      </c>
      <c r="E3661"/>
      <c r="F3661" t="s">
        <v>266</v>
      </c>
      <c r="G3661" t="s">
        <v>605</v>
      </c>
      <c r="H3661" t="s">
        <v>102</v>
      </c>
      <c r="I3661">
        <v>0.14193</v>
      </c>
      <c r="J3661">
        <v>0.14985000000000001</v>
      </c>
      <c r="K3661" s="50">
        <f>defra_con[[#This Row],[GHG Conversion Factor 2025]]/defra_con[[#This Row],[GHG Conversion Factor 2024]]-1</f>
        <v>-5.2852852852852905E-2</v>
      </c>
    </row>
    <row r="3662" spans="1:11" ht="15" hidden="1" x14ac:dyDescent="0.35">
      <c r="A3662" t="s">
        <v>637</v>
      </c>
      <c r="B3662" t="s">
        <v>808</v>
      </c>
      <c r="C3662" t="s">
        <v>810</v>
      </c>
      <c r="D3662" t="s">
        <v>273</v>
      </c>
      <c r="E3662"/>
      <c r="F3662" t="s">
        <v>269</v>
      </c>
      <c r="G3662" t="s">
        <v>605</v>
      </c>
      <c r="H3662" t="s">
        <v>102</v>
      </c>
      <c r="I3662">
        <v>6.2460000000000002E-2</v>
      </c>
      <c r="J3662">
        <v>7.4429999999999996E-2</v>
      </c>
      <c r="K3662" s="50">
        <f>defra_con[[#This Row],[GHG Conversion Factor 2025]]/defra_con[[#This Row],[GHG Conversion Factor 2024]]-1</f>
        <v>-0.16082224909310761</v>
      </c>
    </row>
    <row r="3663" spans="1:11" ht="15" hidden="1" x14ac:dyDescent="0.35">
      <c r="A3663" t="s">
        <v>637</v>
      </c>
      <c r="B3663" t="s">
        <v>808</v>
      </c>
      <c r="C3663" t="s">
        <v>810</v>
      </c>
      <c r="D3663" t="s">
        <v>293</v>
      </c>
      <c r="E3663"/>
      <c r="F3663" t="s">
        <v>113</v>
      </c>
      <c r="G3663" t="s">
        <v>58</v>
      </c>
      <c r="H3663" t="s">
        <v>102</v>
      </c>
      <c r="I3663">
        <v>0.21007000000000001</v>
      </c>
      <c r="J3663">
        <v>0.20729</v>
      </c>
      <c r="K3663" s="50">
        <f>defra_con[[#This Row],[GHG Conversion Factor 2025]]/defra_con[[#This Row],[GHG Conversion Factor 2024]]-1</f>
        <v>1.3411163104829038E-2</v>
      </c>
    </row>
    <row r="3664" spans="1:11" ht="15" hidden="1" x14ac:dyDescent="0.35">
      <c r="A3664" t="s">
        <v>637</v>
      </c>
      <c r="B3664" t="s">
        <v>808</v>
      </c>
      <c r="C3664" t="s">
        <v>810</v>
      </c>
      <c r="D3664" t="s">
        <v>293</v>
      </c>
      <c r="E3664"/>
      <c r="F3664" t="s">
        <v>140</v>
      </c>
      <c r="G3664" t="s">
        <v>58</v>
      </c>
      <c r="H3664" t="s">
        <v>102</v>
      </c>
      <c r="I3664">
        <v>0.26828000000000002</v>
      </c>
      <c r="J3664">
        <v>0.26884999999999998</v>
      </c>
      <c r="K3664" s="50">
        <f>defra_con[[#This Row],[GHG Conversion Factor 2025]]/defra_con[[#This Row],[GHG Conversion Factor 2024]]-1</f>
        <v>-2.1201413427560656E-3</v>
      </c>
    </row>
    <row r="3665" spans="1:11" ht="15" hidden="1" x14ac:dyDescent="0.35">
      <c r="A3665" t="s">
        <v>637</v>
      </c>
      <c r="B3665" t="s">
        <v>808</v>
      </c>
      <c r="C3665" t="s">
        <v>810</v>
      </c>
      <c r="D3665" t="s">
        <v>293</v>
      </c>
      <c r="E3665"/>
      <c r="F3665" t="s">
        <v>257</v>
      </c>
      <c r="G3665" t="s">
        <v>58</v>
      </c>
      <c r="H3665" t="s">
        <v>102</v>
      </c>
      <c r="I3665">
        <v>0.1565</v>
      </c>
      <c r="J3665">
        <v>0.15486</v>
      </c>
      <c r="K3665" s="50">
        <f>defra_con[[#This Row],[GHG Conversion Factor 2025]]/defra_con[[#This Row],[GHG Conversion Factor 2024]]-1</f>
        <v>1.0590210512721132E-2</v>
      </c>
    </row>
    <row r="3666" spans="1:11" ht="15" hidden="1" x14ac:dyDescent="0.35">
      <c r="A3666" t="s">
        <v>637</v>
      </c>
      <c r="B3666" t="s">
        <v>808</v>
      </c>
      <c r="C3666" t="s">
        <v>810</v>
      </c>
      <c r="D3666" t="s">
        <v>293</v>
      </c>
      <c r="E3666"/>
      <c r="F3666" t="s">
        <v>135</v>
      </c>
      <c r="G3666" t="s">
        <v>58</v>
      </c>
      <c r="H3666" t="s">
        <v>102</v>
      </c>
      <c r="I3666">
        <v>0.23721999999999999</v>
      </c>
      <c r="J3666">
        <v>0.23705000000000001</v>
      </c>
      <c r="K3666" s="50">
        <f>defra_con[[#This Row],[GHG Conversion Factor 2025]]/defra_con[[#This Row],[GHG Conversion Factor 2024]]-1</f>
        <v>7.1714828095337246E-4</v>
      </c>
    </row>
    <row r="3667" spans="1:11" ht="15" hidden="1" x14ac:dyDescent="0.35">
      <c r="A3667" t="s">
        <v>637</v>
      </c>
      <c r="B3667" t="s">
        <v>808</v>
      </c>
      <c r="C3667" t="s">
        <v>810</v>
      </c>
      <c r="D3667" t="s">
        <v>293</v>
      </c>
      <c r="E3667"/>
      <c r="F3667" t="s">
        <v>172</v>
      </c>
      <c r="G3667" t="s">
        <v>58</v>
      </c>
      <c r="H3667" t="s">
        <v>102</v>
      </c>
      <c r="I3667">
        <v>0.26771</v>
      </c>
      <c r="J3667">
        <v>0.26758999999999999</v>
      </c>
      <c r="K3667" s="50">
        <f>defra_con[[#This Row],[GHG Conversion Factor 2025]]/defra_con[[#This Row],[GHG Conversion Factor 2024]]-1</f>
        <v>4.4844725139214781E-4</v>
      </c>
    </row>
    <row r="3668" spans="1:11" ht="15" hidden="1" x14ac:dyDescent="0.35">
      <c r="A3668" t="s">
        <v>637</v>
      </c>
      <c r="B3668" t="s">
        <v>808</v>
      </c>
      <c r="C3668" t="s">
        <v>810</v>
      </c>
      <c r="D3668" t="s">
        <v>293</v>
      </c>
      <c r="E3668"/>
      <c r="F3668" t="s">
        <v>261</v>
      </c>
      <c r="G3668" t="s">
        <v>58</v>
      </c>
      <c r="H3668" t="s">
        <v>102</v>
      </c>
      <c r="I3668">
        <v>0.22678000000000001</v>
      </c>
      <c r="J3668">
        <v>0.22472</v>
      </c>
      <c r="K3668" s="50">
        <f>defra_con[[#This Row],[GHG Conversion Factor 2025]]/defra_con[[#This Row],[GHG Conversion Factor 2024]]-1</f>
        <v>9.166963332146727E-3</v>
      </c>
    </row>
    <row r="3669" spans="1:11" ht="15" hidden="1" x14ac:dyDescent="0.35">
      <c r="A3669" t="s">
        <v>637</v>
      </c>
      <c r="B3669" t="s">
        <v>808</v>
      </c>
      <c r="C3669" t="s">
        <v>810</v>
      </c>
      <c r="D3669" t="s">
        <v>293</v>
      </c>
      <c r="E3669"/>
      <c r="F3669" t="s">
        <v>266</v>
      </c>
      <c r="G3669" t="s">
        <v>58</v>
      </c>
      <c r="H3669" t="s">
        <v>102</v>
      </c>
      <c r="I3669">
        <v>0.1143</v>
      </c>
      <c r="J3669">
        <v>0.11923</v>
      </c>
      <c r="K3669" s="50">
        <f>defra_con[[#This Row],[GHG Conversion Factor 2025]]/defra_con[[#This Row],[GHG Conversion Factor 2024]]-1</f>
        <v>-4.1348653862283036E-2</v>
      </c>
    </row>
    <row r="3670" spans="1:11" ht="15" hidden="1" x14ac:dyDescent="0.35">
      <c r="A3670" t="s">
        <v>637</v>
      </c>
      <c r="B3670" t="s">
        <v>808</v>
      </c>
      <c r="C3670" t="s">
        <v>810</v>
      </c>
      <c r="D3670" t="s">
        <v>293</v>
      </c>
      <c r="E3670"/>
      <c r="F3670" t="s">
        <v>269</v>
      </c>
      <c r="G3670" t="s">
        <v>58</v>
      </c>
      <c r="H3670" t="s">
        <v>102</v>
      </c>
      <c r="I3670">
        <v>4.2049999999999997E-2</v>
      </c>
      <c r="J3670">
        <v>4.9250000000000002E-2</v>
      </c>
      <c r="K3670" s="50">
        <f>defra_con[[#This Row],[GHG Conversion Factor 2025]]/defra_con[[#This Row],[GHG Conversion Factor 2024]]-1</f>
        <v>-0.14619289340101538</v>
      </c>
    </row>
    <row r="3671" spans="1:11" ht="15" hidden="1" x14ac:dyDescent="0.35">
      <c r="A3671" t="s">
        <v>637</v>
      </c>
      <c r="B3671" t="s">
        <v>808</v>
      </c>
      <c r="C3671" t="s">
        <v>810</v>
      </c>
      <c r="D3671" t="s">
        <v>293</v>
      </c>
      <c r="E3671"/>
      <c r="F3671" t="s">
        <v>113</v>
      </c>
      <c r="G3671" t="s">
        <v>605</v>
      </c>
      <c r="H3671" t="s">
        <v>102</v>
      </c>
      <c r="I3671">
        <v>0.33807999999999999</v>
      </c>
      <c r="J3671">
        <v>0.33362000000000003</v>
      </c>
      <c r="K3671" s="50">
        <f>defra_con[[#This Row],[GHG Conversion Factor 2025]]/defra_con[[#This Row],[GHG Conversion Factor 2024]]-1</f>
        <v>1.3368503087344719E-2</v>
      </c>
    </row>
    <row r="3672" spans="1:11" ht="15" hidden="1" x14ac:dyDescent="0.35">
      <c r="A3672" t="s">
        <v>637</v>
      </c>
      <c r="B3672" t="s">
        <v>808</v>
      </c>
      <c r="C3672" t="s">
        <v>810</v>
      </c>
      <c r="D3672" t="s">
        <v>293</v>
      </c>
      <c r="E3672"/>
      <c r="F3672" t="s">
        <v>140</v>
      </c>
      <c r="G3672" t="s">
        <v>605</v>
      </c>
      <c r="H3672" t="s">
        <v>102</v>
      </c>
      <c r="I3672">
        <v>0.43175000000000002</v>
      </c>
      <c r="J3672">
        <v>0.43267</v>
      </c>
      <c r="K3672" s="50">
        <f>defra_con[[#This Row],[GHG Conversion Factor 2025]]/defra_con[[#This Row],[GHG Conversion Factor 2024]]-1</f>
        <v>-2.1263318464418424E-3</v>
      </c>
    </row>
    <row r="3673" spans="1:11" ht="15" hidden="1" x14ac:dyDescent="0.35">
      <c r="A3673" t="s">
        <v>637</v>
      </c>
      <c r="B3673" t="s">
        <v>808</v>
      </c>
      <c r="C3673" t="s">
        <v>810</v>
      </c>
      <c r="D3673" t="s">
        <v>293</v>
      </c>
      <c r="E3673"/>
      <c r="F3673" t="s">
        <v>257</v>
      </c>
      <c r="G3673" t="s">
        <v>605</v>
      </c>
      <c r="H3673" t="s">
        <v>102</v>
      </c>
      <c r="I3673">
        <v>0.25184000000000001</v>
      </c>
      <c r="J3673">
        <v>0.24920999999999999</v>
      </c>
      <c r="K3673" s="50">
        <f>defra_con[[#This Row],[GHG Conversion Factor 2025]]/defra_con[[#This Row],[GHG Conversion Factor 2024]]-1</f>
        <v>1.0553348581517685E-2</v>
      </c>
    </row>
    <row r="3674" spans="1:11" ht="15" hidden="1" x14ac:dyDescent="0.35">
      <c r="A3674" t="s">
        <v>637</v>
      </c>
      <c r="B3674" t="s">
        <v>808</v>
      </c>
      <c r="C3674" t="s">
        <v>810</v>
      </c>
      <c r="D3674" t="s">
        <v>293</v>
      </c>
      <c r="E3674"/>
      <c r="F3674" t="s">
        <v>135</v>
      </c>
      <c r="G3674" t="s">
        <v>605</v>
      </c>
      <c r="H3674" t="s">
        <v>102</v>
      </c>
      <c r="I3674">
        <v>0.38177</v>
      </c>
      <c r="J3674">
        <v>0.38151000000000002</v>
      </c>
      <c r="K3674" s="50">
        <f>defra_con[[#This Row],[GHG Conversion Factor 2025]]/defra_con[[#This Row],[GHG Conversion Factor 2024]]-1</f>
        <v>6.8150245078757443E-4</v>
      </c>
    </row>
    <row r="3675" spans="1:11" ht="15" hidden="1" x14ac:dyDescent="0.35">
      <c r="A3675" t="s">
        <v>637</v>
      </c>
      <c r="B3675" t="s">
        <v>808</v>
      </c>
      <c r="C3675" t="s">
        <v>810</v>
      </c>
      <c r="D3675" t="s">
        <v>293</v>
      </c>
      <c r="E3675"/>
      <c r="F3675" t="s">
        <v>172</v>
      </c>
      <c r="G3675" t="s">
        <v>605</v>
      </c>
      <c r="H3675" t="s">
        <v>102</v>
      </c>
      <c r="I3675">
        <v>0.43081999999999998</v>
      </c>
      <c r="J3675">
        <v>0.43064000000000002</v>
      </c>
      <c r="K3675" s="50">
        <f>defra_con[[#This Row],[GHG Conversion Factor 2025]]/defra_con[[#This Row],[GHG Conversion Factor 2024]]-1</f>
        <v>4.1798253761826665E-4</v>
      </c>
    </row>
    <row r="3676" spans="1:11" ht="15" hidden="1" x14ac:dyDescent="0.35">
      <c r="A3676" t="s">
        <v>637</v>
      </c>
      <c r="B3676" t="s">
        <v>808</v>
      </c>
      <c r="C3676" t="s">
        <v>810</v>
      </c>
      <c r="D3676" t="s">
        <v>293</v>
      </c>
      <c r="E3676"/>
      <c r="F3676" t="s">
        <v>261</v>
      </c>
      <c r="G3676" t="s">
        <v>605</v>
      </c>
      <c r="H3676" t="s">
        <v>102</v>
      </c>
      <c r="I3676">
        <v>0.36495</v>
      </c>
      <c r="J3676">
        <v>0.36164000000000002</v>
      </c>
      <c r="K3676" s="50">
        <f>defra_con[[#This Row],[GHG Conversion Factor 2025]]/defra_con[[#This Row],[GHG Conversion Factor 2024]]-1</f>
        <v>9.1527485897577865E-3</v>
      </c>
    </row>
    <row r="3677" spans="1:11" ht="15" hidden="1" x14ac:dyDescent="0.35">
      <c r="A3677" t="s">
        <v>637</v>
      </c>
      <c r="B3677" t="s">
        <v>808</v>
      </c>
      <c r="C3677" t="s">
        <v>810</v>
      </c>
      <c r="D3677" t="s">
        <v>293</v>
      </c>
      <c r="E3677"/>
      <c r="F3677" t="s">
        <v>266</v>
      </c>
      <c r="G3677" t="s">
        <v>605</v>
      </c>
      <c r="H3677" t="s">
        <v>102</v>
      </c>
      <c r="I3677">
        <v>0.18396000000000001</v>
      </c>
      <c r="J3677">
        <v>0.19189999999999999</v>
      </c>
      <c r="K3677" s="50">
        <f>defra_con[[#This Row],[GHG Conversion Factor 2025]]/defra_con[[#This Row],[GHG Conversion Factor 2024]]-1</f>
        <v>-4.1375716519020167E-2</v>
      </c>
    </row>
    <row r="3678" spans="1:11" ht="15" hidden="1" x14ac:dyDescent="0.35">
      <c r="A3678" t="s">
        <v>637</v>
      </c>
      <c r="B3678" t="s">
        <v>808</v>
      </c>
      <c r="C3678" t="s">
        <v>810</v>
      </c>
      <c r="D3678" t="s">
        <v>293</v>
      </c>
      <c r="E3678"/>
      <c r="F3678" t="s">
        <v>269</v>
      </c>
      <c r="G3678" t="s">
        <v>605</v>
      </c>
      <c r="H3678" t="s">
        <v>102</v>
      </c>
      <c r="I3678">
        <v>6.7669999999999994E-2</v>
      </c>
      <c r="J3678">
        <v>7.9250000000000001E-2</v>
      </c>
      <c r="K3678" s="50">
        <f>defra_con[[#This Row],[GHG Conversion Factor 2025]]/defra_con[[#This Row],[GHG Conversion Factor 2024]]-1</f>
        <v>-0.14611987381703484</v>
      </c>
    </row>
    <row r="3679" spans="1:11" ht="15" hidden="1" x14ac:dyDescent="0.35">
      <c r="A3679" t="s">
        <v>637</v>
      </c>
      <c r="B3679" t="s">
        <v>808</v>
      </c>
      <c r="C3679" t="s">
        <v>810</v>
      </c>
      <c r="D3679" t="s">
        <v>312</v>
      </c>
      <c r="E3679"/>
      <c r="F3679" t="s">
        <v>113</v>
      </c>
      <c r="G3679" t="s">
        <v>58</v>
      </c>
      <c r="H3679" t="s">
        <v>102</v>
      </c>
      <c r="I3679">
        <v>0.17304</v>
      </c>
      <c r="J3679">
        <v>0.16983999999999999</v>
      </c>
      <c r="K3679" s="50">
        <f>defra_con[[#This Row],[GHG Conversion Factor 2025]]/defra_con[[#This Row],[GHG Conversion Factor 2024]]-1</f>
        <v>1.8841262364578393E-2</v>
      </c>
    </row>
    <row r="3680" spans="1:11" ht="15" hidden="1" x14ac:dyDescent="0.35">
      <c r="A3680" t="s">
        <v>637</v>
      </c>
      <c r="B3680" t="s">
        <v>808</v>
      </c>
      <c r="C3680" t="s">
        <v>810</v>
      </c>
      <c r="D3680" t="s">
        <v>312</v>
      </c>
      <c r="E3680"/>
      <c r="F3680" t="s">
        <v>140</v>
      </c>
      <c r="G3680" t="s">
        <v>58</v>
      </c>
      <c r="H3680" t="s">
        <v>102</v>
      </c>
      <c r="I3680">
        <v>0.16272</v>
      </c>
      <c r="J3680">
        <v>0.16450000000000001</v>
      </c>
      <c r="K3680" s="50">
        <f>defra_con[[#This Row],[GHG Conversion Factor 2025]]/defra_con[[#This Row],[GHG Conversion Factor 2024]]-1</f>
        <v>-1.0820668693009128E-2</v>
      </c>
    </row>
    <row r="3681" spans="1:11" ht="15" hidden="1" x14ac:dyDescent="0.35">
      <c r="A3681" t="s">
        <v>637</v>
      </c>
      <c r="B3681" t="s">
        <v>808</v>
      </c>
      <c r="C3681" t="s">
        <v>810</v>
      </c>
      <c r="D3681" t="s">
        <v>312</v>
      </c>
      <c r="E3681"/>
      <c r="F3681" t="s">
        <v>257</v>
      </c>
      <c r="G3681" t="s">
        <v>58</v>
      </c>
      <c r="H3681" t="s">
        <v>102</v>
      </c>
      <c r="I3681">
        <v>0.12825</v>
      </c>
      <c r="J3681">
        <v>0.12606999999999999</v>
      </c>
      <c r="K3681" s="50">
        <f>defra_con[[#This Row],[GHG Conversion Factor 2025]]/defra_con[[#This Row],[GHG Conversion Factor 2024]]-1</f>
        <v>1.7291980645673055E-2</v>
      </c>
    </row>
    <row r="3682" spans="1:11" ht="15" hidden="1" x14ac:dyDescent="0.35">
      <c r="A3682" t="s">
        <v>637</v>
      </c>
      <c r="B3682" t="s">
        <v>808</v>
      </c>
      <c r="C3682" t="s">
        <v>810</v>
      </c>
      <c r="D3682" t="s">
        <v>312</v>
      </c>
      <c r="E3682"/>
      <c r="F3682" t="s">
        <v>135</v>
      </c>
      <c r="G3682" t="s">
        <v>58</v>
      </c>
      <c r="H3682" t="s">
        <v>102</v>
      </c>
      <c r="I3682">
        <v>0.17413999999999999</v>
      </c>
      <c r="J3682">
        <v>0.17513999999999999</v>
      </c>
      <c r="K3682" s="50">
        <f>defra_con[[#This Row],[GHG Conversion Factor 2025]]/defra_con[[#This Row],[GHG Conversion Factor 2024]]-1</f>
        <v>-5.7097179399338005E-3</v>
      </c>
    </row>
    <row r="3683" spans="1:11" ht="15" hidden="1" x14ac:dyDescent="0.35">
      <c r="A3683" t="s">
        <v>637</v>
      </c>
      <c r="B3683" t="s">
        <v>808</v>
      </c>
      <c r="C3683" t="s">
        <v>810</v>
      </c>
      <c r="D3683" t="s">
        <v>312</v>
      </c>
      <c r="E3683"/>
      <c r="F3683" t="s">
        <v>172</v>
      </c>
      <c r="G3683" t="s">
        <v>58</v>
      </c>
      <c r="H3683" t="s">
        <v>102</v>
      </c>
      <c r="I3683">
        <v>0.19599</v>
      </c>
      <c r="J3683">
        <v>0.19717999999999999</v>
      </c>
      <c r="K3683" s="50">
        <f>defra_con[[#This Row],[GHG Conversion Factor 2025]]/defra_con[[#This Row],[GHG Conversion Factor 2024]]-1</f>
        <v>-6.0350948372045465E-3</v>
      </c>
    </row>
    <row r="3684" spans="1:11" ht="15" hidden="1" x14ac:dyDescent="0.35">
      <c r="A3684" t="s">
        <v>637</v>
      </c>
      <c r="B3684" t="s">
        <v>808</v>
      </c>
      <c r="C3684" t="s">
        <v>810</v>
      </c>
      <c r="D3684" t="s">
        <v>312</v>
      </c>
      <c r="E3684"/>
      <c r="F3684" t="s">
        <v>261</v>
      </c>
      <c r="G3684" t="s">
        <v>58</v>
      </c>
      <c r="H3684" t="s">
        <v>102</v>
      </c>
      <c r="I3684">
        <v>0.16725000000000001</v>
      </c>
      <c r="J3684">
        <v>0.16691</v>
      </c>
      <c r="K3684" s="50">
        <f>defra_con[[#This Row],[GHG Conversion Factor 2025]]/defra_con[[#This Row],[GHG Conversion Factor 2024]]-1</f>
        <v>2.0370259421245152E-3</v>
      </c>
    </row>
    <row r="3685" spans="1:11" ht="15" hidden="1" x14ac:dyDescent="0.35">
      <c r="A3685" t="s">
        <v>637</v>
      </c>
      <c r="B3685" t="s">
        <v>808</v>
      </c>
      <c r="C3685" t="s">
        <v>810</v>
      </c>
      <c r="D3685" t="s">
        <v>312</v>
      </c>
      <c r="E3685"/>
      <c r="F3685" t="s">
        <v>266</v>
      </c>
      <c r="G3685" t="s">
        <v>58</v>
      </c>
      <c r="H3685" t="s">
        <v>102</v>
      </c>
      <c r="I3685">
        <v>0.10460999999999999</v>
      </c>
      <c r="J3685">
        <v>0.10853</v>
      </c>
      <c r="K3685" s="50">
        <f>defra_con[[#This Row],[GHG Conversion Factor 2025]]/defra_con[[#This Row],[GHG Conversion Factor 2024]]-1</f>
        <v>-3.6119045425228147E-2</v>
      </c>
    </row>
    <row r="3686" spans="1:11" ht="15" hidden="1" x14ac:dyDescent="0.35">
      <c r="A3686" t="s">
        <v>637</v>
      </c>
      <c r="B3686" t="s">
        <v>808</v>
      </c>
      <c r="C3686" t="s">
        <v>810</v>
      </c>
      <c r="D3686" t="s">
        <v>312</v>
      </c>
      <c r="E3686"/>
      <c r="F3686" t="s">
        <v>269</v>
      </c>
      <c r="G3686" t="s">
        <v>58</v>
      </c>
      <c r="H3686" t="s">
        <v>102</v>
      </c>
      <c r="I3686">
        <v>4.0469999999999999E-2</v>
      </c>
      <c r="J3686">
        <v>4.7449999999999999E-2</v>
      </c>
      <c r="K3686" s="50">
        <f>defra_con[[#This Row],[GHG Conversion Factor 2025]]/defra_con[[#This Row],[GHG Conversion Factor 2024]]-1</f>
        <v>-0.14710221285563752</v>
      </c>
    </row>
    <row r="3687" spans="1:11" ht="15" hidden="1" x14ac:dyDescent="0.35">
      <c r="A3687" t="s">
        <v>637</v>
      </c>
      <c r="B3687" t="s">
        <v>808</v>
      </c>
      <c r="C3687" t="s">
        <v>810</v>
      </c>
      <c r="D3687" t="s">
        <v>312</v>
      </c>
      <c r="E3687"/>
      <c r="F3687" t="s">
        <v>113</v>
      </c>
      <c r="G3687" t="s">
        <v>605</v>
      </c>
      <c r="H3687" t="s">
        <v>102</v>
      </c>
      <c r="I3687">
        <v>0.27849000000000002</v>
      </c>
      <c r="J3687">
        <v>0.27334000000000003</v>
      </c>
      <c r="K3687" s="50">
        <f>defra_con[[#This Row],[GHG Conversion Factor 2025]]/defra_con[[#This Row],[GHG Conversion Factor 2024]]-1</f>
        <v>1.8841003877954066E-2</v>
      </c>
    </row>
    <row r="3688" spans="1:11" ht="15" hidden="1" x14ac:dyDescent="0.35">
      <c r="A3688" t="s">
        <v>637</v>
      </c>
      <c r="B3688" t="s">
        <v>808</v>
      </c>
      <c r="C3688" t="s">
        <v>810</v>
      </c>
      <c r="D3688" t="s">
        <v>312</v>
      </c>
      <c r="E3688"/>
      <c r="F3688" t="s">
        <v>140</v>
      </c>
      <c r="G3688" t="s">
        <v>605</v>
      </c>
      <c r="H3688" t="s">
        <v>102</v>
      </c>
      <c r="I3688">
        <v>0.26186999999999999</v>
      </c>
      <c r="J3688">
        <v>0.26473000000000002</v>
      </c>
      <c r="K3688" s="50">
        <f>defra_con[[#This Row],[GHG Conversion Factor 2025]]/defra_con[[#This Row],[GHG Conversion Factor 2024]]-1</f>
        <v>-1.0803460129188314E-2</v>
      </c>
    </row>
    <row r="3689" spans="1:11" ht="15" hidden="1" x14ac:dyDescent="0.35">
      <c r="A3689" t="s">
        <v>637</v>
      </c>
      <c r="B3689" t="s">
        <v>808</v>
      </c>
      <c r="C3689" t="s">
        <v>810</v>
      </c>
      <c r="D3689" t="s">
        <v>312</v>
      </c>
      <c r="E3689"/>
      <c r="F3689" t="s">
        <v>257</v>
      </c>
      <c r="G3689" t="s">
        <v>605</v>
      </c>
      <c r="H3689" t="s">
        <v>102</v>
      </c>
      <c r="I3689">
        <v>0.20638999999999999</v>
      </c>
      <c r="J3689">
        <v>0.20288</v>
      </c>
      <c r="K3689" s="50">
        <f>defra_con[[#This Row],[GHG Conversion Factor 2025]]/defra_con[[#This Row],[GHG Conversion Factor 2024]]-1</f>
        <v>1.7300867507886286E-2</v>
      </c>
    </row>
    <row r="3690" spans="1:11" ht="15" hidden="1" x14ac:dyDescent="0.35">
      <c r="A3690" t="s">
        <v>637</v>
      </c>
      <c r="B3690" t="s">
        <v>808</v>
      </c>
      <c r="C3690" t="s">
        <v>810</v>
      </c>
      <c r="D3690" t="s">
        <v>312</v>
      </c>
      <c r="E3690"/>
      <c r="F3690" t="s">
        <v>135</v>
      </c>
      <c r="G3690" t="s">
        <v>605</v>
      </c>
      <c r="H3690" t="s">
        <v>102</v>
      </c>
      <c r="I3690">
        <v>0.28025</v>
      </c>
      <c r="J3690">
        <v>0.28187000000000001</v>
      </c>
      <c r="K3690" s="50">
        <f>defra_con[[#This Row],[GHG Conversion Factor 2025]]/defra_con[[#This Row],[GHG Conversion Factor 2024]]-1</f>
        <v>-5.7473303295846323E-3</v>
      </c>
    </row>
    <row r="3691" spans="1:11" ht="15" hidden="1" x14ac:dyDescent="0.35">
      <c r="A3691" t="s">
        <v>637</v>
      </c>
      <c r="B3691" t="s">
        <v>808</v>
      </c>
      <c r="C3691" t="s">
        <v>810</v>
      </c>
      <c r="D3691" t="s">
        <v>312</v>
      </c>
      <c r="E3691"/>
      <c r="F3691" t="s">
        <v>172</v>
      </c>
      <c r="G3691" t="s">
        <v>605</v>
      </c>
      <c r="H3691" t="s">
        <v>102</v>
      </c>
      <c r="I3691">
        <v>0.31541000000000002</v>
      </c>
      <c r="J3691">
        <v>0.31731999999999999</v>
      </c>
      <c r="K3691" s="50">
        <f>defra_con[[#This Row],[GHG Conversion Factor 2025]]/defra_con[[#This Row],[GHG Conversion Factor 2024]]-1</f>
        <v>-6.0191604689271427E-3</v>
      </c>
    </row>
    <row r="3692" spans="1:11" ht="15" hidden="1" x14ac:dyDescent="0.35">
      <c r="A3692" t="s">
        <v>637</v>
      </c>
      <c r="B3692" t="s">
        <v>808</v>
      </c>
      <c r="C3692" t="s">
        <v>810</v>
      </c>
      <c r="D3692" t="s">
        <v>312</v>
      </c>
      <c r="E3692"/>
      <c r="F3692" t="s">
        <v>261</v>
      </c>
      <c r="G3692" t="s">
        <v>605</v>
      </c>
      <c r="H3692" t="s">
        <v>102</v>
      </c>
      <c r="I3692">
        <v>0.26915</v>
      </c>
      <c r="J3692">
        <v>0.26860000000000001</v>
      </c>
      <c r="K3692" s="50">
        <f>defra_con[[#This Row],[GHG Conversion Factor 2025]]/defra_con[[#This Row],[GHG Conversion Factor 2024]]-1</f>
        <v>2.0476545048397909E-3</v>
      </c>
    </row>
    <row r="3693" spans="1:11" ht="15" hidden="1" x14ac:dyDescent="0.35">
      <c r="A3693" t="s">
        <v>637</v>
      </c>
      <c r="B3693" t="s">
        <v>808</v>
      </c>
      <c r="C3693" t="s">
        <v>810</v>
      </c>
      <c r="D3693" t="s">
        <v>312</v>
      </c>
      <c r="E3693"/>
      <c r="F3693" t="s">
        <v>266</v>
      </c>
      <c r="G3693" t="s">
        <v>605</v>
      </c>
      <c r="H3693" t="s">
        <v>102</v>
      </c>
      <c r="I3693">
        <v>0.16833999999999999</v>
      </c>
      <c r="J3693">
        <v>0.17465</v>
      </c>
      <c r="K3693" s="50">
        <f>defra_con[[#This Row],[GHG Conversion Factor 2025]]/defra_con[[#This Row],[GHG Conversion Factor 2024]]-1</f>
        <v>-3.6129401660463856E-2</v>
      </c>
    </row>
    <row r="3694" spans="1:11" ht="15" hidden="1" x14ac:dyDescent="0.35">
      <c r="A3694" t="s">
        <v>637</v>
      </c>
      <c r="B3694" t="s">
        <v>808</v>
      </c>
      <c r="C3694" t="s">
        <v>810</v>
      </c>
      <c r="D3694" t="s">
        <v>312</v>
      </c>
      <c r="E3694"/>
      <c r="F3694" t="s">
        <v>269</v>
      </c>
      <c r="G3694" t="s">
        <v>605</v>
      </c>
      <c r="H3694" t="s">
        <v>102</v>
      </c>
      <c r="I3694">
        <v>6.5119999999999997E-2</v>
      </c>
      <c r="J3694">
        <v>7.6359999999999997E-2</v>
      </c>
      <c r="K3694" s="50">
        <f>defra_con[[#This Row],[GHG Conversion Factor 2025]]/defra_con[[#This Row],[GHG Conversion Factor 2024]]-1</f>
        <v>-0.14719748559455215</v>
      </c>
    </row>
    <row r="3695" spans="1:11" ht="15" hidden="1" x14ac:dyDescent="0.35">
      <c r="A3695" t="s">
        <v>637</v>
      </c>
      <c r="B3695" t="s">
        <v>808</v>
      </c>
      <c r="C3695" t="s">
        <v>811</v>
      </c>
      <c r="D3695" t="s">
        <v>608</v>
      </c>
      <c r="E3695"/>
      <c r="F3695" t="s">
        <v>113</v>
      </c>
      <c r="G3695" t="s">
        <v>58</v>
      </c>
      <c r="H3695" t="s">
        <v>102</v>
      </c>
      <c r="I3695">
        <v>0.15737999999999999</v>
      </c>
      <c r="J3695">
        <v>0.15356</v>
      </c>
      <c r="K3695" s="50">
        <f>defra_con[[#This Row],[GHG Conversion Factor 2025]]/defra_con[[#This Row],[GHG Conversion Factor 2024]]-1</f>
        <v>2.4876269861943134E-2</v>
      </c>
    </row>
    <row r="3696" spans="1:11" ht="15" hidden="1" x14ac:dyDescent="0.35">
      <c r="A3696" t="s">
        <v>637</v>
      </c>
      <c r="B3696" t="s">
        <v>808</v>
      </c>
      <c r="C3696" t="s">
        <v>811</v>
      </c>
      <c r="D3696" t="s">
        <v>608</v>
      </c>
      <c r="E3696"/>
      <c r="F3696" t="s">
        <v>140</v>
      </c>
      <c r="G3696" t="s">
        <v>58</v>
      </c>
      <c r="H3696" t="s">
        <v>102</v>
      </c>
      <c r="I3696">
        <v>0.20188</v>
      </c>
      <c r="J3696">
        <v>0.20071</v>
      </c>
      <c r="K3696" s="50">
        <f>defra_con[[#This Row],[GHG Conversion Factor 2025]]/defra_con[[#This Row],[GHG Conversion Factor 2024]]-1</f>
        <v>5.8293059638283573E-3</v>
      </c>
    </row>
    <row r="3697" spans="1:11" ht="15" hidden="1" x14ac:dyDescent="0.35">
      <c r="A3697" t="s">
        <v>637</v>
      </c>
      <c r="B3697" t="s">
        <v>808</v>
      </c>
      <c r="C3697" t="s">
        <v>811</v>
      </c>
      <c r="D3697" t="s">
        <v>608</v>
      </c>
      <c r="E3697"/>
      <c r="F3697" t="s">
        <v>135</v>
      </c>
      <c r="G3697" t="s">
        <v>58</v>
      </c>
      <c r="H3697" t="s">
        <v>102</v>
      </c>
      <c r="I3697">
        <v>0</v>
      </c>
      <c r="J3697"/>
      <c r="K3697" s="50" t="e">
        <f>defra_con[[#This Row],[GHG Conversion Factor 2025]]/defra_con[[#This Row],[GHG Conversion Factor 2024]]-1</f>
        <v>#DIV/0!</v>
      </c>
    </row>
    <row r="3698" spans="1:11" ht="15" hidden="1" x14ac:dyDescent="0.35">
      <c r="A3698" t="s">
        <v>637</v>
      </c>
      <c r="B3698" t="s">
        <v>808</v>
      </c>
      <c r="C3698" t="s">
        <v>811</v>
      </c>
      <c r="D3698" t="s">
        <v>608</v>
      </c>
      <c r="E3698"/>
      <c r="F3698" t="s">
        <v>172</v>
      </c>
      <c r="G3698" t="s">
        <v>58</v>
      </c>
      <c r="H3698" t="s">
        <v>102</v>
      </c>
      <c r="I3698">
        <v>0</v>
      </c>
      <c r="J3698"/>
      <c r="K3698" s="50" t="e">
        <f>defra_con[[#This Row],[GHG Conversion Factor 2025]]/defra_con[[#This Row],[GHG Conversion Factor 2024]]-1</f>
        <v>#DIV/0!</v>
      </c>
    </row>
    <row r="3699" spans="1:11" ht="15" hidden="1" x14ac:dyDescent="0.35">
      <c r="A3699" t="s">
        <v>637</v>
      </c>
      <c r="B3699" t="s">
        <v>808</v>
      </c>
      <c r="C3699" t="s">
        <v>811</v>
      </c>
      <c r="D3699" t="s">
        <v>608</v>
      </c>
      <c r="E3699"/>
      <c r="F3699" t="s">
        <v>261</v>
      </c>
      <c r="G3699" t="s">
        <v>58</v>
      </c>
      <c r="H3699" t="s">
        <v>102</v>
      </c>
      <c r="I3699">
        <v>0</v>
      </c>
      <c r="J3699"/>
      <c r="K3699" s="50" t="e">
        <f>defra_con[[#This Row],[GHG Conversion Factor 2025]]/defra_con[[#This Row],[GHG Conversion Factor 2024]]-1</f>
        <v>#DIV/0!</v>
      </c>
    </row>
    <row r="3700" spans="1:11" ht="15" hidden="1" x14ac:dyDescent="0.35">
      <c r="A3700" t="s">
        <v>637</v>
      </c>
      <c r="B3700" t="s">
        <v>808</v>
      </c>
      <c r="C3700" t="s">
        <v>811</v>
      </c>
      <c r="D3700" t="s">
        <v>608</v>
      </c>
      <c r="E3700"/>
      <c r="F3700" t="s">
        <v>266</v>
      </c>
      <c r="G3700" t="s">
        <v>58</v>
      </c>
      <c r="H3700" t="s">
        <v>102</v>
      </c>
      <c r="I3700">
        <v>0</v>
      </c>
      <c r="J3700"/>
      <c r="K3700" s="50" t="e">
        <f>defra_con[[#This Row],[GHG Conversion Factor 2025]]/defra_con[[#This Row],[GHG Conversion Factor 2024]]-1</f>
        <v>#DIV/0!</v>
      </c>
    </row>
    <row r="3701" spans="1:11" ht="15" hidden="1" x14ac:dyDescent="0.35">
      <c r="A3701" t="s">
        <v>637</v>
      </c>
      <c r="B3701" t="s">
        <v>808</v>
      </c>
      <c r="C3701" t="s">
        <v>811</v>
      </c>
      <c r="D3701" t="s">
        <v>608</v>
      </c>
      <c r="E3701"/>
      <c r="F3701" t="s">
        <v>269</v>
      </c>
      <c r="G3701" t="s">
        <v>58</v>
      </c>
      <c r="H3701" t="s">
        <v>102</v>
      </c>
      <c r="I3701">
        <v>3.798E-2</v>
      </c>
      <c r="J3701">
        <v>4.2540000000000001E-2</v>
      </c>
      <c r="K3701" s="50">
        <f>defra_con[[#This Row],[GHG Conversion Factor 2025]]/defra_con[[#This Row],[GHG Conversion Factor 2024]]-1</f>
        <v>-0.10719322990126945</v>
      </c>
    </row>
    <row r="3702" spans="1:11" ht="15" hidden="1" x14ac:dyDescent="0.35">
      <c r="A3702" t="s">
        <v>637</v>
      </c>
      <c r="B3702" t="s">
        <v>808</v>
      </c>
      <c r="C3702" t="s">
        <v>811</v>
      </c>
      <c r="D3702" t="s">
        <v>609</v>
      </c>
      <c r="E3702"/>
      <c r="F3702" t="s">
        <v>113</v>
      </c>
      <c r="G3702" t="s">
        <v>58</v>
      </c>
      <c r="H3702" t="s">
        <v>102</v>
      </c>
      <c r="I3702">
        <v>0.19259999999999999</v>
      </c>
      <c r="J3702">
        <v>0.18831999999999999</v>
      </c>
      <c r="K3702" s="50">
        <f>defra_con[[#This Row],[GHG Conversion Factor 2025]]/defra_con[[#This Row],[GHG Conversion Factor 2024]]-1</f>
        <v>2.2727272727272707E-2</v>
      </c>
    </row>
    <row r="3703" spans="1:11" ht="15" hidden="1" x14ac:dyDescent="0.35">
      <c r="A3703" t="s">
        <v>637</v>
      </c>
      <c r="B3703" t="s">
        <v>808</v>
      </c>
      <c r="C3703" t="s">
        <v>811</v>
      </c>
      <c r="D3703" t="s">
        <v>609</v>
      </c>
      <c r="E3703"/>
      <c r="F3703" t="s">
        <v>140</v>
      </c>
      <c r="G3703" t="s">
        <v>58</v>
      </c>
      <c r="H3703" t="s">
        <v>102</v>
      </c>
      <c r="I3703">
        <v>0.20874000000000001</v>
      </c>
      <c r="J3703">
        <v>0.21709000000000001</v>
      </c>
      <c r="K3703" s="50">
        <f>defra_con[[#This Row],[GHG Conversion Factor 2025]]/defra_con[[#This Row],[GHG Conversion Factor 2024]]-1</f>
        <v>-3.8463310147864971E-2</v>
      </c>
    </row>
    <row r="3704" spans="1:11" ht="15" hidden="1" x14ac:dyDescent="0.35">
      <c r="A3704" t="s">
        <v>637</v>
      </c>
      <c r="B3704" t="s">
        <v>808</v>
      </c>
      <c r="C3704" t="s">
        <v>811</v>
      </c>
      <c r="D3704" t="s">
        <v>609</v>
      </c>
      <c r="E3704"/>
      <c r="F3704" t="s">
        <v>135</v>
      </c>
      <c r="G3704" t="s">
        <v>58</v>
      </c>
      <c r="H3704" t="s">
        <v>102</v>
      </c>
      <c r="I3704">
        <v>0</v>
      </c>
      <c r="J3704"/>
      <c r="K3704" s="50" t="e">
        <f>defra_con[[#This Row],[GHG Conversion Factor 2025]]/defra_con[[#This Row],[GHG Conversion Factor 2024]]-1</f>
        <v>#DIV/0!</v>
      </c>
    </row>
    <row r="3705" spans="1:11" ht="15" hidden="1" x14ac:dyDescent="0.35">
      <c r="A3705" t="s">
        <v>637</v>
      </c>
      <c r="B3705" t="s">
        <v>808</v>
      </c>
      <c r="C3705" t="s">
        <v>811</v>
      </c>
      <c r="D3705" t="s">
        <v>609</v>
      </c>
      <c r="E3705"/>
      <c r="F3705" t="s">
        <v>172</v>
      </c>
      <c r="G3705" t="s">
        <v>58</v>
      </c>
      <c r="H3705" t="s">
        <v>102</v>
      </c>
      <c r="I3705">
        <v>0</v>
      </c>
      <c r="J3705"/>
      <c r="K3705" s="50" t="e">
        <f>defra_con[[#This Row],[GHG Conversion Factor 2025]]/defra_con[[#This Row],[GHG Conversion Factor 2024]]-1</f>
        <v>#DIV/0!</v>
      </c>
    </row>
    <row r="3706" spans="1:11" ht="15" hidden="1" x14ac:dyDescent="0.35">
      <c r="A3706" t="s">
        <v>637</v>
      </c>
      <c r="B3706" t="s">
        <v>808</v>
      </c>
      <c r="C3706" t="s">
        <v>811</v>
      </c>
      <c r="D3706" t="s">
        <v>609</v>
      </c>
      <c r="E3706"/>
      <c r="F3706" t="s">
        <v>261</v>
      </c>
      <c r="G3706" t="s">
        <v>58</v>
      </c>
      <c r="H3706" t="s">
        <v>102</v>
      </c>
      <c r="I3706">
        <v>0</v>
      </c>
      <c r="J3706"/>
      <c r="K3706" s="50" t="e">
        <f>defra_con[[#This Row],[GHG Conversion Factor 2025]]/defra_con[[#This Row],[GHG Conversion Factor 2024]]-1</f>
        <v>#DIV/0!</v>
      </c>
    </row>
    <row r="3707" spans="1:11" ht="15" hidden="1" x14ac:dyDescent="0.35">
      <c r="A3707" t="s">
        <v>637</v>
      </c>
      <c r="B3707" t="s">
        <v>808</v>
      </c>
      <c r="C3707" t="s">
        <v>811</v>
      </c>
      <c r="D3707" t="s">
        <v>609</v>
      </c>
      <c r="E3707"/>
      <c r="F3707" t="s">
        <v>266</v>
      </c>
      <c r="G3707" t="s">
        <v>58</v>
      </c>
      <c r="H3707" t="s">
        <v>102</v>
      </c>
      <c r="I3707">
        <v>0</v>
      </c>
      <c r="J3707"/>
      <c r="K3707" s="50" t="e">
        <f>defra_con[[#This Row],[GHG Conversion Factor 2025]]/defra_con[[#This Row],[GHG Conversion Factor 2024]]-1</f>
        <v>#DIV/0!</v>
      </c>
    </row>
    <row r="3708" spans="1:11" ht="15" hidden="1" x14ac:dyDescent="0.35">
      <c r="A3708" t="s">
        <v>637</v>
      </c>
      <c r="B3708" t="s">
        <v>808</v>
      </c>
      <c r="C3708" t="s">
        <v>811</v>
      </c>
      <c r="D3708" t="s">
        <v>609</v>
      </c>
      <c r="E3708"/>
      <c r="F3708" t="s">
        <v>269</v>
      </c>
      <c r="G3708" t="s">
        <v>58</v>
      </c>
      <c r="H3708" t="s">
        <v>102</v>
      </c>
      <c r="I3708">
        <v>5.7770000000000002E-2</v>
      </c>
      <c r="J3708">
        <v>6.5559999999999993E-2</v>
      </c>
      <c r="K3708" s="50">
        <f>defra_con[[#This Row],[GHG Conversion Factor 2025]]/defra_con[[#This Row],[GHG Conversion Factor 2024]]-1</f>
        <v>-0.11882245271507008</v>
      </c>
    </row>
    <row r="3709" spans="1:11" ht="15" hidden="1" x14ac:dyDescent="0.35">
      <c r="A3709" t="s">
        <v>637</v>
      </c>
      <c r="B3709" t="s">
        <v>808</v>
      </c>
      <c r="C3709" t="s">
        <v>811</v>
      </c>
      <c r="D3709" t="s">
        <v>610</v>
      </c>
      <c r="E3709"/>
      <c r="F3709" t="s">
        <v>113</v>
      </c>
      <c r="G3709" t="s">
        <v>58</v>
      </c>
      <c r="H3709" t="s">
        <v>102</v>
      </c>
      <c r="I3709">
        <v>0.27877999999999997</v>
      </c>
      <c r="J3709">
        <v>0.27365</v>
      </c>
      <c r="K3709" s="50">
        <f>defra_con[[#This Row],[GHG Conversion Factor 2025]]/defra_con[[#This Row],[GHG Conversion Factor 2024]]-1</f>
        <v>1.8746574090992008E-2</v>
      </c>
    </row>
    <row r="3710" spans="1:11" ht="15" hidden="1" x14ac:dyDescent="0.35">
      <c r="A3710" t="s">
        <v>637</v>
      </c>
      <c r="B3710" t="s">
        <v>808</v>
      </c>
      <c r="C3710" t="s">
        <v>811</v>
      </c>
      <c r="D3710" t="s">
        <v>610</v>
      </c>
      <c r="E3710"/>
      <c r="F3710" t="s">
        <v>140</v>
      </c>
      <c r="G3710" t="s">
        <v>58</v>
      </c>
      <c r="H3710" t="s">
        <v>102</v>
      </c>
      <c r="I3710">
        <v>0.33844999999999997</v>
      </c>
      <c r="J3710">
        <v>0.34922999999999998</v>
      </c>
      <c r="K3710" s="50">
        <f>defra_con[[#This Row],[GHG Conversion Factor 2025]]/defra_con[[#This Row],[GHG Conversion Factor 2024]]-1</f>
        <v>-3.0867909400681515E-2</v>
      </c>
    </row>
    <row r="3711" spans="1:11" ht="15" hidden="1" x14ac:dyDescent="0.35">
      <c r="A3711" t="s">
        <v>637</v>
      </c>
      <c r="B3711" t="s">
        <v>808</v>
      </c>
      <c r="C3711" t="s">
        <v>811</v>
      </c>
      <c r="D3711" t="s">
        <v>610</v>
      </c>
      <c r="E3711"/>
      <c r="F3711" t="s">
        <v>135</v>
      </c>
      <c r="G3711" t="s">
        <v>58</v>
      </c>
      <c r="H3711" t="s">
        <v>102</v>
      </c>
      <c r="I3711">
        <v>0</v>
      </c>
      <c r="J3711"/>
      <c r="K3711" s="50" t="e">
        <f>defra_con[[#This Row],[GHG Conversion Factor 2025]]/defra_con[[#This Row],[GHG Conversion Factor 2024]]-1</f>
        <v>#DIV/0!</v>
      </c>
    </row>
    <row r="3712" spans="1:11" ht="15" hidden="1" x14ac:dyDescent="0.35">
      <c r="A3712" t="s">
        <v>637</v>
      </c>
      <c r="B3712" t="s">
        <v>808</v>
      </c>
      <c r="C3712" t="s">
        <v>811</v>
      </c>
      <c r="D3712" t="s">
        <v>610</v>
      </c>
      <c r="E3712"/>
      <c r="F3712" t="s">
        <v>172</v>
      </c>
      <c r="G3712" t="s">
        <v>58</v>
      </c>
      <c r="H3712" t="s">
        <v>102</v>
      </c>
      <c r="I3712">
        <v>0</v>
      </c>
      <c r="J3712"/>
      <c r="K3712" s="50" t="e">
        <f>defra_con[[#This Row],[GHG Conversion Factor 2025]]/defra_con[[#This Row],[GHG Conversion Factor 2024]]-1</f>
        <v>#DIV/0!</v>
      </c>
    </row>
    <row r="3713" spans="1:11" ht="15" hidden="1" x14ac:dyDescent="0.35">
      <c r="A3713" t="s">
        <v>637</v>
      </c>
      <c r="B3713" t="s">
        <v>808</v>
      </c>
      <c r="C3713" t="s">
        <v>811</v>
      </c>
      <c r="D3713" t="s">
        <v>610</v>
      </c>
      <c r="E3713"/>
      <c r="F3713" t="s">
        <v>261</v>
      </c>
      <c r="G3713" t="s">
        <v>58</v>
      </c>
      <c r="H3713" t="s">
        <v>102</v>
      </c>
      <c r="I3713">
        <v>0</v>
      </c>
      <c r="J3713"/>
      <c r="K3713" s="50" t="e">
        <f>defra_con[[#This Row],[GHG Conversion Factor 2025]]/defra_con[[#This Row],[GHG Conversion Factor 2024]]-1</f>
        <v>#DIV/0!</v>
      </c>
    </row>
    <row r="3714" spans="1:11" ht="15" hidden="1" x14ac:dyDescent="0.35">
      <c r="A3714" t="s">
        <v>637</v>
      </c>
      <c r="B3714" t="s">
        <v>808</v>
      </c>
      <c r="C3714" t="s">
        <v>811</v>
      </c>
      <c r="D3714" t="s">
        <v>610</v>
      </c>
      <c r="E3714"/>
      <c r="F3714" t="s">
        <v>266</v>
      </c>
      <c r="G3714" t="s">
        <v>58</v>
      </c>
      <c r="H3714" t="s">
        <v>102</v>
      </c>
      <c r="I3714">
        <v>0.14591999999999999</v>
      </c>
      <c r="J3714">
        <v>0.15079000000000001</v>
      </c>
      <c r="K3714" s="50">
        <f>defra_con[[#This Row],[GHG Conversion Factor 2025]]/defra_con[[#This Row],[GHG Conversion Factor 2024]]-1</f>
        <v>-3.2296571390675877E-2</v>
      </c>
    </row>
    <row r="3715" spans="1:11" ht="15" hidden="1" x14ac:dyDescent="0.35">
      <c r="A3715" t="s">
        <v>637</v>
      </c>
      <c r="B3715" t="s">
        <v>808</v>
      </c>
      <c r="C3715" t="s">
        <v>811</v>
      </c>
      <c r="D3715" t="s">
        <v>610</v>
      </c>
      <c r="E3715"/>
      <c r="F3715" t="s">
        <v>269</v>
      </c>
      <c r="G3715" t="s">
        <v>58</v>
      </c>
      <c r="H3715" t="s">
        <v>102</v>
      </c>
      <c r="I3715">
        <v>7.6090000000000005E-2</v>
      </c>
      <c r="J3715">
        <v>8.9289999999999994E-2</v>
      </c>
      <c r="K3715" s="50">
        <f>defra_con[[#This Row],[GHG Conversion Factor 2025]]/defra_con[[#This Row],[GHG Conversion Factor 2024]]-1</f>
        <v>-0.14783290402060689</v>
      </c>
    </row>
    <row r="3716" spans="1:11" ht="15" hidden="1" x14ac:dyDescent="0.35">
      <c r="A3716" t="s">
        <v>637</v>
      </c>
      <c r="B3716" t="s">
        <v>808</v>
      </c>
      <c r="C3716" t="s">
        <v>811</v>
      </c>
      <c r="D3716" t="s">
        <v>611</v>
      </c>
      <c r="E3716"/>
      <c r="F3716" t="s">
        <v>113</v>
      </c>
      <c r="G3716" t="s">
        <v>58</v>
      </c>
      <c r="H3716" t="s">
        <v>102</v>
      </c>
      <c r="I3716">
        <v>0.25561</v>
      </c>
      <c r="J3716">
        <v>0.25023000000000001</v>
      </c>
      <c r="K3716" s="50">
        <f>defra_con[[#This Row],[GHG Conversion Factor 2025]]/defra_con[[#This Row],[GHG Conversion Factor 2024]]-1</f>
        <v>2.1500219797786047E-2</v>
      </c>
    </row>
    <row r="3717" spans="1:11" ht="15" hidden="1" x14ac:dyDescent="0.35">
      <c r="A3717" t="s">
        <v>637</v>
      </c>
      <c r="B3717" t="s">
        <v>808</v>
      </c>
      <c r="C3717" t="s">
        <v>811</v>
      </c>
      <c r="D3717" t="s">
        <v>611</v>
      </c>
      <c r="E3717"/>
      <c r="F3717" t="s">
        <v>140</v>
      </c>
      <c r="G3717" t="s">
        <v>58</v>
      </c>
      <c r="H3717" t="s">
        <v>102</v>
      </c>
      <c r="I3717">
        <v>0.21335000000000001</v>
      </c>
      <c r="J3717">
        <v>0.22095000000000001</v>
      </c>
      <c r="K3717" s="50">
        <f>defra_con[[#This Row],[GHG Conversion Factor 2025]]/defra_con[[#This Row],[GHG Conversion Factor 2024]]-1</f>
        <v>-3.439692238062908E-2</v>
      </c>
    </row>
    <row r="3718" spans="1:11" ht="15" hidden="1" x14ac:dyDescent="0.35">
      <c r="A3718" t="s">
        <v>637</v>
      </c>
      <c r="B3718" t="s">
        <v>808</v>
      </c>
      <c r="C3718" t="s">
        <v>811</v>
      </c>
      <c r="D3718" t="s">
        <v>611</v>
      </c>
      <c r="E3718"/>
      <c r="F3718" t="s">
        <v>135</v>
      </c>
      <c r="G3718" t="s">
        <v>58</v>
      </c>
      <c r="H3718" t="s">
        <v>102</v>
      </c>
      <c r="I3718">
        <v>0.25113000000000002</v>
      </c>
      <c r="J3718">
        <v>0.25119999999999998</v>
      </c>
      <c r="K3718" s="50">
        <f>defra_con[[#This Row],[GHG Conversion Factor 2025]]/defra_con[[#This Row],[GHG Conversion Factor 2024]]-1</f>
        <v>-2.7866242038199207E-4</v>
      </c>
    </row>
    <row r="3719" spans="1:11" ht="15" hidden="1" x14ac:dyDescent="0.35">
      <c r="A3719" t="s">
        <v>637</v>
      </c>
      <c r="B3719" t="s">
        <v>808</v>
      </c>
      <c r="C3719" t="s">
        <v>811</v>
      </c>
      <c r="D3719" t="s">
        <v>611</v>
      </c>
      <c r="E3719"/>
      <c r="F3719" t="s">
        <v>172</v>
      </c>
      <c r="G3719" t="s">
        <v>58</v>
      </c>
      <c r="H3719" t="s">
        <v>102</v>
      </c>
      <c r="I3719">
        <v>0.27610000000000001</v>
      </c>
      <c r="J3719">
        <v>0.27617000000000003</v>
      </c>
      <c r="K3719" s="50">
        <f>defra_con[[#This Row],[GHG Conversion Factor 2025]]/defra_con[[#This Row],[GHG Conversion Factor 2024]]-1</f>
        <v>-2.5346706738604841E-4</v>
      </c>
    </row>
    <row r="3720" spans="1:11" ht="15" hidden="1" x14ac:dyDescent="0.35">
      <c r="A3720" t="s">
        <v>637</v>
      </c>
      <c r="B3720" t="s">
        <v>808</v>
      </c>
      <c r="C3720" t="s">
        <v>811</v>
      </c>
      <c r="D3720" t="s">
        <v>611</v>
      </c>
      <c r="E3720"/>
      <c r="F3720" t="s">
        <v>261</v>
      </c>
      <c r="G3720" t="s">
        <v>58</v>
      </c>
      <c r="H3720" t="s">
        <v>102</v>
      </c>
      <c r="I3720">
        <v>0.25430000000000003</v>
      </c>
      <c r="J3720">
        <v>0.24934000000000001</v>
      </c>
      <c r="K3720" s="50">
        <f>defra_con[[#This Row],[GHG Conversion Factor 2025]]/defra_con[[#This Row],[GHG Conversion Factor 2024]]-1</f>
        <v>1.9892516242881353E-2</v>
      </c>
    </row>
    <row r="3721" spans="1:11" ht="15" hidden="1" x14ac:dyDescent="0.35">
      <c r="A3721" t="s">
        <v>637</v>
      </c>
      <c r="B3721" t="s">
        <v>808</v>
      </c>
      <c r="C3721" t="s">
        <v>811</v>
      </c>
      <c r="D3721" t="s">
        <v>611</v>
      </c>
      <c r="E3721"/>
      <c r="F3721" t="s">
        <v>266</v>
      </c>
      <c r="G3721" t="s">
        <v>58</v>
      </c>
      <c r="H3721" t="s">
        <v>102</v>
      </c>
      <c r="I3721">
        <v>0.14591999999999999</v>
      </c>
      <c r="J3721">
        <v>0.15079000000000001</v>
      </c>
      <c r="K3721" s="50">
        <f>defra_con[[#This Row],[GHG Conversion Factor 2025]]/defra_con[[#This Row],[GHG Conversion Factor 2024]]-1</f>
        <v>-3.2296571390675877E-2</v>
      </c>
    </row>
    <row r="3722" spans="1:11" ht="15" hidden="1" x14ac:dyDescent="0.35">
      <c r="A3722" t="s">
        <v>637</v>
      </c>
      <c r="B3722" t="s">
        <v>808</v>
      </c>
      <c r="C3722" t="s">
        <v>811</v>
      </c>
      <c r="D3722" t="s">
        <v>611</v>
      </c>
      <c r="E3722"/>
      <c r="F3722" t="s">
        <v>269</v>
      </c>
      <c r="G3722" t="s">
        <v>58</v>
      </c>
      <c r="H3722" t="s">
        <v>102</v>
      </c>
      <c r="I3722">
        <v>6.9760000000000003E-2</v>
      </c>
      <c r="J3722">
        <v>7.9219999999999999E-2</v>
      </c>
      <c r="K3722" s="50">
        <f>defra_con[[#This Row],[GHG Conversion Factor 2025]]/defra_con[[#This Row],[GHG Conversion Factor 2024]]-1</f>
        <v>-0.1194142893208785</v>
      </c>
    </row>
    <row r="3723" spans="1:11" ht="15" hidden="1" x14ac:dyDescent="0.35">
      <c r="A3723" t="s">
        <v>637</v>
      </c>
      <c r="B3723" t="s">
        <v>808</v>
      </c>
      <c r="C3723" t="s">
        <v>812</v>
      </c>
      <c r="D3723" t="s">
        <v>613</v>
      </c>
      <c r="E3723"/>
      <c r="F3723" t="s">
        <v>614</v>
      </c>
      <c r="G3723" t="s">
        <v>58</v>
      </c>
      <c r="H3723" t="s">
        <v>102</v>
      </c>
      <c r="I3723">
        <v>0.46138000000000001</v>
      </c>
      <c r="J3723">
        <v>0.45379999999999998</v>
      </c>
      <c r="K3723" s="50">
        <f>defra_con[[#This Row],[GHG Conversion Factor 2025]]/defra_con[[#This Row],[GHG Conversion Factor 2024]]-1</f>
        <v>1.6703393565447477E-2</v>
      </c>
    </row>
    <row r="3724" spans="1:11" ht="15" hidden="1" x14ac:dyDescent="0.35">
      <c r="A3724" t="s">
        <v>637</v>
      </c>
      <c r="B3724" t="s">
        <v>808</v>
      </c>
      <c r="C3724" t="s">
        <v>812</v>
      </c>
      <c r="D3724" t="s">
        <v>613</v>
      </c>
      <c r="E3724"/>
      <c r="F3724" t="s">
        <v>615</v>
      </c>
      <c r="G3724" t="s">
        <v>58</v>
      </c>
      <c r="H3724" t="s">
        <v>102</v>
      </c>
      <c r="I3724">
        <v>0.50102999999999998</v>
      </c>
      <c r="J3724">
        <v>0.49279000000000001</v>
      </c>
      <c r="K3724" s="50">
        <f>defra_con[[#This Row],[GHG Conversion Factor 2025]]/defra_con[[#This Row],[GHG Conversion Factor 2024]]-1</f>
        <v>1.6721118529190893E-2</v>
      </c>
    </row>
    <row r="3725" spans="1:11" ht="15" hidden="1" x14ac:dyDescent="0.35">
      <c r="A3725" t="s">
        <v>637</v>
      </c>
      <c r="B3725" t="s">
        <v>808</v>
      </c>
      <c r="C3725" t="s">
        <v>812</v>
      </c>
      <c r="D3725" t="s">
        <v>613</v>
      </c>
      <c r="E3725"/>
      <c r="F3725" t="s">
        <v>616</v>
      </c>
      <c r="G3725" t="s">
        <v>58</v>
      </c>
      <c r="H3725" t="s">
        <v>102</v>
      </c>
      <c r="I3725">
        <v>0.54068000000000005</v>
      </c>
      <c r="J3725">
        <v>0.53178000000000003</v>
      </c>
      <c r="K3725" s="50">
        <f>defra_con[[#This Row],[GHG Conversion Factor 2025]]/defra_con[[#This Row],[GHG Conversion Factor 2024]]-1</f>
        <v>1.6736244311557513E-2</v>
      </c>
    </row>
    <row r="3726" spans="1:11" ht="15" hidden="1" x14ac:dyDescent="0.35">
      <c r="A3726" t="s">
        <v>637</v>
      </c>
      <c r="B3726" t="s">
        <v>808</v>
      </c>
      <c r="C3726" t="s">
        <v>812</v>
      </c>
      <c r="D3726" t="s">
        <v>613</v>
      </c>
      <c r="E3726"/>
      <c r="F3726" t="s">
        <v>617</v>
      </c>
      <c r="G3726" t="s">
        <v>58</v>
      </c>
      <c r="H3726" t="s">
        <v>102</v>
      </c>
      <c r="I3726">
        <v>0.49547999999999998</v>
      </c>
      <c r="J3726">
        <v>0.48732999999999999</v>
      </c>
      <c r="K3726" s="50">
        <f>defra_con[[#This Row],[GHG Conversion Factor 2025]]/defra_con[[#This Row],[GHG Conversion Factor 2024]]-1</f>
        <v>1.6723780600414573E-2</v>
      </c>
    </row>
    <row r="3727" spans="1:11" ht="15" hidden="1" x14ac:dyDescent="0.35">
      <c r="A3727" t="s">
        <v>637</v>
      </c>
      <c r="B3727" t="s">
        <v>808</v>
      </c>
      <c r="C3727" t="s">
        <v>812</v>
      </c>
      <c r="D3727" t="s">
        <v>618</v>
      </c>
      <c r="E3727"/>
      <c r="F3727" t="s">
        <v>614</v>
      </c>
      <c r="G3727" t="s">
        <v>58</v>
      </c>
      <c r="H3727" t="s">
        <v>102</v>
      </c>
      <c r="I3727">
        <v>0.55061000000000004</v>
      </c>
      <c r="J3727">
        <v>0.54425999999999997</v>
      </c>
      <c r="K3727" s="50">
        <f>defra_con[[#This Row],[GHG Conversion Factor 2025]]/defra_con[[#This Row],[GHG Conversion Factor 2024]]-1</f>
        <v>1.166721787381042E-2</v>
      </c>
    </row>
    <row r="3728" spans="1:11" ht="15" hidden="1" x14ac:dyDescent="0.35">
      <c r="A3728" t="s">
        <v>637</v>
      </c>
      <c r="B3728" t="s">
        <v>808</v>
      </c>
      <c r="C3728" t="s">
        <v>812</v>
      </c>
      <c r="D3728" t="s">
        <v>618</v>
      </c>
      <c r="E3728"/>
      <c r="F3728" t="s">
        <v>615</v>
      </c>
      <c r="G3728" t="s">
        <v>58</v>
      </c>
      <c r="H3728" t="s">
        <v>102</v>
      </c>
      <c r="I3728">
        <v>0.62831999999999999</v>
      </c>
      <c r="J3728">
        <v>0.62105999999999995</v>
      </c>
      <c r="K3728" s="50">
        <f>defra_con[[#This Row],[GHG Conversion Factor 2025]]/defra_con[[#This Row],[GHG Conversion Factor 2024]]-1</f>
        <v>1.1689691817215797E-2</v>
      </c>
    </row>
    <row r="3729" spans="1:11" ht="15" hidden="1" x14ac:dyDescent="0.35">
      <c r="A3729" t="s">
        <v>637</v>
      </c>
      <c r="B3729" t="s">
        <v>808</v>
      </c>
      <c r="C3729" t="s">
        <v>812</v>
      </c>
      <c r="D3729" t="s">
        <v>618</v>
      </c>
      <c r="E3729"/>
      <c r="F3729" t="s">
        <v>616</v>
      </c>
      <c r="G3729" t="s">
        <v>58</v>
      </c>
      <c r="H3729" t="s">
        <v>102</v>
      </c>
      <c r="I3729">
        <v>0.70603000000000005</v>
      </c>
      <c r="J3729">
        <v>0.69786999999999999</v>
      </c>
      <c r="K3729" s="50">
        <f>defra_con[[#This Row],[GHG Conversion Factor 2025]]/defra_con[[#This Row],[GHG Conversion Factor 2024]]-1</f>
        <v>1.1692722140226763E-2</v>
      </c>
    </row>
    <row r="3730" spans="1:11" ht="15" hidden="1" x14ac:dyDescent="0.35">
      <c r="A3730" t="s">
        <v>637</v>
      </c>
      <c r="B3730" t="s">
        <v>808</v>
      </c>
      <c r="C3730" t="s">
        <v>812</v>
      </c>
      <c r="D3730" t="s">
        <v>618</v>
      </c>
      <c r="E3730"/>
      <c r="F3730" t="s">
        <v>617</v>
      </c>
      <c r="G3730" t="s">
        <v>58</v>
      </c>
      <c r="H3730" t="s">
        <v>102</v>
      </c>
      <c r="I3730">
        <v>0.60501000000000005</v>
      </c>
      <c r="J3730">
        <v>0.59494999999999998</v>
      </c>
      <c r="K3730" s="50">
        <f>defra_con[[#This Row],[GHG Conversion Factor 2025]]/defra_con[[#This Row],[GHG Conversion Factor 2024]]-1</f>
        <v>1.6908983948231038E-2</v>
      </c>
    </row>
    <row r="3731" spans="1:11" ht="15" hidden="1" x14ac:dyDescent="0.35">
      <c r="A3731" t="s">
        <v>637</v>
      </c>
      <c r="B3731" t="s">
        <v>808</v>
      </c>
      <c r="C3731" t="s">
        <v>812</v>
      </c>
      <c r="D3731" t="s">
        <v>619</v>
      </c>
      <c r="E3731"/>
      <c r="F3731" t="s">
        <v>614</v>
      </c>
      <c r="G3731" t="s">
        <v>58</v>
      </c>
      <c r="H3731" t="s">
        <v>102</v>
      </c>
      <c r="I3731">
        <v>0.77400000000000002</v>
      </c>
      <c r="J3731">
        <v>0.74987000000000004</v>
      </c>
      <c r="K3731" s="50">
        <f>defra_con[[#This Row],[GHG Conversion Factor 2025]]/defra_con[[#This Row],[GHG Conversion Factor 2024]]-1</f>
        <v>3.2178911011241818E-2</v>
      </c>
    </row>
    <row r="3732" spans="1:11" ht="15" hidden="1" x14ac:dyDescent="0.35">
      <c r="A3732" t="s">
        <v>637</v>
      </c>
      <c r="B3732" t="s">
        <v>808</v>
      </c>
      <c r="C3732" t="s">
        <v>812</v>
      </c>
      <c r="D3732" t="s">
        <v>619</v>
      </c>
      <c r="E3732"/>
      <c r="F3732" t="s">
        <v>615</v>
      </c>
      <c r="G3732" t="s">
        <v>58</v>
      </c>
      <c r="H3732" t="s">
        <v>102</v>
      </c>
      <c r="I3732">
        <v>0.94152000000000002</v>
      </c>
      <c r="J3732">
        <v>0.91210000000000002</v>
      </c>
      <c r="K3732" s="50">
        <f>defra_con[[#This Row],[GHG Conversion Factor 2025]]/defra_con[[#This Row],[GHG Conversion Factor 2024]]-1</f>
        <v>3.2255235171582131E-2</v>
      </c>
    </row>
    <row r="3733" spans="1:11" ht="15" hidden="1" x14ac:dyDescent="0.35">
      <c r="A3733" t="s">
        <v>637</v>
      </c>
      <c r="B3733" t="s">
        <v>808</v>
      </c>
      <c r="C3733" t="s">
        <v>812</v>
      </c>
      <c r="D3733" t="s">
        <v>619</v>
      </c>
      <c r="E3733"/>
      <c r="F3733" t="s">
        <v>616</v>
      </c>
      <c r="G3733" t="s">
        <v>58</v>
      </c>
      <c r="H3733" t="s">
        <v>102</v>
      </c>
      <c r="I3733">
        <v>1.1090500000000001</v>
      </c>
      <c r="J3733">
        <v>1.07433</v>
      </c>
      <c r="K3733" s="50">
        <f>defra_con[[#This Row],[GHG Conversion Factor 2025]]/defra_con[[#This Row],[GHG Conversion Factor 2024]]-1</f>
        <v>3.2317816685748513E-2</v>
      </c>
    </row>
    <row r="3734" spans="1:11" ht="15" hidden="1" x14ac:dyDescent="0.35">
      <c r="A3734" t="s">
        <v>637</v>
      </c>
      <c r="B3734" t="s">
        <v>808</v>
      </c>
      <c r="C3734" t="s">
        <v>812</v>
      </c>
      <c r="D3734" t="s">
        <v>619</v>
      </c>
      <c r="E3734"/>
      <c r="F3734" t="s">
        <v>617</v>
      </c>
      <c r="G3734" t="s">
        <v>58</v>
      </c>
      <c r="H3734" t="s">
        <v>102</v>
      </c>
      <c r="I3734">
        <v>0.99156</v>
      </c>
      <c r="J3734">
        <v>0.97697999999999996</v>
      </c>
      <c r="K3734" s="50">
        <f>defra_con[[#This Row],[GHG Conversion Factor 2025]]/defra_con[[#This Row],[GHG Conversion Factor 2024]]-1</f>
        <v>1.4923539888227033E-2</v>
      </c>
    </row>
    <row r="3735" spans="1:11" ht="15" hidden="1" x14ac:dyDescent="0.35">
      <c r="A3735" t="s">
        <v>637</v>
      </c>
      <c r="B3735" t="s">
        <v>808</v>
      </c>
      <c r="C3735" t="s">
        <v>812</v>
      </c>
      <c r="D3735" t="s">
        <v>620</v>
      </c>
      <c r="E3735"/>
      <c r="F3735" t="s">
        <v>614</v>
      </c>
      <c r="G3735" t="s">
        <v>58</v>
      </c>
      <c r="H3735" t="s">
        <v>102</v>
      </c>
      <c r="I3735">
        <v>0.67911999999999995</v>
      </c>
      <c r="J3735">
        <v>0.66163000000000005</v>
      </c>
      <c r="K3735" s="50">
        <f>defra_con[[#This Row],[GHG Conversion Factor 2025]]/defra_con[[#This Row],[GHG Conversion Factor 2024]]-1</f>
        <v>2.6434714266281523E-2</v>
      </c>
    </row>
    <row r="3736" spans="1:11" ht="15" hidden="1" x14ac:dyDescent="0.35">
      <c r="A3736" t="s">
        <v>637</v>
      </c>
      <c r="B3736" t="s">
        <v>808</v>
      </c>
      <c r="C3736" t="s">
        <v>812</v>
      </c>
      <c r="D3736" t="s">
        <v>620</v>
      </c>
      <c r="E3736"/>
      <c r="F3736" t="s">
        <v>615</v>
      </c>
      <c r="G3736" t="s">
        <v>58</v>
      </c>
      <c r="H3736" t="s">
        <v>102</v>
      </c>
      <c r="I3736">
        <v>0.80803000000000003</v>
      </c>
      <c r="J3736">
        <v>0.78718999999999995</v>
      </c>
      <c r="K3736" s="50">
        <f>defra_con[[#This Row],[GHG Conversion Factor 2025]]/defra_con[[#This Row],[GHG Conversion Factor 2024]]-1</f>
        <v>2.6473913540568494E-2</v>
      </c>
    </row>
    <row r="3737" spans="1:11" ht="15" hidden="1" x14ac:dyDescent="0.35">
      <c r="A3737" t="s">
        <v>637</v>
      </c>
      <c r="B3737" t="s">
        <v>808</v>
      </c>
      <c r="C3737" t="s">
        <v>812</v>
      </c>
      <c r="D3737" t="s">
        <v>620</v>
      </c>
      <c r="E3737"/>
      <c r="F3737" t="s">
        <v>616</v>
      </c>
      <c r="G3737" t="s">
        <v>58</v>
      </c>
      <c r="H3737" t="s">
        <v>102</v>
      </c>
      <c r="I3737">
        <v>0.93694999999999995</v>
      </c>
      <c r="J3737">
        <v>0.91274</v>
      </c>
      <c r="K3737" s="50">
        <f>defra_con[[#This Row],[GHG Conversion Factor 2025]]/defra_con[[#This Row],[GHG Conversion Factor 2024]]-1</f>
        <v>2.652453053443482E-2</v>
      </c>
    </row>
    <row r="3738" spans="1:11" ht="15" hidden="1" x14ac:dyDescent="0.35">
      <c r="A3738" t="s">
        <v>637</v>
      </c>
      <c r="B3738" t="s">
        <v>808</v>
      </c>
      <c r="C3738" t="s">
        <v>812</v>
      </c>
      <c r="D3738" t="s">
        <v>620</v>
      </c>
      <c r="E3738"/>
      <c r="F3738" t="s">
        <v>617</v>
      </c>
      <c r="G3738" t="s">
        <v>58</v>
      </c>
      <c r="H3738" t="s">
        <v>102</v>
      </c>
      <c r="I3738">
        <v>0.83750999999999998</v>
      </c>
      <c r="J3738">
        <v>0.82657000000000003</v>
      </c>
      <c r="K3738" s="50">
        <f>defra_con[[#This Row],[GHG Conversion Factor 2025]]/defra_con[[#This Row],[GHG Conversion Factor 2024]]-1</f>
        <v>1.3235418657826958E-2</v>
      </c>
    </row>
    <row r="3739" spans="1:11" ht="15" hidden="1" x14ac:dyDescent="0.35">
      <c r="A3739" t="s">
        <v>637</v>
      </c>
      <c r="B3739" t="s">
        <v>808</v>
      </c>
      <c r="C3739" t="s">
        <v>812</v>
      </c>
      <c r="D3739" t="s">
        <v>621</v>
      </c>
      <c r="E3739"/>
      <c r="F3739" t="s">
        <v>614</v>
      </c>
      <c r="G3739" t="s">
        <v>58</v>
      </c>
      <c r="H3739" t="s">
        <v>102</v>
      </c>
      <c r="I3739">
        <v>0.62775000000000003</v>
      </c>
      <c r="J3739">
        <v>0.61558000000000002</v>
      </c>
      <c r="K3739" s="50">
        <f>defra_con[[#This Row],[GHG Conversion Factor 2025]]/defra_con[[#This Row],[GHG Conversion Factor 2024]]-1</f>
        <v>1.9769973033561872E-2</v>
      </c>
    </row>
    <row r="3740" spans="1:11" ht="15" hidden="1" x14ac:dyDescent="0.35">
      <c r="A3740" t="s">
        <v>637</v>
      </c>
      <c r="B3740" t="s">
        <v>808</v>
      </c>
      <c r="C3740" t="s">
        <v>812</v>
      </c>
      <c r="D3740" t="s">
        <v>621</v>
      </c>
      <c r="E3740"/>
      <c r="F3740" t="s">
        <v>615</v>
      </c>
      <c r="G3740" t="s">
        <v>58</v>
      </c>
      <c r="H3740" t="s">
        <v>102</v>
      </c>
      <c r="I3740">
        <v>0.78163000000000005</v>
      </c>
      <c r="J3740">
        <v>0.76641999999999999</v>
      </c>
      <c r="K3740" s="50">
        <f>defra_con[[#This Row],[GHG Conversion Factor 2025]]/defra_con[[#This Row],[GHG Conversion Factor 2024]]-1</f>
        <v>1.9845515513687184E-2</v>
      </c>
    </row>
    <row r="3741" spans="1:11" ht="15" hidden="1" x14ac:dyDescent="0.35">
      <c r="A3741" t="s">
        <v>637</v>
      </c>
      <c r="B3741" t="s">
        <v>808</v>
      </c>
      <c r="C3741" t="s">
        <v>812</v>
      </c>
      <c r="D3741" t="s">
        <v>621</v>
      </c>
      <c r="E3741"/>
      <c r="F3741" t="s">
        <v>616</v>
      </c>
      <c r="G3741" t="s">
        <v>58</v>
      </c>
      <c r="H3741" t="s">
        <v>102</v>
      </c>
      <c r="I3741">
        <v>0.93552000000000002</v>
      </c>
      <c r="J3741">
        <v>0.91725999999999996</v>
      </c>
      <c r="K3741" s="50">
        <f>defra_con[[#This Row],[GHG Conversion Factor 2025]]/defra_con[[#This Row],[GHG Conversion Factor 2024]]-1</f>
        <v>1.9907114667597092E-2</v>
      </c>
    </row>
    <row r="3742" spans="1:11" ht="15" hidden="1" x14ac:dyDescent="0.35">
      <c r="A3742" t="s">
        <v>637</v>
      </c>
      <c r="B3742" t="s">
        <v>808</v>
      </c>
      <c r="C3742" t="s">
        <v>812</v>
      </c>
      <c r="D3742" t="s">
        <v>621</v>
      </c>
      <c r="E3742"/>
      <c r="F3742" t="s">
        <v>617</v>
      </c>
      <c r="G3742" t="s">
        <v>58</v>
      </c>
      <c r="H3742" t="s">
        <v>102</v>
      </c>
      <c r="I3742">
        <v>0.78471000000000002</v>
      </c>
      <c r="J3742">
        <v>0.76641999999999999</v>
      </c>
      <c r="K3742" s="50">
        <f>defra_con[[#This Row],[GHG Conversion Factor 2025]]/defra_con[[#This Row],[GHG Conversion Factor 2024]]-1</f>
        <v>2.3864199786018059E-2</v>
      </c>
    </row>
    <row r="3743" spans="1:11" ht="15" hidden="1" x14ac:dyDescent="0.35">
      <c r="A3743" t="s">
        <v>637</v>
      </c>
      <c r="B3743" t="s">
        <v>808</v>
      </c>
      <c r="C3743" t="s">
        <v>812</v>
      </c>
      <c r="D3743" t="s">
        <v>622</v>
      </c>
      <c r="E3743"/>
      <c r="F3743" t="s">
        <v>614</v>
      </c>
      <c r="G3743" t="s">
        <v>58</v>
      </c>
      <c r="H3743" t="s">
        <v>102</v>
      </c>
      <c r="I3743">
        <v>0.64734000000000003</v>
      </c>
      <c r="J3743">
        <v>0.63238000000000005</v>
      </c>
      <c r="K3743" s="50">
        <f>defra_con[[#This Row],[GHG Conversion Factor 2025]]/defra_con[[#This Row],[GHG Conversion Factor 2024]]-1</f>
        <v>2.365666213352724E-2</v>
      </c>
    </row>
    <row r="3744" spans="1:11" ht="15" hidden="1" x14ac:dyDescent="0.35">
      <c r="A3744" t="s">
        <v>637</v>
      </c>
      <c r="B3744" t="s">
        <v>808</v>
      </c>
      <c r="C3744" t="s">
        <v>812</v>
      </c>
      <c r="D3744" t="s">
        <v>622</v>
      </c>
      <c r="E3744"/>
      <c r="F3744" t="s">
        <v>615</v>
      </c>
      <c r="G3744" t="s">
        <v>58</v>
      </c>
      <c r="H3744" t="s">
        <v>102</v>
      </c>
      <c r="I3744">
        <v>0.85826999999999998</v>
      </c>
      <c r="J3744">
        <v>0.83833000000000002</v>
      </c>
      <c r="K3744" s="50">
        <f>defra_con[[#This Row],[GHG Conversion Factor 2025]]/defra_con[[#This Row],[GHG Conversion Factor 2024]]-1</f>
        <v>2.378538284446452E-2</v>
      </c>
    </row>
    <row r="3745" spans="1:11" ht="15" hidden="1" x14ac:dyDescent="0.35">
      <c r="A3745" t="s">
        <v>637</v>
      </c>
      <c r="B3745" t="s">
        <v>808</v>
      </c>
      <c r="C3745" t="s">
        <v>812</v>
      </c>
      <c r="D3745" t="s">
        <v>622</v>
      </c>
      <c r="E3745"/>
      <c r="F3745" t="s">
        <v>616</v>
      </c>
      <c r="G3745" t="s">
        <v>58</v>
      </c>
      <c r="H3745" t="s">
        <v>102</v>
      </c>
      <c r="I3745">
        <v>1.06921</v>
      </c>
      <c r="J3745">
        <v>1.0442800000000001</v>
      </c>
      <c r="K3745" s="50">
        <f>defra_con[[#This Row],[GHG Conversion Factor 2025]]/defra_con[[#This Row],[GHG Conversion Factor 2024]]-1</f>
        <v>2.3872907649289399E-2</v>
      </c>
    </row>
    <row r="3746" spans="1:11" ht="15" hidden="1" x14ac:dyDescent="0.35">
      <c r="A3746" t="s">
        <v>637</v>
      </c>
      <c r="B3746" t="s">
        <v>808</v>
      </c>
      <c r="C3746" t="s">
        <v>812</v>
      </c>
      <c r="D3746" t="s">
        <v>622</v>
      </c>
      <c r="E3746"/>
      <c r="F3746" t="s">
        <v>617</v>
      </c>
      <c r="G3746" t="s">
        <v>58</v>
      </c>
      <c r="H3746" t="s">
        <v>102</v>
      </c>
      <c r="I3746">
        <v>0.93420999999999998</v>
      </c>
      <c r="J3746">
        <v>0.91247</v>
      </c>
      <c r="K3746" s="50">
        <f>defra_con[[#This Row],[GHG Conversion Factor 2025]]/defra_con[[#This Row],[GHG Conversion Factor 2024]]-1</f>
        <v>2.3825440836411138E-2</v>
      </c>
    </row>
    <row r="3747" spans="1:11" ht="15" hidden="1" x14ac:dyDescent="0.35">
      <c r="A3747" t="s">
        <v>637</v>
      </c>
      <c r="B3747" t="s">
        <v>808</v>
      </c>
      <c r="C3747" t="s">
        <v>812</v>
      </c>
      <c r="D3747" t="s">
        <v>623</v>
      </c>
      <c r="E3747"/>
      <c r="F3747" t="s">
        <v>614</v>
      </c>
      <c r="G3747" t="s">
        <v>58</v>
      </c>
      <c r="H3747" t="s">
        <v>102</v>
      </c>
      <c r="I3747">
        <v>0.64659</v>
      </c>
      <c r="J3747">
        <v>0.63161999999999996</v>
      </c>
      <c r="K3747" s="50">
        <f>defra_con[[#This Row],[GHG Conversion Factor 2025]]/defra_con[[#This Row],[GHG Conversion Factor 2024]]-1</f>
        <v>2.3700959437636726E-2</v>
      </c>
    </row>
    <row r="3748" spans="1:11" ht="15" hidden="1" x14ac:dyDescent="0.35">
      <c r="A3748" t="s">
        <v>637</v>
      </c>
      <c r="B3748" t="s">
        <v>808</v>
      </c>
      <c r="C3748" t="s">
        <v>812</v>
      </c>
      <c r="D3748" t="s">
        <v>623</v>
      </c>
      <c r="E3748"/>
      <c r="F3748" t="s">
        <v>615</v>
      </c>
      <c r="G3748" t="s">
        <v>58</v>
      </c>
      <c r="H3748" t="s">
        <v>102</v>
      </c>
      <c r="I3748">
        <v>0.85536000000000001</v>
      </c>
      <c r="J3748">
        <v>0.83506000000000002</v>
      </c>
      <c r="K3748" s="50">
        <f>defra_con[[#This Row],[GHG Conversion Factor 2025]]/defra_con[[#This Row],[GHG Conversion Factor 2024]]-1</f>
        <v>2.4309630445716435E-2</v>
      </c>
    </row>
    <row r="3749" spans="1:11" ht="15" hidden="1" x14ac:dyDescent="0.35">
      <c r="A3749" t="s">
        <v>637</v>
      </c>
      <c r="B3749" t="s">
        <v>808</v>
      </c>
      <c r="C3749" t="s">
        <v>812</v>
      </c>
      <c r="D3749" t="s">
        <v>623</v>
      </c>
      <c r="E3749"/>
      <c r="F3749" t="s">
        <v>616</v>
      </c>
      <c r="G3749" t="s">
        <v>58</v>
      </c>
      <c r="H3749" t="s">
        <v>102</v>
      </c>
      <c r="I3749">
        <v>1.0641400000000001</v>
      </c>
      <c r="J3749">
        <v>1.0384899999999999</v>
      </c>
      <c r="K3749" s="50">
        <f>defra_con[[#This Row],[GHG Conversion Factor 2025]]/defra_con[[#This Row],[GHG Conversion Factor 2024]]-1</f>
        <v>2.4699323055590527E-2</v>
      </c>
    </row>
    <row r="3750" spans="1:11" ht="15" hidden="1" x14ac:dyDescent="0.35">
      <c r="A3750" t="s">
        <v>637</v>
      </c>
      <c r="B3750" t="s">
        <v>808</v>
      </c>
      <c r="C3750" t="s">
        <v>812</v>
      </c>
      <c r="D3750" t="s">
        <v>623</v>
      </c>
      <c r="E3750"/>
      <c r="F3750" t="s">
        <v>617</v>
      </c>
      <c r="G3750" t="s">
        <v>58</v>
      </c>
      <c r="H3750" t="s">
        <v>102</v>
      </c>
      <c r="I3750">
        <v>0.92854000000000003</v>
      </c>
      <c r="J3750">
        <v>0.90581</v>
      </c>
      <c r="K3750" s="50">
        <f>defra_con[[#This Row],[GHG Conversion Factor 2025]]/defra_con[[#This Row],[GHG Conversion Factor 2024]]-1</f>
        <v>2.5093562667667602E-2</v>
      </c>
    </row>
    <row r="3751" spans="1:11" ht="15" hidden="1" x14ac:dyDescent="0.35">
      <c r="A3751" t="s">
        <v>637</v>
      </c>
      <c r="B3751" t="s">
        <v>808</v>
      </c>
      <c r="C3751" t="s">
        <v>812</v>
      </c>
      <c r="D3751" t="s">
        <v>624</v>
      </c>
      <c r="E3751"/>
      <c r="F3751" t="s">
        <v>614</v>
      </c>
      <c r="G3751" t="s">
        <v>58</v>
      </c>
      <c r="H3751" t="s">
        <v>102</v>
      </c>
      <c r="I3751">
        <v>0.65974999999999995</v>
      </c>
      <c r="J3751">
        <v>0.64392000000000005</v>
      </c>
      <c r="K3751" s="50">
        <f>defra_con[[#This Row],[GHG Conversion Factor 2025]]/defra_con[[#This Row],[GHG Conversion Factor 2024]]-1</f>
        <v>2.4583799229717762E-2</v>
      </c>
    </row>
    <row r="3752" spans="1:11" ht="15" hidden="1" x14ac:dyDescent="0.35">
      <c r="A3752" t="s">
        <v>637</v>
      </c>
      <c r="B3752" t="s">
        <v>808</v>
      </c>
      <c r="C3752" t="s">
        <v>812</v>
      </c>
      <c r="D3752" t="s">
        <v>624</v>
      </c>
      <c r="E3752"/>
      <c r="F3752" t="s">
        <v>615</v>
      </c>
      <c r="G3752" t="s">
        <v>58</v>
      </c>
      <c r="H3752" t="s">
        <v>102</v>
      </c>
      <c r="I3752">
        <v>0.83589000000000002</v>
      </c>
      <c r="J3752">
        <v>0.81516999999999995</v>
      </c>
      <c r="K3752" s="50">
        <f>defra_con[[#This Row],[GHG Conversion Factor 2025]]/defra_con[[#This Row],[GHG Conversion Factor 2024]]-1</f>
        <v>2.5418010967037663E-2</v>
      </c>
    </row>
    <row r="3753" spans="1:11" ht="15" hidden="1" x14ac:dyDescent="0.35">
      <c r="A3753" t="s">
        <v>637</v>
      </c>
      <c r="B3753" t="s">
        <v>808</v>
      </c>
      <c r="C3753" t="s">
        <v>812</v>
      </c>
      <c r="D3753" t="s">
        <v>624</v>
      </c>
      <c r="E3753"/>
      <c r="F3753" t="s">
        <v>616</v>
      </c>
      <c r="G3753" t="s">
        <v>58</v>
      </c>
      <c r="H3753" t="s">
        <v>102</v>
      </c>
      <c r="I3753">
        <v>1.01203</v>
      </c>
      <c r="J3753">
        <v>0.98641000000000001</v>
      </c>
      <c r="K3753" s="50">
        <f>defra_con[[#This Row],[GHG Conversion Factor 2025]]/defra_con[[#This Row],[GHG Conversion Factor 2024]]-1</f>
        <v>2.5972972698979024E-2</v>
      </c>
    </row>
    <row r="3754" spans="1:11" ht="15" hidden="1" x14ac:dyDescent="0.35">
      <c r="A3754" t="s">
        <v>637</v>
      </c>
      <c r="B3754" t="s">
        <v>808</v>
      </c>
      <c r="C3754" t="s">
        <v>812</v>
      </c>
      <c r="D3754" t="s">
        <v>624</v>
      </c>
      <c r="E3754"/>
      <c r="F3754" t="s">
        <v>617</v>
      </c>
      <c r="G3754" t="s">
        <v>58</v>
      </c>
      <c r="H3754" t="s">
        <v>102</v>
      </c>
      <c r="I3754">
        <v>0.89120999999999995</v>
      </c>
      <c r="J3754">
        <v>0.87295999999999996</v>
      </c>
      <c r="K3754" s="50">
        <f>defra_con[[#This Row],[GHG Conversion Factor 2025]]/defra_con[[#This Row],[GHG Conversion Factor 2024]]-1</f>
        <v>2.0905883431085126E-2</v>
      </c>
    </row>
    <row r="3755" spans="1:11" ht="15" hidden="1" x14ac:dyDescent="0.35">
      <c r="A3755" t="s">
        <v>637</v>
      </c>
      <c r="B3755" t="s">
        <v>808</v>
      </c>
      <c r="C3755" t="s">
        <v>813</v>
      </c>
      <c r="D3755" t="s">
        <v>613</v>
      </c>
      <c r="E3755"/>
      <c r="F3755" t="s">
        <v>614</v>
      </c>
      <c r="G3755" t="s">
        <v>58</v>
      </c>
      <c r="H3755" t="s">
        <v>102</v>
      </c>
      <c r="I3755">
        <v>0.54937000000000002</v>
      </c>
      <c r="J3755">
        <v>0.54032999999999998</v>
      </c>
      <c r="K3755" s="50">
        <f>defra_con[[#This Row],[GHG Conversion Factor 2025]]/defra_con[[#This Row],[GHG Conversion Factor 2024]]-1</f>
        <v>1.6730516536190843E-2</v>
      </c>
    </row>
    <row r="3756" spans="1:11" ht="15" hidden="1" x14ac:dyDescent="0.35">
      <c r="A3756" t="s">
        <v>637</v>
      </c>
      <c r="B3756" t="s">
        <v>808</v>
      </c>
      <c r="C3756" t="s">
        <v>813</v>
      </c>
      <c r="D3756" t="s">
        <v>613</v>
      </c>
      <c r="E3756"/>
      <c r="F3756" t="s">
        <v>615</v>
      </c>
      <c r="G3756" t="s">
        <v>58</v>
      </c>
      <c r="H3756" t="s">
        <v>102</v>
      </c>
      <c r="I3756">
        <v>0.59667000000000003</v>
      </c>
      <c r="J3756">
        <v>0.58684000000000003</v>
      </c>
      <c r="K3756" s="50">
        <f>defra_con[[#This Row],[GHG Conversion Factor 2025]]/defra_con[[#This Row],[GHG Conversion Factor 2024]]-1</f>
        <v>1.6750732738054719E-2</v>
      </c>
    </row>
    <row r="3757" spans="1:11" ht="15" hidden="1" x14ac:dyDescent="0.35">
      <c r="A3757" t="s">
        <v>637</v>
      </c>
      <c r="B3757" t="s">
        <v>808</v>
      </c>
      <c r="C3757" t="s">
        <v>813</v>
      </c>
      <c r="D3757" t="s">
        <v>613</v>
      </c>
      <c r="E3757"/>
      <c r="F3757" t="s">
        <v>616</v>
      </c>
      <c r="G3757" t="s">
        <v>58</v>
      </c>
      <c r="H3757" t="s">
        <v>102</v>
      </c>
      <c r="I3757">
        <v>0.64397000000000004</v>
      </c>
      <c r="J3757">
        <v>0.63336000000000003</v>
      </c>
      <c r="K3757" s="50">
        <f>defra_con[[#This Row],[GHG Conversion Factor 2025]]/defra_con[[#This Row],[GHG Conversion Factor 2024]]-1</f>
        <v>1.6751926234684911E-2</v>
      </c>
    </row>
    <row r="3758" spans="1:11" ht="15" hidden="1" x14ac:dyDescent="0.35">
      <c r="A3758" t="s">
        <v>637</v>
      </c>
      <c r="B3758" t="s">
        <v>808</v>
      </c>
      <c r="C3758" t="s">
        <v>813</v>
      </c>
      <c r="D3758" t="s">
        <v>613</v>
      </c>
      <c r="E3758"/>
      <c r="F3758" t="s">
        <v>617</v>
      </c>
      <c r="G3758" t="s">
        <v>58</v>
      </c>
      <c r="H3758" t="s">
        <v>102</v>
      </c>
      <c r="I3758">
        <v>0.59004999999999996</v>
      </c>
      <c r="J3758">
        <v>0.58033000000000001</v>
      </c>
      <c r="K3758" s="50">
        <f>defra_con[[#This Row],[GHG Conversion Factor 2025]]/defra_con[[#This Row],[GHG Conversion Factor 2024]]-1</f>
        <v>1.6749091034411467E-2</v>
      </c>
    </row>
    <row r="3759" spans="1:11" ht="15" hidden="1" x14ac:dyDescent="0.35">
      <c r="A3759" t="s">
        <v>637</v>
      </c>
      <c r="B3759" t="s">
        <v>808</v>
      </c>
      <c r="C3759" t="s">
        <v>813</v>
      </c>
      <c r="D3759" t="s">
        <v>618</v>
      </c>
      <c r="E3759"/>
      <c r="F3759" t="s">
        <v>614</v>
      </c>
      <c r="G3759" t="s">
        <v>58</v>
      </c>
      <c r="H3759" t="s">
        <v>102</v>
      </c>
      <c r="I3759">
        <v>0.65559000000000001</v>
      </c>
      <c r="J3759">
        <v>0.64802000000000004</v>
      </c>
      <c r="K3759" s="50">
        <f>defra_con[[#This Row],[GHG Conversion Factor 2025]]/defra_con[[#This Row],[GHG Conversion Factor 2024]]-1</f>
        <v>1.168173821795615E-2</v>
      </c>
    </row>
    <row r="3760" spans="1:11" ht="15" hidden="1" x14ac:dyDescent="0.35">
      <c r="A3760" t="s">
        <v>637</v>
      </c>
      <c r="B3760" t="s">
        <v>808</v>
      </c>
      <c r="C3760" t="s">
        <v>813</v>
      </c>
      <c r="D3760" t="s">
        <v>618</v>
      </c>
      <c r="E3760"/>
      <c r="F3760" t="s">
        <v>615</v>
      </c>
      <c r="G3760" t="s">
        <v>58</v>
      </c>
      <c r="H3760" t="s">
        <v>102</v>
      </c>
      <c r="I3760">
        <v>0.74829999999999997</v>
      </c>
      <c r="J3760">
        <v>0.73965000000000003</v>
      </c>
      <c r="K3760" s="50">
        <f>defra_con[[#This Row],[GHG Conversion Factor 2025]]/defra_con[[#This Row],[GHG Conversion Factor 2024]]-1</f>
        <v>1.1694720475900588E-2</v>
      </c>
    </row>
    <row r="3761" spans="1:11" ht="15" hidden="1" x14ac:dyDescent="0.35">
      <c r="A3761" t="s">
        <v>637</v>
      </c>
      <c r="B3761" t="s">
        <v>808</v>
      </c>
      <c r="C3761" t="s">
        <v>813</v>
      </c>
      <c r="D3761" t="s">
        <v>618</v>
      </c>
      <c r="E3761"/>
      <c r="F3761" t="s">
        <v>616</v>
      </c>
      <c r="G3761" t="s">
        <v>58</v>
      </c>
      <c r="H3761" t="s">
        <v>102</v>
      </c>
      <c r="I3761">
        <v>0.84101000000000004</v>
      </c>
      <c r="J3761">
        <v>0.83128000000000002</v>
      </c>
      <c r="K3761" s="50">
        <f>defra_con[[#This Row],[GHG Conversion Factor 2025]]/defra_con[[#This Row],[GHG Conversion Factor 2024]]-1</f>
        <v>1.1704840727552623E-2</v>
      </c>
    </row>
    <row r="3762" spans="1:11" ht="15" hidden="1" x14ac:dyDescent="0.35">
      <c r="A3762" t="s">
        <v>637</v>
      </c>
      <c r="B3762" t="s">
        <v>808</v>
      </c>
      <c r="C3762" t="s">
        <v>813</v>
      </c>
      <c r="D3762" t="s">
        <v>618</v>
      </c>
      <c r="E3762"/>
      <c r="F3762" t="s">
        <v>617</v>
      </c>
      <c r="G3762" t="s">
        <v>58</v>
      </c>
      <c r="H3762" t="s">
        <v>102</v>
      </c>
      <c r="I3762">
        <v>0.72048999999999996</v>
      </c>
      <c r="J3762">
        <v>0.70850000000000002</v>
      </c>
      <c r="K3762" s="50">
        <f>defra_con[[#This Row],[GHG Conversion Factor 2025]]/defra_con[[#This Row],[GHG Conversion Factor 2024]]-1</f>
        <v>1.6923076923076819E-2</v>
      </c>
    </row>
    <row r="3763" spans="1:11" ht="15" hidden="1" x14ac:dyDescent="0.35">
      <c r="A3763" t="s">
        <v>637</v>
      </c>
      <c r="B3763" t="s">
        <v>808</v>
      </c>
      <c r="C3763" t="s">
        <v>813</v>
      </c>
      <c r="D3763" t="s">
        <v>619</v>
      </c>
      <c r="E3763"/>
      <c r="F3763" t="s">
        <v>614</v>
      </c>
      <c r="G3763" t="s">
        <v>58</v>
      </c>
      <c r="H3763" t="s">
        <v>102</v>
      </c>
      <c r="I3763">
        <v>0.92127999999999999</v>
      </c>
      <c r="J3763">
        <v>0.89249999999999996</v>
      </c>
      <c r="K3763" s="50">
        <f>defra_con[[#This Row],[GHG Conversion Factor 2025]]/defra_con[[#This Row],[GHG Conversion Factor 2024]]-1</f>
        <v>3.2246498599439732E-2</v>
      </c>
    </row>
    <row r="3764" spans="1:11" ht="15" hidden="1" x14ac:dyDescent="0.35">
      <c r="A3764" t="s">
        <v>637</v>
      </c>
      <c r="B3764" t="s">
        <v>808</v>
      </c>
      <c r="C3764" t="s">
        <v>813</v>
      </c>
      <c r="D3764" t="s">
        <v>619</v>
      </c>
      <c r="E3764"/>
      <c r="F3764" t="s">
        <v>615</v>
      </c>
      <c r="G3764" t="s">
        <v>58</v>
      </c>
      <c r="H3764" t="s">
        <v>102</v>
      </c>
      <c r="I3764">
        <v>1.12114</v>
      </c>
      <c r="J3764">
        <v>1.0860399999999999</v>
      </c>
      <c r="K3764" s="50">
        <f>defra_con[[#This Row],[GHG Conversion Factor 2025]]/defra_con[[#This Row],[GHG Conversion Factor 2024]]-1</f>
        <v>3.2319251592943354E-2</v>
      </c>
    </row>
    <row r="3765" spans="1:11" ht="15" hidden="1" x14ac:dyDescent="0.35">
      <c r="A3765" t="s">
        <v>637</v>
      </c>
      <c r="B3765" t="s">
        <v>808</v>
      </c>
      <c r="C3765" t="s">
        <v>813</v>
      </c>
      <c r="D3765" t="s">
        <v>619</v>
      </c>
      <c r="E3765"/>
      <c r="F3765" t="s">
        <v>616</v>
      </c>
      <c r="G3765" t="s">
        <v>58</v>
      </c>
      <c r="H3765" t="s">
        <v>102</v>
      </c>
      <c r="I3765">
        <v>1.321</v>
      </c>
      <c r="J3765">
        <v>1.2795799999999999</v>
      </c>
      <c r="K3765" s="50">
        <f>defra_con[[#This Row],[GHG Conversion Factor 2025]]/defra_con[[#This Row],[GHG Conversion Factor 2024]]-1</f>
        <v>3.2369996405070323E-2</v>
      </c>
    </row>
    <row r="3766" spans="1:11" ht="15" hidden="1" x14ac:dyDescent="0.35">
      <c r="A3766" t="s">
        <v>637</v>
      </c>
      <c r="B3766" t="s">
        <v>808</v>
      </c>
      <c r="C3766" t="s">
        <v>813</v>
      </c>
      <c r="D3766" t="s">
        <v>619</v>
      </c>
      <c r="E3766"/>
      <c r="F3766" t="s">
        <v>617</v>
      </c>
      <c r="G3766" t="s">
        <v>58</v>
      </c>
      <c r="H3766" t="s">
        <v>102</v>
      </c>
      <c r="I3766">
        <v>1.18083</v>
      </c>
      <c r="J3766">
        <v>1.16344</v>
      </c>
      <c r="K3766" s="50">
        <f>defra_con[[#This Row],[GHG Conversion Factor 2025]]/defra_con[[#This Row],[GHG Conversion Factor 2024]]-1</f>
        <v>1.4947053565289137E-2</v>
      </c>
    </row>
    <row r="3767" spans="1:11" ht="15" hidden="1" x14ac:dyDescent="0.35">
      <c r="A3767" t="s">
        <v>637</v>
      </c>
      <c r="B3767" t="s">
        <v>808</v>
      </c>
      <c r="C3767" t="s">
        <v>813</v>
      </c>
      <c r="D3767" t="s">
        <v>620</v>
      </c>
      <c r="E3767"/>
      <c r="F3767" t="s">
        <v>614</v>
      </c>
      <c r="G3767" t="s">
        <v>58</v>
      </c>
      <c r="H3767" t="s">
        <v>102</v>
      </c>
      <c r="I3767">
        <v>0.80842999999999998</v>
      </c>
      <c r="J3767">
        <v>0.78756999999999999</v>
      </c>
      <c r="K3767" s="50">
        <f>defra_con[[#This Row],[GHG Conversion Factor 2025]]/defra_con[[#This Row],[GHG Conversion Factor 2024]]-1</f>
        <v>2.6486534530264061E-2</v>
      </c>
    </row>
    <row r="3768" spans="1:11" ht="15" hidden="1" x14ac:dyDescent="0.35">
      <c r="A3768" t="s">
        <v>637</v>
      </c>
      <c r="B3768" t="s">
        <v>808</v>
      </c>
      <c r="C3768" t="s">
        <v>813</v>
      </c>
      <c r="D3768" t="s">
        <v>620</v>
      </c>
      <c r="E3768"/>
      <c r="F3768" t="s">
        <v>615</v>
      </c>
      <c r="G3768" t="s">
        <v>58</v>
      </c>
      <c r="H3768" t="s">
        <v>102</v>
      </c>
      <c r="I3768">
        <v>0.96223000000000003</v>
      </c>
      <c r="J3768">
        <v>0.93735999999999997</v>
      </c>
      <c r="K3768" s="50">
        <f>defra_con[[#This Row],[GHG Conversion Factor 2025]]/defra_con[[#This Row],[GHG Conversion Factor 2024]]-1</f>
        <v>2.6531962106341345E-2</v>
      </c>
    </row>
    <row r="3769" spans="1:11" ht="15" hidden="1" x14ac:dyDescent="0.35">
      <c r="A3769" t="s">
        <v>637</v>
      </c>
      <c r="B3769" t="s">
        <v>808</v>
      </c>
      <c r="C3769" t="s">
        <v>813</v>
      </c>
      <c r="D3769" t="s">
        <v>620</v>
      </c>
      <c r="E3769"/>
      <c r="F3769" t="s">
        <v>616</v>
      </c>
      <c r="G3769" t="s">
        <v>58</v>
      </c>
      <c r="H3769" t="s">
        <v>102</v>
      </c>
      <c r="I3769">
        <v>1.1160300000000001</v>
      </c>
      <c r="J3769">
        <v>1.0871500000000001</v>
      </c>
      <c r="K3769" s="50">
        <f>defra_con[[#This Row],[GHG Conversion Factor 2025]]/defra_con[[#This Row],[GHG Conversion Factor 2024]]-1</f>
        <v>2.6564871452881444E-2</v>
      </c>
    </row>
    <row r="3770" spans="1:11" ht="15" hidden="1" x14ac:dyDescent="0.35">
      <c r="A3770" t="s">
        <v>637</v>
      </c>
      <c r="B3770" t="s">
        <v>808</v>
      </c>
      <c r="C3770" t="s">
        <v>813</v>
      </c>
      <c r="D3770" t="s">
        <v>620</v>
      </c>
      <c r="E3770"/>
      <c r="F3770" t="s">
        <v>617</v>
      </c>
      <c r="G3770" t="s">
        <v>58</v>
      </c>
      <c r="H3770" t="s">
        <v>102</v>
      </c>
      <c r="I3770">
        <v>0.99739</v>
      </c>
      <c r="J3770">
        <v>0.98434999999999995</v>
      </c>
      <c r="K3770" s="50">
        <f>defra_con[[#This Row],[GHG Conversion Factor 2025]]/defra_con[[#This Row],[GHG Conversion Factor 2024]]-1</f>
        <v>1.3247320566871501E-2</v>
      </c>
    </row>
    <row r="3771" spans="1:11" ht="15" hidden="1" x14ac:dyDescent="0.35">
      <c r="A3771" t="s">
        <v>637</v>
      </c>
      <c r="B3771" t="s">
        <v>808</v>
      </c>
      <c r="C3771" t="s">
        <v>813</v>
      </c>
      <c r="D3771" t="s">
        <v>621</v>
      </c>
      <c r="E3771"/>
      <c r="F3771" t="s">
        <v>614</v>
      </c>
      <c r="G3771" t="s">
        <v>58</v>
      </c>
      <c r="H3771" t="s">
        <v>102</v>
      </c>
      <c r="I3771">
        <v>0.72565999999999997</v>
      </c>
      <c r="J3771">
        <v>0.71192999999999995</v>
      </c>
      <c r="K3771" s="50">
        <f>defra_con[[#This Row],[GHG Conversion Factor 2025]]/defra_con[[#This Row],[GHG Conversion Factor 2024]]-1</f>
        <v>1.9285603921733951E-2</v>
      </c>
    </row>
    <row r="3772" spans="1:11" ht="15" hidden="1" x14ac:dyDescent="0.35">
      <c r="A3772" t="s">
        <v>637</v>
      </c>
      <c r="B3772" t="s">
        <v>808</v>
      </c>
      <c r="C3772" t="s">
        <v>813</v>
      </c>
      <c r="D3772" t="s">
        <v>621</v>
      </c>
      <c r="E3772"/>
      <c r="F3772" t="s">
        <v>615</v>
      </c>
      <c r="G3772" t="s">
        <v>58</v>
      </c>
      <c r="H3772" t="s">
        <v>102</v>
      </c>
      <c r="I3772">
        <v>0.90403</v>
      </c>
      <c r="J3772">
        <v>0.88685999999999998</v>
      </c>
      <c r="K3772" s="50">
        <f>defra_con[[#This Row],[GHG Conversion Factor 2025]]/defra_con[[#This Row],[GHG Conversion Factor 2024]]-1</f>
        <v>1.9360440204767349E-2</v>
      </c>
    </row>
    <row r="3773" spans="1:11" ht="15" hidden="1" x14ac:dyDescent="0.35">
      <c r="A3773" t="s">
        <v>637</v>
      </c>
      <c r="B3773" t="s">
        <v>808</v>
      </c>
      <c r="C3773" t="s">
        <v>813</v>
      </c>
      <c r="D3773" t="s">
        <v>621</v>
      </c>
      <c r="E3773"/>
      <c r="F3773" t="s">
        <v>616</v>
      </c>
      <c r="G3773" t="s">
        <v>58</v>
      </c>
      <c r="H3773" t="s">
        <v>102</v>
      </c>
      <c r="I3773">
        <v>1.08239</v>
      </c>
      <c r="J3773">
        <v>1.06179</v>
      </c>
      <c r="K3773" s="50">
        <f>defra_con[[#This Row],[GHG Conversion Factor 2025]]/defra_con[[#This Row],[GHG Conversion Factor 2024]]-1</f>
        <v>1.9401199860612728E-2</v>
      </c>
    </row>
    <row r="3774" spans="1:11" ht="15" hidden="1" x14ac:dyDescent="0.35">
      <c r="A3774" t="s">
        <v>637</v>
      </c>
      <c r="B3774" t="s">
        <v>808</v>
      </c>
      <c r="C3774" t="s">
        <v>813</v>
      </c>
      <c r="D3774" t="s">
        <v>621</v>
      </c>
      <c r="E3774"/>
      <c r="F3774" t="s">
        <v>617</v>
      </c>
      <c r="G3774" t="s">
        <v>58</v>
      </c>
      <c r="H3774" t="s">
        <v>102</v>
      </c>
      <c r="I3774">
        <v>0.90759000000000001</v>
      </c>
      <c r="J3774">
        <v>0.88685999999999998</v>
      </c>
      <c r="K3774" s="50">
        <f>defra_con[[#This Row],[GHG Conversion Factor 2025]]/defra_con[[#This Row],[GHG Conversion Factor 2024]]-1</f>
        <v>2.3374602530275457E-2</v>
      </c>
    </row>
    <row r="3775" spans="1:11" ht="15" hidden="1" x14ac:dyDescent="0.35">
      <c r="A3775" t="s">
        <v>637</v>
      </c>
      <c r="B3775" t="s">
        <v>808</v>
      </c>
      <c r="C3775" t="s">
        <v>813</v>
      </c>
      <c r="D3775" t="s">
        <v>622</v>
      </c>
      <c r="E3775"/>
      <c r="F3775" t="s">
        <v>614</v>
      </c>
      <c r="G3775" t="s">
        <v>58</v>
      </c>
      <c r="H3775" t="s">
        <v>102</v>
      </c>
      <c r="I3775">
        <v>0.748</v>
      </c>
      <c r="J3775">
        <v>0.73104999999999998</v>
      </c>
      <c r="K3775" s="50">
        <f>defra_con[[#This Row],[GHG Conversion Factor 2025]]/defra_con[[#This Row],[GHG Conversion Factor 2024]]-1</f>
        <v>2.3185828602694691E-2</v>
      </c>
    </row>
    <row r="3776" spans="1:11" ht="15" hidden="1" x14ac:dyDescent="0.35">
      <c r="A3776" t="s">
        <v>637</v>
      </c>
      <c r="B3776" t="s">
        <v>808</v>
      </c>
      <c r="C3776" t="s">
        <v>813</v>
      </c>
      <c r="D3776" t="s">
        <v>622</v>
      </c>
      <c r="E3776"/>
      <c r="F3776" t="s">
        <v>615</v>
      </c>
      <c r="G3776" t="s">
        <v>58</v>
      </c>
      <c r="H3776" t="s">
        <v>102</v>
      </c>
      <c r="I3776">
        <v>0.99248999999999998</v>
      </c>
      <c r="J3776">
        <v>0.96989000000000003</v>
      </c>
      <c r="K3776" s="50">
        <f>defra_con[[#This Row],[GHG Conversion Factor 2025]]/defra_con[[#This Row],[GHG Conversion Factor 2024]]-1</f>
        <v>2.3301611522956067E-2</v>
      </c>
    </row>
    <row r="3777" spans="1:11" ht="15" hidden="1" x14ac:dyDescent="0.35">
      <c r="A3777" t="s">
        <v>637</v>
      </c>
      <c r="B3777" t="s">
        <v>808</v>
      </c>
      <c r="C3777" t="s">
        <v>813</v>
      </c>
      <c r="D3777" t="s">
        <v>622</v>
      </c>
      <c r="E3777"/>
      <c r="F3777" t="s">
        <v>616</v>
      </c>
      <c r="G3777" t="s">
        <v>58</v>
      </c>
      <c r="H3777" t="s">
        <v>102</v>
      </c>
      <c r="I3777">
        <v>1.23699</v>
      </c>
      <c r="J3777">
        <v>1.2087300000000001</v>
      </c>
      <c r="K3777" s="50">
        <f>defra_con[[#This Row],[GHG Conversion Factor 2025]]/defra_con[[#This Row],[GHG Conversion Factor 2024]]-1</f>
        <v>2.3379911146409915E-2</v>
      </c>
    </row>
    <row r="3778" spans="1:11" ht="15" hidden="1" x14ac:dyDescent="0.35">
      <c r="A3778" t="s">
        <v>637</v>
      </c>
      <c r="B3778" t="s">
        <v>808</v>
      </c>
      <c r="C3778" t="s">
        <v>813</v>
      </c>
      <c r="D3778" t="s">
        <v>622</v>
      </c>
      <c r="E3778"/>
      <c r="F3778" t="s">
        <v>617</v>
      </c>
      <c r="G3778" t="s">
        <v>58</v>
      </c>
      <c r="H3778" t="s">
        <v>102</v>
      </c>
      <c r="I3778">
        <v>1.0805100000000001</v>
      </c>
      <c r="J3778">
        <v>1.0558700000000001</v>
      </c>
      <c r="K3778" s="50">
        <f>defra_con[[#This Row],[GHG Conversion Factor 2025]]/defra_con[[#This Row],[GHG Conversion Factor 2024]]-1</f>
        <v>2.3336206161743478E-2</v>
      </c>
    </row>
    <row r="3779" spans="1:11" ht="15" hidden="1" x14ac:dyDescent="0.35">
      <c r="A3779" t="s">
        <v>637</v>
      </c>
      <c r="B3779" t="s">
        <v>808</v>
      </c>
      <c r="C3779" t="s">
        <v>813</v>
      </c>
      <c r="D3779" t="s">
        <v>623</v>
      </c>
      <c r="E3779"/>
      <c r="F3779" t="s">
        <v>614</v>
      </c>
      <c r="G3779" t="s">
        <v>58</v>
      </c>
      <c r="H3779" t="s">
        <v>102</v>
      </c>
      <c r="I3779">
        <v>0.74714999999999998</v>
      </c>
      <c r="J3779">
        <v>0.73018000000000005</v>
      </c>
      <c r="K3779" s="50">
        <f>defra_con[[#This Row],[GHG Conversion Factor 2025]]/defra_con[[#This Row],[GHG Conversion Factor 2024]]-1</f>
        <v>2.3240844723218856E-2</v>
      </c>
    </row>
    <row r="3780" spans="1:11" ht="15" hidden="1" x14ac:dyDescent="0.35">
      <c r="A3780" t="s">
        <v>637</v>
      </c>
      <c r="B3780" t="s">
        <v>808</v>
      </c>
      <c r="C3780" t="s">
        <v>813</v>
      </c>
      <c r="D3780" t="s">
        <v>623</v>
      </c>
      <c r="E3780"/>
      <c r="F3780" t="s">
        <v>615</v>
      </c>
      <c r="G3780" t="s">
        <v>58</v>
      </c>
      <c r="H3780" t="s">
        <v>102</v>
      </c>
      <c r="I3780">
        <v>0.98912999999999995</v>
      </c>
      <c r="J3780">
        <v>0.96611000000000002</v>
      </c>
      <c r="K3780" s="50">
        <f>defra_con[[#This Row],[GHG Conversion Factor 2025]]/defra_con[[#This Row],[GHG Conversion Factor 2024]]-1</f>
        <v>2.3827514465226463E-2</v>
      </c>
    </row>
    <row r="3781" spans="1:11" ht="15" hidden="1" x14ac:dyDescent="0.35">
      <c r="A3781" t="s">
        <v>637</v>
      </c>
      <c r="B3781" t="s">
        <v>808</v>
      </c>
      <c r="C3781" t="s">
        <v>813</v>
      </c>
      <c r="D3781" t="s">
        <v>623</v>
      </c>
      <c r="E3781"/>
      <c r="F3781" t="s">
        <v>616</v>
      </c>
      <c r="G3781" t="s">
        <v>58</v>
      </c>
      <c r="H3781" t="s">
        <v>102</v>
      </c>
      <c r="I3781">
        <v>1.23112</v>
      </c>
      <c r="J3781">
        <v>1.2020299999999999</v>
      </c>
      <c r="K3781" s="50">
        <f>defra_con[[#This Row],[GHG Conversion Factor 2025]]/defra_con[[#This Row],[GHG Conversion Factor 2024]]-1</f>
        <v>2.4200727103316888E-2</v>
      </c>
    </row>
    <row r="3782" spans="1:11" ht="15" hidden="1" x14ac:dyDescent="0.35">
      <c r="A3782" t="s">
        <v>637</v>
      </c>
      <c r="B3782" t="s">
        <v>808</v>
      </c>
      <c r="C3782" t="s">
        <v>813</v>
      </c>
      <c r="D3782" t="s">
        <v>623</v>
      </c>
      <c r="E3782"/>
      <c r="F3782" t="s">
        <v>617</v>
      </c>
      <c r="G3782" t="s">
        <v>58</v>
      </c>
      <c r="H3782" t="s">
        <v>102</v>
      </c>
      <c r="I3782">
        <v>1.07395</v>
      </c>
      <c r="J3782">
        <v>1.04817</v>
      </c>
      <c r="K3782" s="50">
        <f>defra_con[[#This Row],[GHG Conversion Factor 2025]]/defra_con[[#This Row],[GHG Conversion Factor 2024]]-1</f>
        <v>2.4595246954215444E-2</v>
      </c>
    </row>
    <row r="3783" spans="1:11" ht="15" hidden="1" x14ac:dyDescent="0.35">
      <c r="A3783" t="s">
        <v>637</v>
      </c>
      <c r="B3783" t="s">
        <v>808</v>
      </c>
      <c r="C3783" t="s">
        <v>813</v>
      </c>
      <c r="D3783" t="s">
        <v>624</v>
      </c>
      <c r="E3783"/>
      <c r="F3783" t="s">
        <v>614</v>
      </c>
      <c r="G3783" t="s">
        <v>58</v>
      </c>
      <c r="H3783" t="s">
        <v>102</v>
      </c>
      <c r="I3783">
        <v>0.77175000000000005</v>
      </c>
      <c r="J3783">
        <v>0.75351000000000001</v>
      </c>
      <c r="K3783" s="50">
        <f>defra_con[[#This Row],[GHG Conversion Factor 2025]]/defra_con[[#This Row],[GHG Conversion Factor 2024]]-1</f>
        <v>2.4206712585101764E-2</v>
      </c>
    </row>
    <row r="3784" spans="1:11" ht="15" hidden="1" x14ac:dyDescent="0.35">
      <c r="A3784" t="s">
        <v>637</v>
      </c>
      <c r="B3784" t="s">
        <v>808</v>
      </c>
      <c r="C3784" t="s">
        <v>813</v>
      </c>
      <c r="D3784" t="s">
        <v>624</v>
      </c>
      <c r="E3784"/>
      <c r="F3784" t="s">
        <v>615</v>
      </c>
      <c r="G3784" t="s">
        <v>58</v>
      </c>
      <c r="H3784" t="s">
        <v>102</v>
      </c>
      <c r="I3784">
        <v>0.97835000000000005</v>
      </c>
      <c r="J3784">
        <v>0.95445999999999998</v>
      </c>
      <c r="K3784" s="50">
        <f>defra_con[[#This Row],[GHG Conversion Factor 2025]]/defra_con[[#This Row],[GHG Conversion Factor 2024]]-1</f>
        <v>2.5029859816021682E-2</v>
      </c>
    </row>
    <row r="3785" spans="1:11" ht="15" hidden="1" x14ac:dyDescent="0.35">
      <c r="A3785" t="s">
        <v>637</v>
      </c>
      <c r="B3785" t="s">
        <v>808</v>
      </c>
      <c r="C3785" t="s">
        <v>813</v>
      </c>
      <c r="D3785" t="s">
        <v>624</v>
      </c>
      <c r="E3785"/>
      <c r="F3785" t="s">
        <v>616</v>
      </c>
      <c r="G3785" t="s">
        <v>58</v>
      </c>
      <c r="H3785" t="s">
        <v>102</v>
      </c>
      <c r="I3785">
        <v>1.1849499999999999</v>
      </c>
      <c r="J3785">
        <v>1.1554199999999999</v>
      </c>
      <c r="K3785" s="50">
        <f>defra_con[[#This Row],[GHG Conversion Factor 2025]]/defra_con[[#This Row],[GHG Conversion Factor 2024]]-1</f>
        <v>2.5557805819528934E-2</v>
      </c>
    </row>
    <row r="3786" spans="1:11" ht="15" hidden="1" x14ac:dyDescent="0.35">
      <c r="A3786" t="s">
        <v>637</v>
      </c>
      <c r="B3786" t="s">
        <v>808</v>
      </c>
      <c r="C3786" t="s">
        <v>813</v>
      </c>
      <c r="D3786" t="s">
        <v>624</v>
      </c>
      <c r="E3786"/>
      <c r="F3786" t="s">
        <v>617</v>
      </c>
      <c r="G3786" t="s">
        <v>58</v>
      </c>
      <c r="H3786" t="s">
        <v>102</v>
      </c>
      <c r="I3786">
        <v>1.0432300000000001</v>
      </c>
      <c r="J3786">
        <v>1.0222800000000001</v>
      </c>
      <c r="K3786" s="50">
        <f>defra_con[[#This Row],[GHG Conversion Factor 2025]]/defra_con[[#This Row],[GHG Conversion Factor 2024]]-1</f>
        <v>2.049340689439294E-2</v>
      </c>
    </row>
    <row r="3787" spans="1:11" ht="15" hidden="1" x14ac:dyDescent="0.35">
      <c r="A3787" t="s">
        <v>637</v>
      </c>
      <c r="B3787" t="s">
        <v>808</v>
      </c>
      <c r="C3787" t="s">
        <v>814</v>
      </c>
      <c r="D3787" t="s">
        <v>420</v>
      </c>
      <c r="E3787"/>
      <c r="F3787"/>
      <c r="G3787" t="s">
        <v>58</v>
      </c>
      <c r="H3787" t="s">
        <v>102</v>
      </c>
      <c r="I3787">
        <v>8.319E-2</v>
      </c>
      <c r="J3787">
        <v>8.319E-2</v>
      </c>
      <c r="K3787" s="50">
        <f>defra_con[[#This Row],[GHG Conversion Factor 2025]]/defra_con[[#This Row],[GHG Conversion Factor 2024]]-1</f>
        <v>0</v>
      </c>
    </row>
    <row r="3788" spans="1:11" ht="15" hidden="1" x14ac:dyDescent="0.35">
      <c r="A3788" t="s">
        <v>637</v>
      </c>
      <c r="B3788" t="s">
        <v>808</v>
      </c>
      <c r="C3788" t="s">
        <v>814</v>
      </c>
      <c r="D3788" t="s">
        <v>420</v>
      </c>
      <c r="E3788"/>
      <c r="F3788"/>
      <c r="G3788" t="s">
        <v>605</v>
      </c>
      <c r="H3788" t="s">
        <v>102</v>
      </c>
      <c r="I3788">
        <v>0.13389000000000001</v>
      </c>
      <c r="J3788">
        <v>0.13389000000000001</v>
      </c>
      <c r="K3788" s="50">
        <f>defra_con[[#This Row],[GHG Conversion Factor 2025]]/defra_con[[#This Row],[GHG Conversion Factor 2024]]-1</f>
        <v>0</v>
      </c>
    </row>
    <row r="3789" spans="1:11" ht="15" hidden="1" x14ac:dyDescent="0.35">
      <c r="A3789" t="s">
        <v>637</v>
      </c>
      <c r="B3789" t="s">
        <v>808</v>
      </c>
      <c r="C3789" t="s">
        <v>814</v>
      </c>
      <c r="D3789" t="s">
        <v>421</v>
      </c>
      <c r="E3789"/>
      <c r="F3789"/>
      <c r="G3789" t="s">
        <v>58</v>
      </c>
      <c r="H3789" t="s">
        <v>102</v>
      </c>
      <c r="I3789">
        <v>0.10108</v>
      </c>
      <c r="J3789">
        <v>0.10106999999999999</v>
      </c>
      <c r="K3789" s="50">
        <f>defra_con[[#This Row],[GHG Conversion Factor 2025]]/defra_con[[#This Row],[GHG Conversion Factor 2024]]-1</f>
        <v>9.8941327792756439E-5</v>
      </c>
    </row>
    <row r="3790" spans="1:11" ht="15" hidden="1" x14ac:dyDescent="0.35">
      <c r="A3790" t="s">
        <v>637</v>
      </c>
      <c r="B3790" t="s">
        <v>808</v>
      </c>
      <c r="C3790" t="s">
        <v>814</v>
      </c>
      <c r="D3790" t="s">
        <v>421</v>
      </c>
      <c r="E3790"/>
      <c r="F3790"/>
      <c r="G3790" t="s">
        <v>605</v>
      </c>
      <c r="H3790" t="s">
        <v>102</v>
      </c>
      <c r="I3790">
        <v>0.16266</v>
      </c>
      <c r="J3790">
        <v>0.16264999999999999</v>
      </c>
      <c r="K3790" s="50">
        <f>defra_con[[#This Row],[GHG Conversion Factor 2025]]/defra_con[[#This Row],[GHG Conversion Factor 2024]]-1</f>
        <v>6.148170919151319E-5</v>
      </c>
    </row>
    <row r="3791" spans="1:11" ht="15" hidden="1" x14ac:dyDescent="0.35">
      <c r="A3791" t="s">
        <v>637</v>
      </c>
      <c r="B3791" t="s">
        <v>808</v>
      </c>
      <c r="C3791" t="s">
        <v>814</v>
      </c>
      <c r="D3791" t="s">
        <v>422</v>
      </c>
      <c r="E3791"/>
      <c r="F3791"/>
      <c r="G3791" t="s">
        <v>58</v>
      </c>
      <c r="H3791" t="s">
        <v>102</v>
      </c>
      <c r="I3791">
        <v>0.13252</v>
      </c>
      <c r="J3791">
        <v>0.13252</v>
      </c>
      <c r="K3791" s="50">
        <f>defra_con[[#This Row],[GHG Conversion Factor 2025]]/defra_con[[#This Row],[GHG Conversion Factor 2024]]-1</f>
        <v>0</v>
      </c>
    </row>
    <row r="3792" spans="1:11" ht="15" hidden="1" x14ac:dyDescent="0.35">
      <c r="A3792" t="s">
        <v>637</v>
      </c>
      <c r="B3792" t="s">
        <v>808</v>
      </c>
      <c r="C3792" t="s">
        <v>814</v>
      </c>
      <c r="D3792" t="s">
        <v>422</v>
      </c>
      <c r="E3792"/>
      <c r="F3792"/>
      <c r="G3792" t="s">
        <v>605</v>
      </c>
      <c r="H3792" t="s">
        <v>102</v>
      </c>
      <c r="I3792">
        <v>0.21326000000000001</v>
      </c>
      <c r="J3792">
        <v>0.21326000000000001</v>
      </c>
      <c r="K3792" s="50">
        <f>defra_con[[#This Row],[GHG Conversion Factor 2025]]/defra_con[[#This Row],[GHG Conversion Factor 2024]]-1</f>
        <v>0</v>
      </c>
    </row>
    <row r="3793" spans="1:11" ht="15" hidden="1" x14ac:dyDescent="0.35">
      <c r="A3793" t="s">
        <v>637</v>
      </c>
      <c r="B3793" t="s">
        <v>808</v>
      </c>
      <c r="C3793" t="s">
        <v>814</v>
      </c>
      <c r="D3793" t="s">
        <v>423</v>
      </c>
      <c r="E3793"/>
      <c r="F3793"/>
      <c r="G3793" t="s">
        <v>58</v>
      </c>
      <c r="H3793" t="s">
        <v>102</v>
      </c>
      <c r="I3793">
        <v>0.11366999999999999</v>
      </c>
      <c r="J3793">
        <v>0.11366999999999999</v>
      </c>
      <c r="K3793" s="50">
        <f>defra_con[[#This Row],[GHG Conversion Factor 2025]]/defra_con[[#This Row],[GHG Conversion Factor 2024]]-1</f>
        <v>0</v>
      </c>
    </row>
    <row r="3794" spans="1:11" ht="15" hidden="1" x14ac:dyDescent="0.35">
      <c r="A3794" t="s">
        <v>637</v>
      </c>
      <c r="B3794" t="s">
        <v>808</v>
      </c>
      <c r="C3794" t="s">
        <v>814</v>
      </c>
      <c r="D3794" t="s">
        <v>423</v>
      </c>
      <c r="E3794"/>
      <c r="F3794"/>
      <c r="G3794" t="s">
        <v>605</v>
      </c>
      <c r="H3794" t="s">
        <v>102</v>
      </c>
      <c r="I3794">
        <v>0.18293999999999999</v>
      </c>
      <c r="J3794">
        <v>0.18293000000000001</v>
      </c>
      <c r="K3794" s="50">
        <f>defra_con[[#This Row],[GHG Conversion Factor 2025]]/defra_con[[#This Row],[GHG Conversion Factor 2024]]-1</f>
        <v>5.4665719127378054E-5</v>
      </c>
    </row>
    <row r="3795" spans="1:11" ht="15" hidden="1" x14ac:dyDescent="0.35">
      <c r="A3795" t="s">
        <v>637</v>
      </c>
      <c r="B3795" t="s">
        <v>109</v>
      </c>
      <c r="C3795" t="s">
        <v>815</v>
      </c>
      <c r="D3795"/>
      <c r="E3795"/>
      <c r="F3795"/>
      <c r="G3795" t="s">
        <v>816</v>
      </c>
      <c r="H3795" t="s">
        <v>102</v>
      </c>
      <c r="I3795">
        <v>3.1440000000000003E-2</v>
      </c>
      <c r="J3795">
        <v>3.1440000000000003E-2</v>
      </c>
      <c r="K3795" s="50">
        <f>defra_con[[#This Row],[GHG Conversion Factor 2025]]/defra_con[[#This Row],[GHG Conversion Factor 2024]]-1</f>
        <v>0</v>
      </c>
    </row>
    <row r="3796" spans="1:11" ht="15" hidden="1" x14ac:dyDescent="0.35">
      <c r="A3796" t="s">
        <v>637</v>
      </c>
      <c r="B3796" t="s">
        <v>109</v>
      </c>
      <c r="C3796" t="s">
        <v>817</v>
      </c>
      <c r="D3796"/>
      <c r="E3796"/>
      <c r="F3796"/>
      <c r="G3796" t="s">
        <v>816</v>
      </c>
      <c r="H3796" t="s">
        <v>102</v>
      </c>
      <c r="I3796">
        <v>0.30234</v>
      </c>
      <c r="J3796">
        <v>0.30234</v>
      </c>
      <c r="K3796" s="50">
        <f>defra_con[[#This Row],[GHG Conversion Factor 2025]]/defra_con[[#This Row],[GHG Conversion Factor 2024]]-1</f>
        <v>0</v>
      </c>
    </row>
    <row r="3797" spans="1:11" ht="15" hidden="1" x14ac:dyDescent="0.35">
      <c r="A3797" t="s">
        <v>637</v>
      </c>
      <c r="B3797" t="s">
        <v>109</v>
      </c>
      <c r="C3797" t="s">
        <v>818</v>
      </c>
      <c r="D3797"/>
      <c r="E3797"/>
      <c r="F3797"/>
      <c r="G3797" t="s">
        <v>816</v>
      </c>
      <c r="H3797" t="s">
        <v>102</v>
      </c>
      <c r="I3797">
        <v>0.33378000000000002</v>
      </c>
      <c r="J3797">
        <v>0.33378000000000002</v>
      </c>
      <c r="K3797" s="50">
        <f>defra_con[[#This Row],[GHG Conversion Factor 2025]]/defra_con[[#This Row],[GHG Conversion Factor 2024]]-1</f>
        <v>0</v>
      </c>
    </row>
  </sheetData>
  <sheetProtection formatCells="0" formatColumns="0" formatRows="0" sort="0" autoFilter="0"/>
  <phoneticPr fontId="5" type="noConversion"/>
  <pageMargins left="0.7" right="0.7" top="0.75" bottom="0.75" header="0.3" footer="0.3"/>
  <tableParts count="7">
    <tablePart r:id="rId1"/>
    <tablePart r:id="rId2"/>
    <tablePart r:id="rId3"/>
    <tablePart r:id="rId4"/>
    <tablePart r:id="rId5"/>
    <tablePart r:id="rId6"/>
    <tablePart r:id="rId7"/>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210BC-BF85-4843-82CB-35C4AAF691E4}">
  <sheetPr codeName="Sheet29">
    <tabColor theme="0"/>
  </sheetPr>
  <dimension ref="A1:I55"/>
  <sheetViews>
    <sheetView workbookViewId="0">
      <selection activeCell="G31" sqref="G31"/>
    </sheetView>
  </sheetViews>
  <sheetFormatPr defaultColWidth="7" defaultRowHeight="15" x14ac:dyDescent="0.35"/>
  <cols>
    <col min="1" max="1" width="31.9140625" style="59" customWidth="1"/>
    <col min="2" max="13" width="15.33203125" style="59" customWidth="1"/>
    <col min="14" max="16384" width="7" style="59"/>
  </cols>
  <sheetData>
    <row r="1" spans="1:7" ht="18.600000000000001" x14ac:dyDescent="0.4">
      <c r="A1" s="360" t="s">
        <v>1020</v>
      </c>
    </row>
    <row r="2" spans="1:7" ht="1.95" customHeight="1" x14ac:dyDescent="0.4">
      <c r="A2" s="93"/>
    </row>
    <row r="3" spans="1:7" x14ac:dyDescent="0.35">
      <c r="A3" s="59" t="s">
        <v>1021</v>
      </c>
    </row>
    <row r="4" spans="1:7" ht="15.6" thickBot="1" x14ac:dyDescent="0.4"/>
    <row r="5" spans="1:7" ht="15.6" thickBot="1" x14ac:dyDescent="0.4">
      <c r="A5" s="87" t="s">
        <v>1022</v>
      </c>
      <c r="B5" s="92" t="s">
        <v>162</v>
      </c>
      <c r="C5" s="91" t="s">
        <v>105</v>
      </c>
      <c r="D5" s="91" t="s">
        <v>1023</v>
      </c>
      <c r="E5" s="91" t="s">
        <v>1024</v>
      </c>
      <c r="F5" s="90" t="s">
        <v>1025</v>
      </c>
    </row>
    <row r="6" spans="1:7" x14ac:dyDescent="0.35">
      <c r="A6" s="80" t="s">
        <v>1026</v>
      </c>
      <c r="B6" s="83"/>
      <c r="C6" s="82">
        <v>277.77777777799997</v>
      </c>
      <c r="D6" s="82">
        <v>9.4781707770000008</v>
      </c>
      <c r="E6" s="82">
        <v>2.3884590000000001E-2</v>
      </c>
      <c r="F6" s="81">
        <v>238902.95761861501</v>
      </c>
      <c r="G6" s="71"/>
    </row>
    <row r="7" spans="1:7" x14ac:dyDescent="0.35">
      <c r="A7" s="80" t="s">
        <v>1027</v>
      </c>
      <c r="B7" s="79">
        <v>3.5999999999971203E-3</v>
      </c>
      <c r="C7" s="77"/>
      <c r="D7" s="78">
        <v>3.4121414797172706E-2</v>
      </c>
      <c r="E7" s="78">
        <v>8.5984523999931223E-5</v>
      </c>
      <c r="F7" s="76">
        <v>860.05064742632601</v>
      </c>
      <c r="G7" s="71"/>
    </row>
    <row r="8" spans="1:7" x14ac:dyDescent="0.35">
      <c r="A8" s="80" t="s">
        <v>1028</v>
      </c>
      <c r="B8" s="79">
        <v>0.10550559000547115</v>
      </c>
      <c r="C8" s="78">
        <v>29.307108334876538</v>
      </c>
      <c r="D8" s="77"/>
      <c r="E8" s="78">
        <v>2.5199577599887761E-3</v>
      </c>
      <c r="F8" s="76">
        <v>25205.597497604045</v>
      </c>
      <c r="G8" s="71"/>
    </row>
    <row r="9" spans="1:7" x14ac:dyDescent="0.35">
      <c r="A9" s="80" t="s">
        <v>1029</v>
      </c>
      <c r="B9" s="79">
        <v>41.867999408823849</v>
      </c>
      <c r="C9" s="78">
        <v>11629.999835793706</v>
      </c>
      <c r="D9" s="78">
        <v>396.83204848816752</v>
      </c>
      <c r="E9" s="77"/>
      <c r="F9" s="76">
        <v>10002388.888342442</v>
      </c>
      <c r="G9" s="71"/>
    </row>
    <row r="10" spans="1:7" ht="15.6" thickBot="1" x14ac:dyDescent="0.4">
      <c r="A10" s="75" t="s">
        <v>1030</v>
      </c>
      <c r="B10" s="74">
        <v>4.1858000000000057E-6</v>
      </c>
      <c r="C10" s="73">
        <v>1.1627222222231539E-3</v>
      </c>
      <c r="D10" s="73">
        <v>3.9673727238366659E-5</v>
      </c>
      <c r="E10" s="73">
        <v>9.9976116822000138E-8</v>
      </c>
      <c r="F10" s="72"/>
      <c r="G10" s="71"/>
    </row>
    <row r="11" spans="1:7" ht="15.6" thickBot="1" x14ac:dyDescent="0.4">
      <c r="B11" s="71"/>
      <c r="C11" s="71"/>
      <c r="D11" s="71"/>
      <c r="E11" s="71"/>
      <c r="F11" s="71"/>
      <c r="G11" s="71"/>
    </row>
    <row r="12" spans="1:7" ht="15.6" thickBot="1" x14ac:dyDescent="0.4">
      <c r="A12" s="87" t="s">
        <v>1031</v>
      </c>
      <c r="B12" s="86" t="s">
        <v>1032</v>
      </c>
      <c r="C12" s="85" t="s">
        <v>1033</v>
      </c>
      <c r="D12" s="85" t="s">
        <v>1034</v>
      </c>
      <c r="E12" s="85" t="s">
        <v>1035</v>
      </c>
      <c r="F12" s="85" t="s">
        <v>1036</v>
      </c>
      <c r="G12" s="84" t="s">
        <v>1037</v>
      </c>
    </row>
    <row r="13" spans="1:7" x14ac:dyDescent="0.35">
      <c r="A13" s="80" t="s">
        <v>1038</v>
      </c>
      <c r="B13" s="83"/>
      <c r="C13" s="82">
        <v>1E-3</v>
      </c>
      <c r="D13" s="82">
        <v>3.5314667000000001E-2</v>
      </c>
      <c r="E13" s="82">
        <v>0.21996924800000001</v>
      </c>
      <c r="F13" s="82">
        <v>0.26417205100000002</v>
      </c>
      <c r="G13" s="81">
        <v>6.2898110000000002E-3</v>
      </c>
    </row>
    <row r="14" spans="1:7" x14ac:dyDescent="0.35">
      <c r="A14" s="80" t="s">
        <v>1039</v>
      </c>
      <c r="B14" s="79">
        <v>1000</v>
      </c>
      <c r="C14" s="77"/>
      <c r="D14" s="78">
        <v>35.314667</v>
      </c>
      <c r="E14" s="78">
        <v>219.96924799999999</v>
      </c>
      <c r="F14" s="78">
        <v>264.17205100000001</v>
      </c>
      <c r="G14" s="76">
        <v>6.2898110000000003</v>
      </c>
    </row>
    <row r="15" spans="1:7" x14ac:dyDescent="0.35">
      <c r="A15" s="80" t="s">
        <v>1040</v>
      </c>
      <c r="B15" s="79">
        <v>28.316846368677353</v>
      </c>
      <c r="C15" s="78">
        <v>2.8316846368677356E-2</v>
      </c>
      <c r="D15" s="77"/>
      <c r="E15" s="78">
        <v>6.228835401449488</v>
      </c>
      <c r="F15" s="78">
        <v>7.4805193830653991</v>
      </c>
      <c r="G15" s="76">
        <v>0.17810761177501688</v>
      </c>
    </row>
    <row r="16" spans="1:7" x14ac:dyDescent="0.35">
      <c r="A16" s="80" t="s">
        <v>1041</v>
      </c>
      <c r="B16" s="79">
        <v>4.5460900061812275</v>
      </c>
      <c r="C16" s="78">
        <v>4.5460900061812274E-3</v>
      </c>
      <c r="D16" s="78">
        <v>0.16054365472031801</v>
      </c>
      <c r="E16" s="77"/>
      <c r="F16" s="78">
        <v>1.2009499209634977</v>
      </c>
      <c r="G16" s="76">
        <v>2.8594046927868752E-2</v>
      </c>
    </row>
    <row r="17" spans="1:7" x14ac:dyDescent="0.35">
      <c r="A17" s="80" t="s">
        <v>1036</v>
      </c>
      <c r="B17" s="79">
        <v>3.7854118034613733</v>
      </c>
      <c r="C17" s="78">
        <v>3.7854118034613732E-3</v>
      </c>
      <c r="D17" s="78">
        <v>0.13368055729710784</v>
      </c>
      <c r="E17" s="78">
        <v>0.83267418777772206</v>
      </c>
      <c r="F17" s="77"/>
      <c r="G17" s="76">
        <v>2.3809524800941183E-2</v>
      </c>
    </row>
    <row r="18" spans="1:7" ht="15.6" thickBot="1" x14ac:dyDescent="0.4">
      <c r="A18" s="75" t="s">
        <v>1042</v>
      </c>
      <c r="B18" s="74">
        <v>158.98728912522174</v>
      </c>
      <c r="C18" s="73">
        <v>0.15898728912522173</v>
      </c>
      <c r="D18" s="73">
        <v>5.6145831726899269</v>
      </c>
      <c r="E18" s="73">
        <v>34.972314430433606</v>
      </c>
      <c r="F18" s="73">
        <v>41.999998251139822</v>
      </c>
      <c r="G18" s="72"/>
    </row>
    <row r="19" spans="1:7" ht="15.6" thickBot="1" x14ac:dyDescent="0.4">
      <c r="B19" s="71"/>
      <c r="C19" s="71"/>
      <c r="D19" s="71"/>
      <c r="E19" s="71"/>
      <c r="F19" s="71"/>
      <c r="G19" s="71"/>
    </row>
    <row r="20" spans="1:7" ht="15.6" thickBot="1" x14ac:dyDescent="0.4">
      <c r="A20" s="89" t="s">
        <v>1043</v>
      </c>
      <c r="B20" s="85" t="s">
        <v>169</v>
      </c>
      <c r="C20" s="85" t="s">
        <v>1044</v>
      </c>
      <c r="D20" s="85" t="s">
        <v>1045</v>
      </c>
      <c r="E20" s="85" t="s">
        <v>1046</v>
      </c>
      <c r="F20" s="84" t="s">
        <v>1047</v>
      </c>
      <c r="G20" s="71"/>
    </row>
    <row r="21" spans="1:7" x14ac:dyDescent="0.35">
      <c r="A21" s="88" t="s">
        <v>1048</v>
      </c>
      <c r="B21" s="83"/>
      <c r="C21" s="82">
        <v>1E-3</v>
      </c>
      <c r="D21" s="82">
        <v>9.8420699999999996E-4</v>
      </c>
      <c r="E21" s="82">
        <v>1.1023109999999999E-3</v>
      </c>
      <c r="F21" s="81">
        <v>2.2046236800000001</v>
      </c>
      <c r="G21" s="71"/>
    </row>
    <row r="22" spans="1:7" x14ac:dyDescent="0.35">
      <c r="A22" s="80" t="s">
        <v>1049</v>
      </c>
      <c r="B22" s="79">
        <v>1000</v>
      </c>
      <c r="C22" s="77"/>
      <c r="D22" s="78">
        <v>0.98420699999999994</v>
      </c>
      <c r="E22" s="78">
        <v>1.1023109999999998</v>
      </c>
      <c r="F22" s="76">
        <v>2204.6236800000001</v>
      </c>
      <c r="G22" s="71"/>
    </row>
    <row r="23" spans="1:7" x14ac:dyDescent="0.35">
      <c r="A23" s="80" t="s">
        <v>1050</v>
      </c>
      <c r="B23" s="79">
        <v>1016.0464211288886</v>
      </c>
      <c r="C23" s="78">
        <v>1.0160464211288887</v>
      </c>
      <c r="D23" s="77"/>
      <c r="E23" s="78">
        <v>1.1199991465210062</v>
      </c>
      <c r="F23" s="76">
        <v>2240</v>
      </c>
      <c r="G23" s="71"/>
    </row>
    <row r="24" spans="1:7" x14ac:dyDescent="0.35">
      <c r="A24" s="80" t="s">
        <v>1051</v>
      </c>
      <c r="B24" s="79">
        <v>907.18499588591612</v>
      </c>
      <c r="C24" s="78">
        <v>0.90718499588591617</v>
      </c>
      <c r="D24" s="78">
        <v>0.8928578232458898</v>
      </c>
      <c r="E24" s="77"/>
      <c r="F24" s="76">
        <v>2000.0015240707933</v>
      </c>
      <c r="G24" s="71"/>
    </row>
    <row r="25" spans="1:7" ht="15.6" thickBot="1" x14ac:dyDescent="0.4">
      <c r="A25" s="75" t="s">
        <v>1052</v>
      </c>
      <c r="B25" s="74">
        <v>0.45359215228968236</v>
      </c>
      <c r="C25" s="73">
        <v>4.5359215228968239E-4</v>
      </c>
      <c r="D25" s="73">
        <v>4.4642857142857141E-4</v>
      </c>
      <c r="E25" s="73">
        <v>4.9999961898259206E-4</v>
      </c>
      <c r="F25" s="72"/>
      <c r="G25" s="71"/>
    </row>
    <row r="26" spans="1:7" ht="15.6" thickBot="1" x14ac:dyDescent="0.4">
      <c r="B26" s="71"/>
      <c r="C26" s="71"/>
      <c r="D26" s="71"/>
      <c r="E26" s="71"/>
      <c r="F26" s="71"/>
      <c r="G26" s="71"/>
    </row>
    <row r="27" spans="1:7" ht="15.6" thickBot="1" x14ac:dyDescent="0.4">
      <c r="A27" s="89" t="s">
        <v>1053</v>
      </c>
      <c r="B27" s="85" t="s">
        <v>1054</v>
      </c>
      <c r="C27" s="85" t="s">
        <v>1055</v>
      </c>
      <c r="D27" s="85" t="s">
        <v>1056</v>
      </c>
      <c r="E27" s="85" t="s">
        <v>58</v>
      </c>
      <c r="F27" s="84" t="s">
        <v>1057</v>
      </c>
      <c r="G27" s="71"/>
    </row>
    <row r="28" spans="1:7" x14ac:dyDescent="0.35">
      <c r="A28" s="88" t="s">
        <v>1058</v>
      </c>
      <c r="B28" s="83"/>
      <c r="C28" s="82">
        <v>3.2808398950000002</v>
      </c>
      <c r="D28" s="82">
        <v>6.2137119223733392E-4</v>
      </c>
      <c r="E28" s="82">
        <v>1E-3</v>
      </c>
      <c r="F28" s="81">
        <v>5.3995680351745805E-4</v>
      </c>
      <c r="G28" s="71"/>
    </row>
    <row r="29" spans="1:7" x14ac:dyDescent="0.35">
      <c r="A29" s="80" t="s">
        <v>1059</v>
      </c>
      <c r="B29" s="79">
        <v>0.30480000000121921</v>
      </c>
      <c r="C29" s="77"/>
      <c r="D29" s="78">
        <v>1.8939393939469695E-4</v>
      </c>
      <c r="E29" s="78">
        <v>3.0480000000121922E-4</v>
      </c>
      <c r="F29" s="76">
        <v>1.6457883371277953E-4</v>
      </c>
      <c r="G29" s="71"/>
    </row>
    <row r="30" spans="1:7" x14ac:dyDescent="0.35">
      <c r="A30" s="80" t="s">
        <v>1060</v>
      </c>
      <c r="B30" s="79">
        <v>1609.3440000000001</v>
      </c>
      <c r="C30" s="78">
        <v>5279.9999999788806</v>
      </c>
      <c r="D30" s="77"/>
      <c r="E30" s="78">
        <v>1.6093440000000001</v>
      </c>
      <c r="F30" s="76">
        <v>0.86897624200000001</v>
      </c>
      <c r="G30" s="71"/>
    </row>
    <row r="31" spans="1:7" x14ac:dyDescent="0.35">
      <c r="A31" s="80" t="s">
        <v>1061</v>
      </c>
      <c r="B31" s="79">
        <v>1000</v>
      </c>
      <c r="C31" s="78">
        <v>3280.8398950000001</v>
      </c>
      <c r="D31" s="78">
        <v>0.62137119223733395</v>
      </c>
      <c r="E31" s="77"/>
      <c r="F31" s="76">
        <v>0.53995680351745801</v>
      </c>
      <c r="G31" s="71"/>
    </row>
    <row r="32" spans="1:7" ht="15.6" thickBot="1" x14ac:dyDescent="0.4">
      <c r="A32" s="75" t="s">
        <v>1062</v>
      </c>
      <c r="B32" s="74">
        <v>1851.9999997882567</v>
      </c>
      <c r="C32" s="73">
        <v>6076.1154848453043</v>
      </c>
      <c r="D32" s="73">
        <v>1.1507794478919713</v>
      </c>
      <c r="E32" s="73">
        <v>1.8519999997882568</v>
      </c>
      <c r="F32" s="72"/>
      <c r="G32" s="71"/>
    </row>
    <row r="33" spans="1:9" ht="15.6" thickBot="1" x14ac:dyDescent="0.4">
      <c r="B33" s="71"/>
      <c r="C33" s="71"/>
      <c r="D33" s="71"/>
      <c r="E33" s="71"/>
      <c r="F33" s="71"/>
      <c r="G33" s="71"/>
    </row>
    <row r="34" spans="1:9" ht="15.6" thickBot="1" x14ac:dyDescent="0.4">
      <c r="A34" s="87" t="s">
        <v>1053</v>
      </c>
      <c r="B34" s="86" t="s">
        <v>1054</v>
      </c>
      <c r="C34" s="85" t="s">
        <v>1055</v>
      </c>
      <c r="D34" s="85" t="s">
        <v>1063</v>
      </c>
      <c r="E34" s="85" t="s">
        <v>1064</v>
      </c>
      <c r="F34" s="84" t="s">
        <v>1065</v>
      </c>
      <c r="G34" s="71"/>
    </row>
    <row r="35" spans="1:9" x14ac:dyDescent="0.35">
      <c r="A35" s="80" t="s">
        <v>1058</v>
      </c>
      <c r="B35" s="83"/>
      <c r="C35" s="82">
        <v>3.2808398950000002</v>
      </c>
      <c r="D35" s="82">
        <v>39.370078739999997</v>
      </c>
      <c r="E35" s="82">
        <v>100</v>
      </c>
      <c r="F35" s="81">
        <v>1.093613298</v>
      </c>
      <c r="G35" s="71"/>
    </row>
    <row r="36" spans="1:9" x14ac:dyDescent="0.35">
      <c r="A36" s="80" t="s">
        <v>1059</v>
      </c>
      <c r="B36" s="79">
        <v>0.30480000000121921</v>
      </c>
      <c r="C36" s="77"/>
      <c r="D36" s="78">
        <v>12</v>
      </c>
      <c r="E36" s="78">
        <v>30.480000000121919</v>
      </c>
      <c r="F36" s="76">
        <v>0.33333333323173331</v>
      </c>
      <c r="G36" s="71"/>
    </row>
    <row r="37" spans="1:9" x14ac:dyDescent="0.35">
      <c r="A37" s="80" t="s">
        <v>1066</v>
      </c>
      <c r="B37" s="79">
        <v>2.5400000000101602E-2</v>
      </c>
      <c r="C37" s="78">
        <v>8.3333333333333343E-2</v>
      </c>
      <c r="D37" s="77"/>
      <c r="E37" s="78">
        <v>2.5400000000101604</v>
      </c>
      <c r="F37" s="76">
        <v>2.7777777769311111E-2</v>
      </c>
      <c r="G37" s="71"/>
    </row>
    <row r="38" spans="1:9" x14ac:dyDescent="0.35">
      <c r="A38" s="80" t="s">
        <v>1067</v>
      </c>
      <c r="B38" s="79">
        <v>0.01</v>
      </c>
      <c r="C38" s="78">
        <v>3.2808398950000005E-2</v>
      </c>
      <c r="D38" s="78">
        <v>0.39370078739999997</v>
      </c>
      <c r="E38" s="77"/>
      <c r="F38" s="76">
        <v>1.0936132979999999E-2</v>
      </c>
      <c r="G38" s="71"/>
    </row>
    <row r="39" spans="1:9" ht="15.6" thickBot="1" x14ac:dyDescent="0.4">
      <c r="A39" s="75" t="s">
        <v>1068</v>
      </c>
      <c r="B39" s="74">
        <v>0.91440000028236679</v>
      </c>
      <c r="C39" s="73">
        <v>3.0000000009144006</v>
      </c>
      <c r="D39" s="73">
        <v>36.000000010972798</v>
      </c>
      <c r="E39" s="73">
        <v>91.440000028236682</v>
      </c>
      <c r="F39" s="72"/>
      <c r="G39" s="71"/>
    </row>
    <row r="41" spans="1:9" x14ac:dyDescent="0.35">
      <c r="A41" s="59" t="s">
        <v>1069</v>
      </c>
    </row>
    <row r="42" spans="1:9" x14ac:dyDescent="0.35">
      <c r="A42" s="59" t="s">
        <v>1070</v>
      </c>
    </row>
    <row r="43" spans="1:9" ht="15.6" thickBot="1" x14ac:dyDescent="0.4"/>
    <row r="44" spans="1:9" x14ac:dyDescent="0.35">
      <c r="A44" s="497" t="s">
        <v>1071</v>
      </c>
      <c r="B44" s="70" t="s">
        <v>1072</v>
      </c>
      <c r="C44" s="69" t="s">
        <v>1073</v>
      </c>
      <c r="D44" s="69" t="s">
        <v>1074</v>
      </c>
      <c r="E44" s="69" t="s">
        <v>1075</v>
      </c>
      <c r="F44" s="69" t="s">
        <v>1072</v>
      </c>
      <c r="G44" s="69" t="s">
        <v>1073</v>
      </c>
      <c r="H44" s="69" t="s">
        <v>1072</v>
      </c>
      <c r="I44" s="68" t="s">
        <v>1073</v>
      </c>
    </row>
    <row r="45" spans="1:9" x14ac:dyDescent="0.35">
      <c r="A45" s="498"/>
      <c r="B45" s="66" t="s">
        <v>1076</v>
      </c>
      <c r="C45" s="65" t="s">
        <v>1076</v>
      </c>
      <c r="D45" s="65" t="s">
        <v>1077</v>
      </c>
      <c r="E45" s="65" t="s">
        <v>1078</v>
      </c>
      <c r="F45" s="65" t="s">
        <v>1079</v>
      </c>
      <c r="G45" s="65" t="s">
        <v>1079</v>
      </c>
      <c r="H45" s="65" t="s">
        <v>1080</v>
      </c>
      <c r="I45" s="64" t="s">
        <v>1080</v>
      </c>
    </row>
    <row r="46" spans="1:9" x14ac:dyDescent="0.35">
      <c r="A46" s="63" t="s">
        <v>100</v>
      </c>
      <c r="B46" s="62">
        <v>45.3</v>
      </c>
      <c r="C46" s="61">
        <v>49.1</v>
      </c>
      <c r="D46" s="61">
        <v>575.37400000000002</v>
      </c>
      <c r="E46" s="61">
        <v>1738</v>
      </c>
      <c r="F46" s="61">
        <v>12.583</v>
      </c>
      <c r="G46" s="61">
        <v>13.638999999999999</v>
      </c>
      <c r="H46" s="61">
        <v>7.24</v>
      </c>
      <c r="I46" s="60">
        <v>7.8470000000000004</v>
      </c>
    </row>
    <row r="47" spans="1:9" x14ac:dyDescent="0.35">
      <c r="A47" s="63" t="s">
        <v>295</v>
      </c>
      <c r="B47" s="62">
        <v>43.027000000000001</v>
      </c>
      <c r="C47" s="61">
        <v>45.774000000000001</v>
      </c>
      <c r="D47" s="61">
        <v>830.56500000000005</v>
      </c>
      <c r="E47" s="61">
        <v>1204</v>
      </c>
      <c r="F47" s="61">
        <v>11.952</v>
      </c>
      <c r="G47" s="61">
        <v>12.715</v>
      </c>
      <c r="H47" s="61">
        <v>9.9269999999999996</v>
      </c>
      <c r="I47" s="60">
        <v>10.561</v>
      </c>
    </row>
    <row r="48" spans="1:9" x14ac:dyDescent="0.35">
      <c r="A48" s="63" t="s">
        <v>1081</v>
      </c>
      <c r="B48" s="62">
        <v>42.838999999999999</v>
      </c>
      <c r="C48" s="61">
        <v>45.545000000000002</v>
      </c>
      <c r="D48" s="61">
        <v>832.36099999999999</v>
      </c>
      <c r="E48" s="61">
        <v>1201.402</v>
      </c>
      <c r="F48" s="61">
        <v>11.9</v>
      </c>
      <c r="G48" s="61">
        <v>12.651</v>
      </c>
      <c r="H48" s="61">
        <v>9.9049999999999994</v>
      </c>
      <c r="I48" s="60">
        <v>10.531000000000001</v>
      </c>
    </row>
    <row r="49" spans="1:9" x14ac:dyDescent="0.35">
      <c r="A49" s="63" t="s">
        <v>172</v>
      </c>
      <c r="B49" s="62">
        <v>45.944000000000003</v>
      </c>
      <c r="C49" s="61">
        <v>49.332999999999998</v>
      </c>
      <c r="D49" s="61">
        <v>529.74900000000002</v>
      </c>
      <c r="E49" s="61">
        <v>1887.6849999999999</v>
      </c>
      <c r="F49" s="61">
        <v>12.762</v>
      </c>
      <c r="G49" s="61">
        <v>13.704000000000001</v>
      </c>
      <c r="H49" s="61">
        <v>6.7610000000000001</v>
      </c>
      <c r="I49" s="60">
        <v>7.2590000000000003</v>
      </c>
    </row>
    <row r="50" spans="1:9" x14ac:dyDescent="0.35">
      <c r="A50" s="63" t="s">
        <v>826</v>
      </c>
      <c r="B50" s="62">
        <v>45.744999999999997</v>
      </c>
      <c r="C50" s="61">
        <v>50.677999999999997</v>
      </c>
      <c r="D50" s="61">
        <v>0.80200000000000005</v>
      </c>
      <c r="E50" s="61">
        <v>1246142.986</v>
      </c>
      <c r="F50" s="61">
        <v>12.707000000000001</v>
      </c>
      <c r="G50" s="61">
        <v>14.077</v>
      </c>
      <c r="H50" s="61">
        <v>0.01</v>
      </c>
      <c r="I50" s="60">
        <v>1.0999999999999999E-2</v>
      </c>
    </row>
    <row r="51" spans="1:9" x14ac:dyDescent="0.35">
      <c r="A51" s="63" t="s">
        <v>349</v>
      </c>
      <c r="B51" s="62">
        <v>44.65</v>
      </c>
      <c r="C51" s="61">
        <v>47</v>
      </c>
      <c r="D51" s="61">
        <v>741.84</v>
      </c>
      <c r="E51" s="61">
        <v>1348</v>
      </c>
      <c r="F51" s="61">
        <v>12.403</v>
      </c>
      <c r="G51" s="61">
        <v>13.055999999999999</v>
      </c>
      <c r="H51" s="61">
        <v>9.2010000000000005</v>
      </c>
      <c r="I51" s="60">
        <v>9.6850000000000005</v>
      </c>
    </row>
    <row r="52" spans="1:9" x14ac:dyDescent="0.35">
      <c r="A52" s="63" t="s">
        <v>1082</v>
      </c>
      <c r="B52" s="62">
        <v>43.061</v>
      </c>
      <c r="C52" s="61">
        <v>45.46</v>
      </c>
      <c r="D52" s="61">
        <v>746.20399999999995</v>
      </c>
      <c r="E52" s="61">
        <v>1340.116</v>
      </c>
      <c r="F52" s="61">
        <v>11.961</v>
      </c>
      <c r="G52" s="61">
        <v>12.628</v>
      </c>
      <c r="H52" s="61">
        <v>8.9260000000000002</v>
      </c>
      <c r="I52" s="60">
        <v>9.423</v>
      </c>
    </row>
    <row r="53" spans="1:9" x14ac:dyDescent="0.35">
      <c r="A53" s="63" t="s">
        <v>163</v>
      </c>
      <c r="B53" s="62">
        <v>46.4</v>
      </c>
      <c r="C53" s="61">
        <v>50.4</v>
      </c>
      <c r="D53" s="61">
        <v>514.93299999999999</v>
      </c>
      <c r="E53" s="61">
        <v>1942</v>
      </c>
      <c r="F53" s="61">
        <v>12.888999999999999</v>
      </c>
      <c r="G53" s="61">
        <v>14</v>
      </c>
      <c r="H53" s="61">
        <v>6.6369999999999996</v>
      </c>
      <c r="I53" s="60">
        <v>7.2089999999999996</v>
      </c>
    </row>
    <row r="54" spans="1:9" x14ac:dyDescent="0.35">
      <c r="A54" s="67" t="s">
        <v>1083</v>
      </c>
      <c r="B54" s="67"/>
      <c r="C54" s="67"/>
      <c r="D54" s="67"/>
      <c r="E54" s="67"/>
      <c r="F54" s="67"/>
      <c r="G54" s="67"/>
      <c r="H54" s="67"/>
      <c r="I54" s="67"/>
    </row>
    <row r="55" spans="1:9" x14ac:dyDescent="0.35">
      <c r="A55" s="63" t="s">
        <v>135</v>
      </c>
      <c r="B55" s="62">
        <v>45.744999999999997</v>
      </c>
      <c r="C55" s="61">
        <v>50.677999999999997</v>
      </c>
      <c r="D55" s="61">
        <v>175</v>
      </c>
      <c r="E55" s="61">
        <v>5714.2860000000001</v>
      </c>
      <c r="F55" s="61">
        <v>12.707000000000001</v>
      </c>
      <c r="G55" s="61">
        <v>14.077</v>
      </c>
      <c r="H55" s="61">
        <v>2.2240000000000002</v>
      </c>
      <c r="I55" s="60">
        <v>2.464</v>
      </c>
    </row>
  </sheetData>
  <sheetProtection sheet="1" objects="1" scenarios="1"/>
  <mergeCells count="1">
    <mergeCell ref="A44:A4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52A01-7CB0-405B-B0F9-85155034CE41}">
  <sheetPr codeName="Sheet38">
    <tabColor theme="0"/>
  </sheetPr>
  <dimension ref="A1:I160"/>
  <sheetViews>
    <sheetView workbookViewId="0">
      <selection activeCell="D89" sqref="D88:D89"/>
    </sheetView>
  </sheetViews>
  <sheetFormatPr defaultColWidth="8.33203125" defaultRowHeight="18.600000000000001" x14ac:dyDescent="0.4"/>
  <cols>
    <col min="1" max="1" width="5.1640625" style="1" customWidth="1"/>
    <col min="2" max="2" width="55.83203125" style="1" customWidth="1"/>
    <col min="3" max="3" width="15.33203125" style="1" customWidth="1"/>
    <col min="4" max="4" width="12.33203125" style="160" customWidth="1"/>
    <col min="5" max="5" width="16.6640625" style="2" customWidth="1"/>
    <col min="6" max="6" width="20.58203125" style="3" customWidth="1"/>
    <col min="7" max="7" width="2" style="3" customWidth="1"/>
    <col min="8" max="8" width="16.83203125" style="8" customWidth="1"/>
    <col min="9" max="9" width="19.33203125" style="10" customWidth="1"/>
    <col min="10" max="10" width="65.33203125" style="1" customWidth="1"/>
    <col min="11" max="11" width="13.33203125" style="1" customWidth="1"/>
    <col min="12" max="16384" width="8.33203125" style="1"/>
  </cols>
  <sheetData>
    <row r="1" spans="2:9" ht="27" thickBot="1" x14ac:dyDescent="0.6">
      <c r="B1" s="7"/>
      <c r="H1" s="6"/>
      <c r="I1" s="5"/>
    </row>
    <row r="2" spans="2:9" x14ac:dyDescent="0.4">
      <c r="B2" s="205" t="s">
        <v>63</v>
      </c>
      <c r="C2" s="95" t="s">
        <v>999</v>
      </c>
      <c r="D2" s="96" t="s">
        <v>105</v>
      </c>
      <c r="H2" s="6"/>
      <c r="I2" s="5"/>
    </row>
    <row r="3" spans="2:9" ht="11.4" customHeight="1" thickBot="1" x14ac:dyDescent="0.6">
      <c r="B3" s="7"/>
      <c r="H3" s="6"/>
      <c r="I3" s="5"/>
    </row>
    <row r="4" spans="2:9" ht="19.2" thickBot="1" x14ac:dyDescent="0.45">
      <c r="B4" s="158" t="s">
        <v>1000</v>
      </c>
      <c r="C4" s="157">
        <f>SUM(C5:C29)</f>
        <v>83.858527980000019</v>
      </c>
      <c r="D4" s="161">
        <f>D5+D10+D17+D29</f>
        <v>2150.1959999999999</v>
      </c>
      <c r="E4" s="9"/>
      <c r="F4" s="4"/>
      <c r="G4" s="4"/>
      <c r="H4" s="13"/>
      <c r="I4" s="5"/>
    </row>
    <row r="5" spans="2:9" ht="23.85" customHeight="1" x14ac:dyDescent="0.4">
      <c r="B5" s="168" t="s">
        <v>1001</v>
      </c>
      <c r="C5" s="171">
        <f>SUM(stationary_calculation[Scope 1])</f>
        <v>0.18143544</v>
      </c>
      <c r="D5" s="172">
        <f>SUM(D6:D9)</f>
        <v>827.61900000000003</v>
      </c>
      <c r="E5" s="101"/>
      <c r="F5" s="10"/>
      <c r="G5" s="1"/>
      <c r="H5" s="1"/>
      <c r="I5" s="1"/>
    </row>
    <row r="6" spans="2:9" ht="23.85" customHeight="1" x14ac:dyDescent="0.4">
      <c r="B6" s="169" t="s">
        <v>141</v>
      </c>
      <c r="C6" s="173">
        <f>SUMIFS(stationary_calculation[Scope 1],stationary_calculation[Emission Source],B6)</f>
        <v>8.8868959999999997E-2</v>
      </c>
      <c r="D6" s="174">
        <f>SUMIFS(stationary_calculation[Scope 1 (kWh)],stationary_calculation[Emission Source],B6)</f>
        <v>473</v>
      </c>
      <c r="E6" s="101"/>
      <c r="F6" s="10"/>
      <c r="G6" s="1"/>
      <c r="H6" s="1"/>
      <c r="I6" s="1"/>
    </row>
    <row r="7" spans="2:9" ht="23.85" customHeight="1" x14ac:dyDescent="0.4">
      <c r="B7" s="169" t="s">
        <v>113</v>
      </c>
      <c r="C7" s="173">
        <f>SUMIFS(stationary_calculation[Scope 1],stationary_calculation[Emission Source],B7)</f>
        <v>8.4837059999999992E-2</v>
      </c>
      <c r="D7" s="174">
        <f>SUMIFS(stationary_calculation[Scope 1 (kWh)],stationary_calculation[Emission Source],B7)</f>
        <v>326.86499999999995</v>
      </c>
      <c r="E7" s="101"/>
      <c r="F7" s="10"/>
      <c r="G7" s="1"/>
      <c r="H7" s="1"/>
      <c r="I7" s="1"/>
    </row>
    <row r="8" spans="2:9" ht="23.85" customHeight="1" x14ac:dyDescent="0.4">
      <c r="B8" s="169" t="s">
        <v>100</v>
      </c>
      <c r="C8" s="173">
        <f>SUMIFS(stationary_calculation[Scope 1],stationary_calculation[Emission Source],B8)</f>
        <v>3.49066E-3</v>
      </c>
      <c r="D8" s="174">
        <f>SUMIFS(stationary_calculation[Scope 1 (kWh)],stationary_calculation[Emission Source],B8)</f>
        <v>14.48</v>
      </c>
      <c r="E8" s="101"/>
      <c r="F8" s="10"/>
      <c r="G8" s="1"/>
      <c r="H8" s="1"/>
      <c r="I8" s="1"/>
    </row>
    <row r="9" spans="2:9" ht="23.85" customHeight="1" thickBot="1" x14ac:dyDescent="0.45">
      <c r="B9" s="170" t="s">
        <v>163</v>
      </c>
      <c r="C9" s="175">
        <f>SUMIFS(stationary_calculation[Scope 1],stationary_calculation[Emission Source],B9)</f>
        <v>3.0871599999999998E-3</v>
      </c>
      <c r="D9" s="174">
        <f>SUMIFS(stationary_calculation[Scope 1 (kWh)],stationary_calculation[Emission Source],B9)</f>
        <v>13.273999999999999</v>
      </c>
      <c r="E9" s="101"/>
      <c r="F9" s="10"/>
      <c r="G9" s="1"/>
      <c r="H9" s="1"/>
      <c r="I9" s="1"/>
    </row>
    <row r="10" spans="2:9" x14ac:dyDescent="0.4">
      <c r="B10" s="168" t="s">
        <v>1002</v>
      </c>
      <c r="C10" s="171">
        <f>SUM(mobile_calculation[Scope 1])</f>
        <v>0.20410030000000001</v>
      </c>
      <c r="D10" s="172">
        <f>SUM(D11:D16)</f>
        <v>223.667</v>
      </c>
      <c r="E10" s="102"/>
      <c r="F10" s="10"/>
      <c r="G10" s="1"/>
      <c r="H10" s="11"/>
      <c r="I10" s="1"/>
    </row>
    <row r="11" spans="2:9" x14ac:dyDescent="0.4">
      <c r="B11" s="169" t="s">
        <v>140</v>
      </c>
      <c r="C11" s="173">
        <f>SUMIFS(mobile_calculation[Scope 1],mobile_calculation[Emission Source],B11)</f>
        <v>0</v>
      </c>
      <c r="D11" s="204">
        <f>SUMIFS(mobile_calculation[Scope 1 (kWh)],mobile_calculation[Emission Source],B11)</f>
        <v>0</v>
      </c>
      <c r="E11" s="102"/>
      <c r="F11" s="10"/>
      <c r="G11" s="1"/>
      <c r="H11" s="11"/>
      <c r="I11" s="1"/>
    </row>
    <row r="12" spans="2:9" x14ac:dyDescent="0.4">
      <c r="B12" s="169" t="s">
        <v>113</v>
      </c>
      <c r="C12" s="173">
        <f>SUMIFS(mobile_calculation[Scope 1],mobile_calculation[Emission Source],B12)</f>
        <v>0</v>
      </c>
      <c r="D12" s="204">
        <f>SUMIFS(mobile_calculation[Scope 1 (kWh)],mobile_calculation[Emission Source],B12)</f>
        <v>0</v>
      </c>
      <c r="E12" s="102"/>
      <c r="F12" s="10"/>
      <c r="G12" s="1"/>
      <c r="H12" s="11"/>
      <c r="I12" s="1"/>
    </row>
    <row r="13" spans="2:9" x14ac:dyDescent="0.4">
      <c r="B13" s="169" t="s">
        <v>172</v>
      </c>
      <c r="C13" s="173">
        <f>SUMIFS(mobile_calculation[Scope 1],mobile_calculation[Emission Source],B13)</f>
        <v>3.2699729999999996E-2</v>
      </c>
      <c r="D13" s="204">
        <f>SUMIFS(mobile_calculation[Scope 1 (kWh)],mobile_calculation[Emission Source],B13)</f>
        <v>141.98099999999999</v>
      </c>
      <c r="E13" s="102"/>
      <c r="F13" s="10"/>
      <c r="G13" s="1"/>
      <c r="H13" s="11"/>
      <c r="I13" s="1"/>
    </row>
    <row r="14" spans="2:9" x14ac:dyDescent="0.4">
      <c r="B14" s="169" t="s">
        <v>135</v>
      </c>
      <c r="C14" s="173">
        <f>SUMIFS(mobile_calculation[Scope 1],mobile_calculation[Emission Source],B14)</f>
        <v>9.0140000000000001E-4</v>
      </c>
      <c r="D14" s="204">
        <f>SUMIFS(mobile_calculation[Scope 1 (kWh)],mobile_calculation[Emission Source],B14)</f>
        <v>4.4480000000000004</v>
      </c>
      <c r="E14" s="102"/>
      <c r="F14" s="10"/>
      <c r="G14" s="1"/>
      <c r="H14" s="11"/>
      <c r="I14" s="1"/>
    </row>
    <row r="15" spans="2:9" x14ac:dyDescent="0.4">
      <c r="B15" s="169" t="s">
        <v>1084</v>
      </c>
      <c r="C15" s="173">
        <f>SUMIFS(mobile_calculation[Scope 1],mobile_calculation[Emission Source],B15)</f>
        <v>1.330775E-2</v>
      </c>
      <c r="D15" s="204">
        <f>SUMIFS(mobile_calculation[Scope 1 (kWh)],mobile_calculation[Emission Source],B15)</f>
        <v>49.634999999999998</v>
      </c>
      <c r="E15" s="102"/>
      <c r="F15" s="10"/>
      <c r="G15" s="1"/>
      <c r="H15" s="11"/>
      <c r="I15" s="1"/>
    </row>
    <row r="16" spans="2:9" ht="19.2" thickBot="1" x14ac:dyDescent="0.45">
      <c r="B16" s="170" t="s">
        <v>1085</v>
      </c>
      <c r="C16" s="175">
        <f>SUMIFS(mobile_calculation[Scope 1],mobile_calculation[Emission Source],B16)</f>
        <v>7.0195199999999996E-3</v>
      </c>
      <c r="D16" s="204">
        <f>SUMIFS(mobile_calculation[Scope 1 (kWh)],mobile_calculation[Emission Source],B16)</f>
        <v>27.603000000000002</v>
      </c>
      <c r="E16" s="102"/>
      <c r="F16" s="10"/>
      <c r="G16" s="1"/>
      <c r="H16" s="11"/>
      <c r="I16" s="1"/>
    </row>
    <row r="17" spans="2:9" x14ac:dyDescent="0.4">
      <c r="B17" s="168" t="s">
        <v>1003</v>
      </c>
      <c r="C17" s="171">
        <f>SUM(milage_calculations[Scope 1])</f>
        <v>0.25439000000000001</v>
      </c>
      <c r="D17" s="172">
        <f>SUM(D18:D28)</f>
        <v>1098.9100000000001</v>
      </c>
      <c r="E17" s="102"/>
      <c r="F17" s="12"/>
      <c r="G17" s="1"/>
      <c r="H17" s="1"/>
      <c r="I17" s="1"/>
    </row>
    <row r="18" spans="2:9" x14ac:dyDescent="0.4">
      <c r="B18" s="169" t="s">
        <v>845</v>
      </c>
      <c r="C18" s="173">
        <f>SUMIFS(milage_calculations[Scope 1],milage_calculations[Emission Source],B18)</f>
        <v>0.16272</v>
      </c>
      <c r="D18" s="204">
        <f>SUMIFS(milage_calculations[Scope 1 (kWh)],milage_calculations[Emission Source],B18)</f>
        <v>703.74</v>
      </c>
      <c r="E18" s="102"/>
      <c r="F18" s="12"/>
      <c r="G18" s="1"/>
      <c r="H18" s="1"/>
      <c r="I18" s="1"/>
    </row>
    <row r="19" spans="2:9" x14ac:dyDescent="0.4">
      <c r="B19" s="169" t="s">
        <v>848</v>
      </c>
      <c r="C19" s="173">
        <f>SUMIFS(milage_calculations[Scope 1],milage_calculations[Emission Source],B19)</f>
        <v>0</v>
      </c>
      <c r="D19" s="204">
        <f>SUMIFS(milage_calculations[Scope 1 (kWh)],milage_calculations[Emission Source],B19)</f>
        <v>0</v>
      </c>
      <c r="E19" s="102"/>
      <c r="F19" s="12"/>
      <c r="G19" s="1"/>
      <c r="H19" s="1"/>
      <c r="I19" s="1"/>
    </row>
    <row r="20" spans="2:9" x14ac:dyDescent="0.4">
      <c r="B20" s="169" t="s">
        <v>851</v>
      </c>
      <c r="C20" s="173">
        <f>SUMIFS(milage_calculations[Scope 1],milage_calculations[Emission Source],B20)</f>
        <v>0</v>
      </c>
      <c r="D20" s="204">
        <f>SUMIFS(milage_calculations[Scope 1 (kWh)],milage_calculations[Emission Source],B20)</f>
        <v>0</v>
      </c>
      <c r="E20" s="102"/>
      <c r="F20" s="12"/>
      <c r="G20" s="1"/>
      <c r="H20" s="1"/>
      <c r="I20" s="1"/>
    </row>
    <row r="21" spans="2:9" x14ac:dyDescent="0.4">
      <c r="B21" s="169" t="s">
        <v>852</v>
      </c>
      <c r="C21" s="173">
        <f>SUMIFS(milage_calculations[Scope 1],milage_calculations[Emission Source],B21)</f>
        <v>9.1670000000000001E-2</v>
      </c>
      <c r="D21" s="204">
        <f>SUMIFS(milage_calculations[Scope 1 (kWh)],milage_calculations[Emission Source],B21)</f>
        <v>395.17</v>
      </c>
      <c r="E21" s="102"/>
      <c r="F21" s="12"/>
      <c r="G21" s="1"/>
      <c r="H21" s="1"/>
      <c r="I21" s="1"/>
    </row>
    <row r="22" spans="2:9" x14ac:dyDescent="0.4">
      <c r="B22" s="169" t="s">
        <v>854</v>
      </c>
      <c r="C22" s="173">
        <f>SUMIFS(milage_calculations[Scope 1],milage_calculations[Emission Source],B22)</f>
        <v>0</v>
      </c>
      <c r="D22" s="204">
        <f>SUMIFS(milage_calculations[Scope 1 (kWh)],milage_calculations[Emission Source],B22)</f>
        <v>0</v>
      </c>
      <c r="E22" s="102"/>
      <c r="F22" s="12"/>
      <c r="G22" s="1"/>
      <c r="H22" s="1"/>
      <c r="I22" s="1"/>
    </row>
    <row r="23" spans="2:9" x14ac:dyDescent="0.4">
      <c r="B23" s="169" t="s">
        <v>856</v>
      </c>
      <c r="C23" s="173">
        <f>SUMIFS(milage_calculations[Scope 1],milage_calculations[Emission Source],B23)</f>
        <v>0</v>
      </c>
      <c r="D23" s="204">
        <f>SUMIFS(milage_calculations[Scope 1 (kWh)],milage_calculations[Emission Source],B23)</f>
        <v>0</v>
      </c>
      <c r="E23" s="102"/>
      <c r="F23" s="12"/>
      <c r="G23" s="1"/>
      <c r="H23" s="1"/>
      <c r="I23" s="1"/>
    </row>
    <row r="24" spans="2:9" x14ac:dyDescent="0.4">
      <c r="B24" s="169" t="s">
        <v>846</v>
      </c>
      <c r="C24" s="173">
        <f>SUMIFS(milage_calculations[Scope 1],milage_calculations[Emission Source],B24)</f>
        <v>0</v>
      </c>
      <c r="D24" s="204">
        <f>SUMIFS(milage_calculations[Scope 1 (kWh)],milage_calculations[Emission Source],B24)</f>
        <v>0</v>
      </c>
      <c r="E24" s="102"/>
      <c r="F24" s="12"/>
      <c r="G24" s="1"/>
      <c r="H24" s="1"/>
      <c r="I24" s="1"/>
    </row>
    <row r="25" spans="2:9" x14ac:dyDescent="0.4">
      <c r="B25" s="169" t="s">
        <v>849</v>
      </c>
      <c r="C25" s="173">
        <f>SUMIFS(milage_calculations[Scope 1],milage_calculations[Emission Source],B25)</f>
        <v>0</v>
      </c>
      <c r="D25" s="204">
        <f>SUMIFS(milage_calculations[Scope 1 (kWh)],milage_calculations[Emission Source],B25)</f>
        <v>0</v>
      </c>
      <c r="E25" s="102"/>
      <c r="F25" s="12"/>
      <c r="G25" s="1"/>
      <c r="H25" s="1"/>
      <c r="I25" s="1"/>
    </row>
    <row r="26" spans="2:9" x14ac:dyDescent="0.4">
      <c r="B26" s="169" t="s">
        <v>853</v>
      </c>
      <c r="C26" s="173">
        <f>SUMIFS(milage_calculations[Scope 1],milage_calculations[Emission Source],B26)</f>
        <v>0</v>
      </c>
      <c r="D26" s="204">
        <f>SUMIFS(milage_calculations[Scope 1 (kWh)],milage_calculations[Emission Source],B26)</f>
        <v>0</v>
      </c>
      <c r="E26" s="102"/>
      <c r="F26" s="12"/>
      <c r="G26" s="1"/>
      <c r="H26" s="1"/>
      <c r="I26" s="1"/>
    </row>
    <row r="27" spans="2:9" x14ac:dyDescent="0.4">
      <c r="B27" s="169" t="s">
        <v>855</v>
      </c>
      <c r="C27" s="173">
        <f>SUMIFS(milage_calculations[Scope 1],milage_calculations[Emission Source],B27)</f>
        <v>0</v>
      </c>
      <c r="D27" s="204">
        <f>SUMIFS(milage_calculations[Scope 1 (kWh)],milage_calculations[Emission Source],B27)</f>
        <v>0</v>
      </c>
      <c r="E27" s="102"/>
      <c r="F27" s="12"/>
      <c r="G27" s="1"/>
      <c r="H27" s="1"/>
      <c r="I27" s="1"/>
    </row>
    <row r="28" spans="2:9" ht="19.2" thickBot="1" x14ac:dyDescent="0.45">
      <c r="B28" s="170" t="s">
        <v>857</v>
      </c>
      <c r="C28" s="175">
        <f>SUMIFS(milage_calculations[Scope 1],milage_calculations[Emission Source],B28)</f>
        <v>0</v>
      </c>
      <c r="D28" s="204">
        <f>SUMIFS(milage_calculations[Scope 1 (kWh)],milage_calculations[Emission Source],B28)</f>
        <v>0</v>
      </c>
      <c r="E28" s="102"/>
      <c r="F28" s="12"/>
      <c r="G28" s="1"/>
      <c r="H28" s="1"/>
      <c r="I28" s="1"/>
    </row>
    <row r="29" spans="2:9" x14ac:dyDescent="0.4">
      <c r="B29" s="168" t="s">
        <v>861</v>
      </c>
      <c r="C29" s="171">
        <f>SUM(Refrigerant_calculation[Scope 1])</f>
        <v>82.730000000000018</v>
      </c>
      <c r="D29" s="172">
        <f>SUM(D30:D37)</f>
        <v>0</v>
      </c>
      <c r="E29" s="102"/>
      <c r="F29" s="10"/>
      <c r="G29" s="1"/>
      <c r="H29" s="1"/>
      <c r="I29" s="1"/>
    </row>
    <row r="30" spans="2:9" x14ac:dyDescent="0.4">
      <c r="B30" s="169" t="s">
        <v>866</v>
      </c>
      <c r="C30" s="173">
        <f>SUMIFS(Refrigerant_calculation[Scope 1],Refrigerant_calculation[Emission Source],B30)</f>
        <v>0</v>
      </c>
      <c r="D30" s="174">
        <v>0</v>
      </c>
      <c r="E30" s="102"/>
      <c r="F30" s="10"/>
      <c r="G30" s="1"/>
      <c r="H30" s="1"/>
      <c r="I30" s="1"/>
    </row>
    <row r="31" spans="2:9" x14ac:dyDescent="0.4">
      <c r="B31" s="169" t="s">
        <v>868</v>
      </c>
      <c r="C31" s="173">
        <f>SUMIFS(Refrigerant_calculation[Scope 1],Refrigerant_calculation[Emission Source],B31)</f>
        <v>38.480000000000004</v>
      </c>
      <c r="D31" s="174">
        <v>0</v>
      </c>
      <c r="E31" s="102"/>
      <c r="F31" s="10"/>
      <c r="G31" s="1"/>
      <c r="H31" s="1"/>
      <c r="I31" s="1"/>
    </row>
    <row r="32" spans="2:9" x14ac:dyDescent="0.4">
      <c r="B32" s="169" t="s">
        <v>870</v>
      </c>
      <c r="C32" s="173">
        <f>SUMIFS(Refrigerant_calculation[Scope 1],Refrigerant_calculation[Emission Source],B32)</f>
        <v>6.7700000000000005</v>
      </c>
      <c r="D32" s="174">
        <v>0</v>
      </c>
      <c r="E32" s="102"/>
      <c r="F32" s="10"/>
      <c r="G32" s="1"/>
      <c r="H32" s="1"/>
      <c r="I32" s="1"/>
    </row>
    <row r="33" spans="2:9" x14ac:dyDescent="0.4">
      <c r="B33" s="169" t="s">
        <v>872</v>
      </c>
      <c r="C33" s="173">
        <f>SUMIFS(Refrigerant_calculation[Scope 1],Refrigerant_calculation[Emission Source],B33)</f>
        <v>0</v>
      </c>
      <c r="D33" s="174">
        <v>0</v>
      </c>
      <c r="E33" s="102"/>
      <c r="F33" s="10"/>
      <c r="G33" s="1"/>
      <c r="H33" s="1"/>
      <c r="I33" s="1"/>
    </row>
    <row r="34" spans="2:9" x14ac:dyDescent="0.4">
      <c r="B34" s="169" t="s">
        <v>867</v>
      </c>
      <c r="C34" s="173">
        <f>SUMIFS(Refrigerant_calculation[Scope 1],Refrigerant_calculation[Emission Source],B34)</f>
        <v>0</v>
      </c>
      <c r="D34" s="174">
        <v>0</v>
      </c>
      <c r="E34" s="102"/>
      <c r="F34" s="10"/>
      <c r="G34" s="1"/>
      <c r="H34" s="1"/>
      <c r="I34" s="1"/>
    </row>
    <row r="35" spans="2:9" x14ac:dyDescent="0.4">
      <c r="B35" s="169" t="s">
        <v>869</v>
      </c>
      <c r="C35" s="173">
        <f>SUMIFS(Refrigerant_calculation[Scope 1],Refrigerant_calculation[Emission Source],B35)</f>
        <v>32.480000000000004</v>
      </c>
      <c r="D35" s="174">
        <v>0</v>
      </c>
      <c r="E35" s="102"/>
      <c r="F35" s="10"/>
      <c r="G35" s="1"/>
      <c r="H35" s="1"/>
      <c r="I35" s="1"/>
    </row>
    <row r="36" spans="2:9" x14ac:dyDescent="0.4">
      <c r="B36" s="169" t="s">
        <v>871</v>
      </c>
      <c r="C36" s="173">
        <f>SUMIFS(Refrigerant_calculation[Scope 1],Refrigerant_calculation[Emission Source],B36)</f>
        <v>0</v>
      </c>
      <c r="D36" s="174">
        <v>0</v>
      </c>
      <c r="E36" s="102"/>
      <c r="F36" s="10"/>
      <c r="G36" s="1"/>
      <c r="H36" s="1"/>
      <c r="I36" s="1"/>
    </row>
    <row r="37" spans="2:9" ht="19.2" thickBot="1" x14ac:dyDescent="0.45">
      <c r="B37" s="170" t="s">
        <v>674</v>
      </c>
      <c r="C37" s="175">
        <f>SUMIFS(Refrigerant_calculation[Scope 1],Refrigerant_calculation[Emission Source],B37)</f>
        <v>5</v>
      </c>
      <c r="D37" s="176">
        <v>0</v>
      </c>
      <c r="E37" s="102"/>
      <c r="F37" s="10"/>
      <c r="G37" s="1"/>
      <c r="H37" s="1"/>
      <c r="I37" s="1"/>
    </row>
    <row r="38" spans="2:9" ht="19.2" thickBot="1" x14ac:dyDescent="0.45">
      <c r="C38" s="11"/>
      <c r="E38" s="102"/>
      <c r="F38" s="10"/>
      <c r="G38" s="1"/>
      <c r="H38" s="1"/>
      <c r="I38" s="1"/>
    </row>
    <row r="39" spans="2:9" ht="19.2" thickBot="1" x14ac:dyDescent="0.45">
      <c r="B39" s="159" t="s">
        <v>1004</v>
      </c>
      <c r="C39" s="194">
        <f>SUM(C40:C51)</f>
        <v>4.8867816543624167</v>
      </c>
      <c r="D39" s="162">
        <f>D40+D46+D51</f>
        <v>9148.42</v>
      </c>
      <c r="E39" s="102"/>
      <c r="F39" s="10"/>
      <c r="G39" s="1"/>
      <c r="H39" s="1"/>
      <c r="I39" s="1"/>
    </row>
    <row r="40" spans="2:9" x14ac:dyDescent="0.4">
      <c r="B40" s="177" t="s">
        <v>103</v>
      </c>
      <c r="C40" s="195">
        <f>SUM(electricity_calculation[Scope 2])</f>
        <v>2.2441485771812082</v>
      </c>
      <c r="D40" s="181">
        <f>SUM(D41:D45)</f>
        <v>8000</v>
      </c>
      <c r="E40" s="102"/>
      <c r="F40" s="10"/>
      <c r="G40" s="1"/>
      <c r="H40" s="1"/>
      <c r="I40" s="1"/>
    </row>
    <row r="41" spans="2:9" x14ac:dyDescent="0.4">
      <c r="B41" s="178" t="s">
        <v>307</v>
      </c>
      <c r="C41" s="196">
        <f>SUMIFS(electricity_calculation[Scope 2],electricity_calculation[Emission Source],B41)</f>
        <v>0.41414857718120807</v>
      </c>
      <c r="D41" s="182">
        <f>SUMIFS(electricity_calculation[Quantity],electricity_calculation[Emission Source],B41)</f>
        <v>2000</v>
      </c>
      <c r="E41" s="102"/>
      <c r="F41" s="10"/>
      <c r="G41" s="1"/>
      <c r="H41" s="1"/>
      <c r="I41" s="1"/>
    </row>
    <row r="42" spans="2:9" x14ac:dyDescent="0.4">
      <c r="B42" s="178" t="s">
        <v>291</v>
      </c>
      <c r="C42" s="196">
        <f>SUMIFS(electricity_calculation[Scope 2],electricity_calculation[Emission Source],B42)</f>
        <v>1.83</v>
      </c>
      <c r="D42" s="182">
        <f>SUMIFS(electricity_calculation[Quantity],electricity_calculation[Emission Source],B42)</f>
        <v>6000</v>
      </c>
      <c r="E42" s="102"/>
      <c r="F42" s="10"/>
      <c r="G42" s="1"/>
      <c r="H42" s="1"/>
      <c r="I42" s="1"/>
    </row>
    <row r="43" spans="2:9" x14ac:dyDescent="0.4">
      <c r="B43" s="178" t="s">
        <v>409</v>
      </c>
      <c r="C43" s="196">
        <f>SUMIFS(electricity_calculation[Scope 2],electricity_calculation[Emission Source],B43)</f>
        <v>0</v>
      </c>
      <c r="D43" s="182">
        <f>SUMIFS(electricity_calculation[Quantity],electricity_calculation[Emission Source],B43)</f>
        <v>0</v>
      </c>
      <c r="E43" s="102"/>
      <c r="F43" s="10"/>
      <c r="G43" s="1"/>
      <c r="H43" s="1"/>
      <c r="I43" s="1"/>
    </row>
    <row r="44" spans="2:9" x14ac:dyDescent="0.4">
      <c r="B44" s="178" t="s">
        <v>198</v>
      </c>
      <c r="C44" s="196">
        <f>SUMIFS(electricity_calculation[Scope 2],electricity_calculation[Emission Source],B44)</f>
        <v>0</v>
      </c>
      <c r="D44" s="182">
        <f>SUMIFS(electricity_calculation[Quantity],electricity_calculation[Emission Source],B44)</f>
        <v>0</v>
      </c>
      <c r="E44" s="102"/>
      <c r="F44" s="10"/>
      <c r="G44" s="1"/>
      <c r="H44" s="1"/>
      <c r="I44" s="1"/>
    </row>
    <row r="45" spans="2:9" ht="19.2" thickBot="1" x14ac:dyDescent="0.45">
      <c r="B45" s="179" t="s">
        <v>136</v>
      </c>
      <c r="C45" s="197">
        <f>SUMIFS(electricity_calculation[Scope 2],electricity_calculation[Emission Source],B45)</f>
        <v>0</v>
      </c>
      <c r="D45" s="183">
        <f>SUMIFS(electricity_calculation[Quantity],electricity_calculation[Emission Source],B45)</f>
        <v>0</v>
      </c>
      <c r="E45" s="102"/>
      <c r="F45" s="10"/>
      <c r="G45" s="1"/>
      <c r="H45" s="1"/>
      <c r="I45" s="1"/>
    </row>
    <row r="46" spans="2:9" x14ac:dyDescent="0.4">
      <c r="B46" s="177" t="s">
        <v>1003</v>
      </c>
      <c r="C46" s="195">
        <f>SUM(milage_calculations[Scope 2])</f>
        <v>0.19486000000000001</v>
      </c>
      <c r="D46" s="181">
        <f>SUM(D47:D50)</f>
        <v>1098.42</v>
      </c>
      <c r="E46" s="102"/>
      <c r="F46" s="10"/>
      <c r="G46" s="1"/>
      <c r="H46" s="1"/>
      <c r="I46" s="1"/>
    </row>
    <row r="47" spans="2:9" x14ac:dyDescent="0.4">
      <c r="B47" s="178" t="s">
        <v>852</v>
      </c>
      <c r="C47" s="196">
        <f>SUMIFS(milage_calculations[Scope 2],milage_calculations[Emission Source],B47)</f>
        <v>1.171E-2</v>
      </c>
      <c r="D47" s="182">
        <f>SUMIFS(milage_calculations[Scope 2 (kWh)],milage_calculations[Emission Source],B47)</f>
        <v>65.62</v>
      </c>
      <c r="E47" s="102"/>
      <c r="F47" s="10"/>
      <c r="G47" s="1"/>
      <c r="H47" s="1"/>
      <c r="I47" s="1"/>
    </row>
    <row r="48" spans="2:9" x14ac:dyDescent="0.4">
      <c r="B48" s="178" t="s">
        <v>854</v>
      </c>
      <c r="C48" s="196">
        <f>SUMIFS(milage_calculations[Scope 2],milage_calculations[Emission Source],B48)</f>
        <v>0.18315000000000001</v>
      </c>
      <c r="D48" s="182">
        <f>SUMIFS(milage_calculations[Scope 2 (kWh)],milage_calculations[Emission Source],B48)</f>
        <v>1032.8</v>
      </c>
      <c r="E48" s="102"/>
      <c r="F48" s="10"/>
      <c r="G48" s="1"/>
      <c r="H48" s="1"/>
      <c r="I48" s="1"/>
    </row>
    <row r="49" spans="2:9" x14ac:dyDescent="0.4">
      <c r="B49" s="178" t="s">
        <v>853</v>
      </c>
      <c r="C49" s="196">
        <f>SUMIFS(milage_calculations[Scope 2],milage_calculations[Emission Source],B49)</f>
        <v>0</v>
      </c>
      <c r="D49" s="182">
        <f>SUMIFS(milage_calculations[Scope 2 (kWh)],milage_calculations[Emission Source],B49)</f>
        <v>0</v>
      </c>
      <c r="E49" s="102"/>
      <c r="F49" s="10"/>
      <c r="G49" s="1"/>
      <c r="H49" s="1"/>
      <c r="I49" s="1"/>
    </row>
    <row r="50" spans="2:9" ht="19.2" thickBot="1" x14ac:dyDescent="0.45">
      <c r="B50" s="179" t="s">
        <v>855</v>
      </c>
      <c r="C50" s="197">
        <f>SUMIFS(milage_calculations[Scope 2],milage_calculations[Emission Source],B50)</f>
        <v>0</v>
      </c>
      <c r="D50" s="182">
        <f>SUMIFS(milage_calculations[Scope 2 (kWh)],milage_calculations[Emission Source],B50)</f>
        <v>0</v>
      </c>
      <c r="E50" s="102"/>
      <c r="F50" s="10"/>
      <c r="G50" s="1"/>
      <c r="H50" s="1"/>
      <c r="I50" s="1"/>
    </row>
    <row r="51" spans="2:9" ht="19.2" thickBot="1" x14ac:dyDescent="0.45">
      <c r="B51" s="180" t="s">
        <v>993</v>
      </c>
      <c r="C51" s="198">
        <f>SUM(steam_claculation[Scope 2])</f>
        <v>8.7644999999999997E-3</v>
      </c>
      <c r="D51" s="184" cm="1">
        <f t="array" ref="D51">steam_claculation[Scope 2 (kWh)]</f>
        <v>50</v>
      </c>
      <c r="E51" s="102"/>
      <c r="F51" s="10"/>
      <c r="G51" s="1"/>
      <c r="H51" s="1"/>
      <c r="I51" s="1"/>
    </row>
    <row r="52" spans="2:9" ht="19.2" thickBot="1" x14ac:dyDescent="0.45">
      <c r="C52" s="11"/>
      <c r="E52" s="102"/>
      <c r="F52" s="10"/>
      <c r="G52" s="1"/>
      <c r="H52" s="1"/>
      <c r="I52" s="1"/>
    </row>
    <row r="53" spans="2:9" ht="19.2" thickBot="1" x14ac:dyDescent="0.45">
      <c r="B53" s="156" t="s">
        <v>1005</v>
      </c>
      <c r="C53" s="199">
        <f>SUM(C54:C73)</f>
        <v>87.926039167901934</v>
      </c>
      <c r="D53" s="163">
        <f>SUM(D54:D73)</f>
        <v>0</v>
      </c>
      <c r="E53" s="102"/>
      <c r="F53" s="10"/>
      <c r="G53" s="1"/>
      <c r="H53" s="1"/>
      <c r="I53" s="1"/>
    </row>
    <row r="54" spans="2:9" x14ac:dyDescent="0.4">
      <c r="B54" s="186" t="s">
        <v>1006</v>
      </c>
      <c r="C54" s="200">
        <f>SUM(C55:C56)</f>
        <v>41.270312883299837</v>
      </c>
      <c r="D54" s="185"/>
      <c r="E54" s="102"/>
      <c r="F54" s="10"/>
      <c r="G54" s="1"/>
      <c r="H54" s="1"/>
      <c r="I54" s="1"/>
    </row>
    <row r="55" spans="2:9" x14ac:dyDescent="0.4">
      <c r="B55" s="187" t="str">
        <f>Water!C8</f>
        <v>Water Supply</v>
      </c>
      <c r="C55" s="201">
        <f>SUMIFS(water_calculation[Scope 3],water_calculation[Emission Source],"Water Supply")</f>
        <v>1.224329984E-5</v>
      </c>
      <c r="D55" s="164">
        <v>0</v>
      </c>
      <c r="E55" s="102"/>
      <c r="F55" s="10"/>
      <c r="G55" s="1"/>
      <c r="H55" s="1"/>
      <c r="I55" s="1"/>
    </row>
    <row r="56" spans="2:9" ht="19.2" thickBot="1" x14ac:dyDescent="0.45">
      <c r="B56" s="188" t="s">
        <v>938</v>
      </c>
      <c r="C56" s="202">
        <f>SUM(material_use_calculation[Scope 3])</f>
        <v>41.270300639999995</v>
      </c>
      <c r="D56" s="165">
        <v>0</v>
      </c>
      <c r="E56" s="102"/>
      <c r="F56" s="10"/>
      <c r="G56" s="1"/>
      <c r="H56" s="1"/>
      <c r="I56" s="1"/>
    </row>
    <row r="57" spans="2:9" x14ac:dyDescent="0.4">
      <c r="B57" s="189" t="s">
        <v>1086</v>
      </c>
      <c r="C57" s="200">
        <f>SUM(C58:C64)</f>
        <v>0.9450505606511207</v>
      </c>
      <c r="D57" s="185"/>
      <c r="E57" s="102"/>
      <c r="F57" s="10"/>
      <c r="G57" s="1"/>
      <c r="H57" s="1"/>
      <c r="I57" s="1"/>
    </row>
    <row r="58" spans="2:9" x14ac:dyDescent="0.4">
      <c r="B58" s="187" t="s">
        <v>1087</v>
      </c>
      <c r="C58" s="201">
        <f>SUM(stationary_calculation[Scope 3])</f>
        <v>3.5532630000000003E-2</v>
      </c>
      <c r="D58" s="164">
        <v>0</v>
      </c>
      <c r="E58" s="102"/>
      <c r="F58" s="10"/>
      <c r="G58" s="1"/>
      <c r="H58" s="1"/>
      <c r="I58" s="1"/>
    </row>
    <row r="59" spans="2:9" x14ac:dyDescent="0.4">
      <c r="B59" s="187" t="s">
        <v>1088</v>
      </c>
      <c r="C59" s="201">
        <f>SUM(mobile_calculation[Scope 3])</f>
        <v>4.8636450000000005E-2</v>
      </c>
      <c r="D59" s="164">
        <v>0</v>
      </c>
      <c r="E59" s="102"/>
      <c r="F59" s="10"/>
      <c r="G59" s="1"/>
      <c r="H59" s="1"/>
      <c r="I59" s="1"/>
    </row>
    <row r="60" spans="2:9" x14ac:dyDescent="0.4">
      <c r="B60" s="187" t="s">
        <v>1089</v>
      </c>
      <c r="C60" s="201">
        <f>SUM(electricity_calculation[Scope 3 (WTT)])</f>
        <v>0.52947452683834939</v>
      </c>
      <c r="D60" s="164">
        <v>0</v>
      </c>
      <c r="E60" s="102"/>
      <c r="F60" s="10"/>
      <c r="G60" s="1"/>
      <c r="H60" s="1"/>
      <c r="I60" s="1"/>
    </row>
    <row r="61" spans="2:9" x14ac:dyDescent="0.4">
      <c r="B61" s="187" t="s">
        <v>1090</v>
      </c>
      <c r="C61" s="201">
        <f>SUM(steam_claculation[Scope 3])</f>
        <v>1.6705000000000001E-3</v>
      </c>
      <c r="D61" s="164">
        <v>0</v>
      </c>
      <c r="E61" s="102"/>
      <c r="F61" s="10"/>
      <c r="G61" s="1"/>
      <c r="H61" s="1"/>
      <c r="I61" s="1"/>
    </row>
    <row r="62" spans="2:9" x14ac:dyDescent="0.4">
      <c r="B62" s="187" t="s">
        <v>1091</v>
      </c>
      <c r="C62" s="201">
        <f>SUM(milage_calculations[Scope 3 (WTT)])</f>
        <v>0.12778</v>
      </c>
      <c r="D62" s="164">
        <v>0</v>
      </c>
      <c r="E62" s="102"/>
      <c r="F62" s="10"/>
      <c r="G62" s="1"/>
      <c r="H62" s="1"/>
      <c r="I62" s="1"/>
    </row>
    <row r="63" spans="2:9" x14ac:dyDescent="0.4">
      <c r="B63" s="187" t="s">
        <v>1092</v>
      </c>
      <c r="C63" s="201">
        <f>SUM(electricity_calculation[Scope 3 (T&amp;D)])</f>
        <v>0.18153645381277123</v>
      </c>
      <c r="D63" s="164">
        <v>0</v>
      </c>
      <c r="E63" s="102"/>
      <c r="F63" s="10"/>
      <c r="G63" s="1"/>
      <c r="H63" s="1"/>
      <c r="I63" s="1"/>
    </row>
    <row r="64" spans="2:9" ht="19.2" thickBot="1" x14ac:dyDescent="0.45">
      <c r="B64" s="188" t="s">
        <v>1093</v>
      </c>
      <c r="C64" s="202">
        <f>SUM(milage_calculations[Scope 3 (T&amp;D)])</f>
        <v>2.0419999999999997E-2</v>
      </c>
      <c r="D64" s="165">
        <v>0</v>
      </c>
      <c r="E64" s="102"/>
      <c r="F64" s="10"/>
      <c r="G64" s="1"/>
      <c r="H64" s="1"/>
      <c r="I64" s="1"/>
    </row>
    <row r="65" spans="1:9" x14ac:dyDescent="0.4">
      <c r="B65" s="190" t="s">
        <v>1008</v>
      </c>
      <c r="C65" s="200">
        <f>SUM(C66)</f>
        <v>9.1012049999999997E-2</v>
      </c>
      <c r="D65" s="185"/>
      <c r="E65" s="102"/>
      <c r="F65" s="10"/>
      <c r="G65" s="1"/>
      <c r="H65" s="1"/>
      <c r="I65" s="1"/>
    </row>
    <row r="66" spans="1:9" ht="19.2" thickBot="1" x14ac:dyDescent="0.45">
      <c r="B66" s="191" t="s">
        <v>956</v>
      </c>
      <c r="C66" s="202">
        <f>SUM(freight_calculation[Scope 3])</f>
        <v>9.1012049999999997E-2</v>
      </c>
      <c r="D66" s="165">
        <v>0</v>
      </c>
      <c r="E66" s="102"/>
      <c r="F66" s="10"/>
      <c r="G66" s="1"/>
      <c r="H66" s="1"/>
      <c r="I66" s="1"/>
    </row>
    <row r="67" spans="1:9" x14ac:dyDescent="0.4">
      <c r="B67" s="189" t="s">
        <v>1009</v>
      </c>
      <c r="C67" s="200">
        <f>SUM(C68:C69)</f>
        <v>4.1782869999999993E-2</v>
      </c>
      <c r="D67" s="185"/>
      <c r="E67" s="102"/>
      <c r="F67" s="10"/>
      <c r="G67" s="1"/>
      <c r="H67" s="1"/>
      <c r="I67" s="1"/>
    </row>
    <row r="68" spans="1:9" x14ac:dyDescent="0.4">
      <c r="B68" s="187" t="str">
        <f>Water!C10</f>
        <v>Wastewater Disposal/Treatment</v>
      </c>
      <c r="C68" s="201">
        <f>SUMIFS(water_calculation[Scope 3],water_calculation[Emission Source],"Waste Water Treatment")</f>
        <v>0</v>
      </c>
      <c r="D68" s="164">
        <v>0</v>
      </c>
      <c r="E68" s="102"/>
      <c r="F68" s="10"/>
      <c r="G68" s="1"/>
      <c r="H68" s="1"/>
      <c r="I68" s="1"/>
    </row>
    <row r="69" spans="1:9" ht="19.2" thickBot="1" x14ac:dyDescent="0.45">
      <c r="B69" s="188" t="s">
        <v>53</v>
      </c>
      <c r="C69" s="202">
        <f>SUM(waste_calculations[Scope 3])</f>
        <v>4.1782869999999993E-2</v>
      </c>
      <c r="D69" s="165">
        <v>0</v>
      </c>
      <c r="E69" s="102"/>
      <c r="F69" s="10"/>
      <c r="G69" s="1"/>
      <c r="H69" s="1"/>
      <c r="I69" s="1"/>
    </row>
    <row r="70" spans="1:9" x14ac:dyDescent="0.4">
      <c r="B70" s="189" t="s">
        <v>1010</v>
      </c>
      <c r="C70" s="200">
        <f>SUM(C71:C73)</f>
        <v>1.6148612200000001</v>
      </c>
      <c r="D70" s="185"/>
      <c r="E70" s="102"/>
      <c r="F70" s="10"/>
      <c r="G70" s="1"/>
      <c r="H70" s="1"/>
      <c r="I70" s="1"/>
    </row>
    <row r="71" spans="1:9" x14ac:dyDescent="0.4">
      <c r="B71" s="187" t="s">
        <v>118</v>
      </c>
      <c r="C71" s="201">
        <f>SUM(flight_calculation[Scope 3])</f>
        <v>1.3350500000000001</v>
      </c>
      <c r="D71" s="164">
        <v>0</v>
      </c>
      <c r="E71" s="102"/>
      <c r="F71" s="10"/>
      <c r="G71" s="1"/>
      <c r="H71" s="1"/>
      <c r="I71" s="1"/>
    </row>
    <row r="72" spans="1:9" x14ac:dyDescent="0.4">
      <c r="B72" s="187" t="s">
        <v>995</v>
      </c>
      <c r="C72" s="201">
        <f>SUM(other_travel_calculation[Scope 3])</f>
        <v>0.27840712000000001</v>
      </c>
      <c r="D72" s="164">
        <v>0</v>
      </c>
      <c r="E72" s="102"/>
      <c r="F72" s="10"/>
      <c r="G72" s="1"/>
      <c r="H72" s="1"/>
      <c r="I72" s="1"/>
    </row>
    <row r="73" spans="1:9" ht="19.2" thickBot="1" x14ac:dyDescent="0.45">
      <c r="B73" s="188" t="s">
        <v>931</v>
      </c>
      <c r="C73" s="202">
        <f>SUM(hotel_calculation[Scope 3])</f>
        <v>1.4041000000000001E-3</v>
      </c>
      <c r="D73" s="165">
        <v>0</v>
      </c>
      <c r="E73" s="102"/>
      <c r="F73" s="10"/>
      <c r="G73" s="1"/>
      <c r="H73" s="1"/>
      <c r="I73" s="1"/>
    </row>
    <row r="74" spans="1:9" x14ac:dyDescent="0.4">
      <c r="C74" s="203"/>
      <c r="E74" s="97"/>
      <c r="F74" s="10"/>
      <c r="G74" s="1"/>
      <c r="H74" s="1"/>
      <c r="I74" s="1"/>
    </row>
    <row r="75" spans="1:9" ht="19.2" thickBot="1" x14ac:dyDescent="0.45">
      <c r="C75" s="11"/>
      <c r="D75" s="166"/>
      <c r="E75" s="97"/>
      <c r="F75" s="10"/>
      <c r="G75" s="1"/>
      <c r="H75" s="1"/>
      <c r="I75" s="1"/>
    </row>
    <row r="76" spans="1:9" s="19" customFormat="1" ht="19.2" thickBot="1" x14ac:dyDescent="0.45">
      <c r="A76" s="1"/>
      <c r="B76" s="206" t="s">
        <v>63</v>
      </c>
      <c r="C76" s="207" t="s">
        <v>999</v>
      </c>
      <c r="D76" s="208" t="s">
        <v>105</v>
      </c>
      <c r="E76" s="97"/>
      <c r="F76" s="22"/>
    </row>
    <row r="77" spans="1:9" ht="19.2" thickBot="1" x14ac:dyDescent="0.45">
      <c r="B77" s="209" t="s">
        <v>1000</v>
      </c>
      <c r="C77" s="210">
        <f>C4</f>
        <v>83.858527980000019</v>
      </c>
      <c r="D77" s="211">
        <f>D4</f>
        <v>2150.1959999999999</v>
      </c>
      <c r="E77" s="97"/>
      <c r="F77" s="10"/>
      <c r="G77" s="1"/>
      <c r="H77" s="1"/>
      <c r="I77" s="1"/>
    </row>
    <row r="78" spans="1:9" ht="19.2" thickBot="1" x14ac:dyDescent="0.45">
      <c r="B78" s="212" t="s">
        <v>1004</v>
      </c>
      <c r="C78" s="213">
        <f>C39</f>
        <v>4.8867816543624167</v>
      </c>
      <c r="D78" s="214">
        <f>D39</f>
        <v>9148.42</v>
      </c>
      <c r="E78" s="97"/>
      <c r="F78" s="10"/>
      <c r="G78" s="1"/>
      <c r="H78" s="1"/>
      <c r="I78" s="1"/>
    </row>
    <row r="79" spans="1:9" s="19" customFormat="1" ht="19.2" thickBot="1" x14ac:dyDescent="0.45">
      <c r="A79" s="1"/>
      <c r="B79" s="215" t="s">
        <v>1005</v>
      </c>
      <c r="C79" s="216">
        <f>C53</f>
        <v>87.926039167901934</v>
      </c>
      <c r="D79" s="217">
        <f>D53</f>
        <v>0</v>
      </c>
      <c r="E79" s="97"/>
      <c r="F79" s="22"/>
    </row>
    <row r="80" spans="1:9" ht="19.2" thickBot="1" x14ac:dyDescent="0.45">
      <c r="B80" s="218" t="s">
        <v>1094</v>
      </c>
      <c r="C80" s="219">
        <f>C77+C78+C79</f>
        <v>176.67134880226439</v>
      </c>
      <c r="D80" s="220">
        <f>D77+D78+D79</f>
        <v>11298.616</v>
      </c>
      <c r="E80" s="97"/>
      <c r="F80" s="10"/>
      <c r="G80" s="1"/>
      <c r="H80" s="1"/>
      <c r="I80" s="1"/>
    </row>
    <row r="81" spans="1:9" ht="19.2" thickBot="1" x14ac:dyDescent="0.45">
      <c r="C81" s="9"/>
      <c r="D81" s="166"/>
      <c r="E81" s="97"/>
      <c r="F81" s="10"/>
      <c r="G81" s="1"/>
      <c r="H81" s="1"/>
      <c r="I81" s="1"/>
    </row>
    <row r="82" spans="1:9" ht="19.2" thickBot="1" x14ac:dyDescent="0.45">
      <c r="B82" s="225" t="s">
        <v>1012</v>
      </c>
      <c r="C82" s="226"/>
      <c r="D82" s="166"/>
      <c r="E82" s="97"/>
      <c r="F82" s="10"/>
      <c r="G82" s="1"/>
      <c r="H82" s="1"/>
      <c r="I82" s="1"/>
    </row>
    <row r="83" spans="1:9" x14ac:dyDescent="0.4">
      <c r="B83" s="221" t="s">
        <v>1013</v>
      </c>
      <c r="C83" s="222">
        <v>0</v>
      </c>
      <c r="D83" s="166"/>
      <c r="E83" s="97"/>
      <c r="F83" s="10"/>
      <c r="G83" s="28"/>
      <c r="I83" s="1"/>
    </row>
    <row r="84" spans="1:9" ht="19.2" thickBot="1" x14ac:dyDescent="0.45">
      <c r="B84" s="223" t="s">
        <v>1014</v>
      </c>
      <c r="C84" s="224">
        <v>0</v>
      </c>
      <c r="D84" s="166"/>
      <c r="E84" s="97"/>
      <c r="F84" s="10"/>
      <c r="G84" s="1"/>
      <c r="H84" s="1"/>
      <c r="I84" s="1"/>
    </row>
    <row r="85" spans="1:9" ht="19.2" thickBot="1" x14ac:dyDescent="0.45">
      <c r="C85" s="9"/>
      <c r="D85" s="166"/>
      <c r="E85" s="101"/>
      <c r="F85" s="10"/>
      <c r="G85" s="1"/>
      <c r="H85" s="1"/>
      <c r="I85" s="1"/>
    </row>
    <row r="86" spans="1:9" ht="19.2" thickBot="1" x14ac:dyDescent="0.45">
      <c r="B86" s="227" t="s">
        <v>1015</v>
      </c>
      <c r="C86" s="228"/>
      <c r="D86" s="166"/>
      <c r="E86" s="97"/>
      <c r="F86" s="10"/>
      <c r="G86" s="1"/>
      <c r="H86" s="1"/>
      <c r="I86" s="1"/>
    </row>
    <row r="87" spans="1:9" s="19" customFormat="1" ht="21.6" x14ac:dyDescent="0.45">
      <c r="A87" s="1"/>
      <c r="B87" s="229" t="s">
        <v>1095</v>
      </c>
      <c r="C87" s="230">
        <f>IFERROR(C80/C83,0)</f>
        <v>0</v>
      </c>
      <c r="D87" s="166"/>
      <c r="E87" s="104"/>
      <c r="F87" s="22"/>
    </row>
    <row r="88" spans="1:9" x14ac:dyDescent="0.4">
      <c r="B88" s="231" t="s">
        <v>1096</v>
      </c>
      <c r="C88" s="232">
        <f>IFERROR(C80/C84,0)</f>
        <v>0</v>
      </c>
      <c r="D88" s="166"/>
      <c r="H88" s="10"/>
      <c r="I88" s="1"/>
    </row>
    <row r="89" spans="1:9" s="19" customFormat="1" x14ac:dyDescent="0.4">
      <c r="A89" s="1"/>
      <c r="B89" s="231" t="s">
        <v>1097</v>
      </c>
      <c r="C89" s="232">
        <f>IFERROR((C77+C78)/C83, 0)</f>
        <v>0</v>
      </c>
      <c r="D89" s="166"/>
      <c r="E89" s="20"/>
      <c r="F89" s="21"/>
      <c r="G89" s="21"/>
      <c r="H89" s="22"/>
    </row>
    <row r="90" spans="1:9" s="19" customFormat="1" ht="19.2" thickBot="1" x14ac:dyDescent="0.45">
      <c r="A90" s="1"/>
      <c r="B90" s="233" t="s">
        <v>1098</v>
      </c>
      <c r="C90" s="234">
        <f>IFERROR((C77+C78)/C84, 0)</f>
        <v>0</v>
      </c>
      <c r="D90" s="166"/>
      <c r="E90" s="103"/>
      <c r="F90" s="22"/>
    </row>
    <row r="91" spans="1:9" s="19" customFormat="1" ht="16.2" customHeight="1" x14ac:dyDescent="0.4">
      <c r="A91" s="1"/>
      <c r="B91" s="1"/>
      <c r="C91" s="9"/>
      <c r="D91" s="166"/>
      <c r="E91" s="105"/>
      <c r="F91" s="22"/>
    </row>
    <row r="92" spans="1:9" s="19" customFormat="1" ht="16.2" customHeight="1" x14ac:dyDescent="0.4">
      <c r="A92" s="14"/>
      <c r="B92" s="1"/>
      <c r="C92" s="9"/>
      <c r="D92" s="166"/>
      <c r="E92" s="98"/>
      <c r="F92" s="22"/>
    </row>
    <row r="93" spans="1:9" x14ac:dyDescent="0.4">
      <c r="C93" s="9"/>
      <c r="D93" s="166"/>
      <c r="E93" s="98"/>
      <c r="F93" s="10"/>
      <c r="G93" s="1"/>
      <c r="H93" s="1"/>
      <c r="I93" s="1"/>
    </row>
    <row r="94" spans="1:9" s="19" customFormat="1" ht="16.2" customHeight="1" x14ac:dyDescent="0.4">
      <c r="A94" s="1"/>
      <c r="B94" s="1"/>
      <c r="C94" s="9"/>
      <c r="D94" s="166"/>
      <c r="E94" s="105"/>
      <c r="F94" s="22"/>
    </row>
    <row r="95" spans="1:9" s="19" customFormat="1" ht="16.2" customHeight="1" x14ac:dyDescent="0.4">
      <c r="A95" s="1"/>
      <c r="B95" s="1"/>
      <c r="C95" s="9"/>
      <c r="D95" s="166"/>
      <c r="E95" s="98"/>
      <c r="F95" s="22"/>
    </row>
    <row r="96" spans="1:9" s="19" customFormat="1" ht="16.2" customHeight="1" x14ac:dyDescent="0.4">
      <c r="A96" s="1"/>
      <c r="B96" s="1"/>
      <c r="C96" s="9"/>
      <c r="D96" s="166"/>
      <c r="E96" s="98"/>
      <c r="F96" s="22"/>
    </row>
    <row r="97" spans="2:9" x14ac:dyDescent="0.4">
      <c r="C97" s="8"/>
      <c r="E97" s="106"/>
      <c r="F97" s="10"/>
      <c r="G97" s="1"/>
      <c r="H97" s="1"/>
      <c r="I97" s="1"/>
    </row>
    <row r="98" spans="2:9" x14ac:dyDescent="0.4">
      <c r="C98" s="8"/>
      <c r="E98" s="98"/>
      <c r="F98" s="1"/>
      <c r="G98" s="1"/>
      <c r="H98" s="1"/>
      <c r="I98" s="1"/>
    </row>
    <row r="99" spans="2:9" x14ac:dyDescent="0.4">
      <c r="C99" s="8"/>
      <c r="E99" s="98"/>
      <c r="F99" s="1"/>
      <c r="G99" s="1"/>
      <c r="H99" s="1"/>
      <c r="I99" s="1"/>
    </row>
    <row r="100" spans="2:9" x14ac:dyDescent="0.4">
      <c r="E100" s="98"/>
      <c r="F100" s="1"/>
      <c r="G100" s="1"/>
      <c r="H100" s="1"/>
      <c r="I100" s="1"/>
    </row>
    <row r="101" spans="2:9" x14ac:dyDescent="0.4">
      <c r="E101" s="98"/>
      <c r="F101" s="1"/>
      <c r="G101" s="1"/>
      <c r="H101" s="1"/>
      <c r="I101" s="1"/>
    </row>
    <row r="102" spans="2:9" x14ac:dyDescent="0.4">
      <c r="E102" s="98"/>
      <c r="F102" s="1"/>
      <c r="G102" s="1"/>
      <c r="H102" s="1"/>
      <c r="I102" s="1"/>
    </row>
    <row r="103" spans="2:9" x14ac:dyDescent="0.4">
      <c r="E103" s="105"/>
      <c r="F103" s="1"/>
      <c r="G103" s="1"/>
      <c r="H103" s="1"/>
      <c r="I103" s="1"/>
    </row>
    <row r="104" spans="2:9" x14ac:dyDescent="0.4">
      <c r="E104" s="99"/>
      <c r="F104" s="10"/>
      <c r="G104" s="1"/>
      <c r="H104" s="1"/>
      <c r="I104" s="1"/>
    </row>
    <row r="105" spans="2:9" x14ac:dyDescent="0.4">
      <c r="B105" s="10"/>
      <c r="C105" s="15"/>
      <c r="D105" s="167"/>
      <c r="E105" s="105"/>
      <c r="F105" s="10"/>
      <c r="G105" s="1"/>
      <c r="H105" s="1"/>
      <c r="I105" s="1"/>
    </row>
    <row r="106" spans="2:9" x14ac:dyDescent="0.4">
      <c r="B106" s="10"/>
      <c r="C106" s="17"/>
      <c r="E106" s="99"/>
      <c r="F106" s="10"/>
      <c r="G106" s="1"/>
      <c r="H106" s="1"/>
      <c r="I106" s="1"/>
    </row>
    <row r="107" spans="2:9" x14ac:dyDescent="0.4">
      <c r="B107" s="10"/>
      <c r="C107" s="17"/>
      <c r="E107" s="99"/>
      <c r="F107" s="10"/>
      <c r="G107" s="1"/>
      <c r="H107" s="1"/>
      <c r="I107" s="1"/>
    </row>
    <row r="108" spans="2:9" x14ac:dyDescent="0.4">
      <c r="B108" s="10"/>
      <c r="C108" s="17"/>
      <c r="E108" s="105"/>
      <c r="F108" s="10"/>
      <c r="G108" s="1"/>
      <c r="H108" s="1"/>
      <c r="I108" s="1"/>
    </row>
    <row r="109" spans="2:9" x14ac:dyDescent="0.4">
      <c r="B109" s="10"/>
      <c r="C109" s="17"/>
      <c r="E109" s="99"/>
      <c r="F109" s="10"/>
      <c r="G109" s="1"/>
      <c r="H109" s="1"/>
      <c r="I109" s="1"/>
    </row>
    <row r="110" spans="2:9" x14ac:dyDescent="0.4">
      <c r="E110" s="107"/>
      <c r="F110" s="10"/>
      <c r="G110" s="1"/>
      <c r="H110" s="1"/>
      <c r="I110" s="1"/>
    </row>
    <row r="111" spans="2:9" x14ac:dyDescent="0.4">
      <c r="E111" s="99"/>
      <c r="F111" s="10"/>
      <c r="G111" s="1"/>
      <c r="H111" s="1"/>
      <c r="I111" s="1"/>
    </row>
    <row r="112" spans="2:9" x14ac:dyDescent="0.4">
      <c r="E112" s="99"/>
      <c r="F112" s="10"/>
      <c r="G112" s="1"/>
      <c r="H112" s="1"/>
      <c r="I112" s="1"/>
    </row>
    <row r="113" spans="1:9" x14ac:dyDescent="0.4">
      <c r="E113" s="99"/>
      <c r="F113" s="10"/>
      <c r="G113" s="1"/>
      <c r="H113" s="1"/>
      <c r="I113" s="1"/>
    </row>
    <row r="114" spans="1:9" x14ac:dyDescent="0.4">
      <c r="B114" s="10"/>
      <c r="C114" s="17"/>
      <c r="E114" s="105"/>
      <c r="F114" s="10"/>
      <c r="G114" s="1"/>
      <c r="H114" s="1"/>
      <c r="I114" s="1"/>
    </row>
    <row r="115" spans="1:9" x14ac:dyDescent="0.4">
      <c r="B115" s="10"/>
      <c r="C115" s="17"/>
      <c r="E115" s="100"/>
      <c r="F115" s="10"/>
      <c r="G115" s="1"/>
      <c r="H115" s="1"/>
      <c r="I115" s="1"/>
    </row>
    <row r="116" spans="1:9" x14ac:dyDescent="0.4">
      <c r="E116" s="100"/>
      <c r="F116" s="10"/>
      <c r="G116" s="1"/>
      <c r="H116" s="1"/>
      <c r="I116" s="1"/>
    </row>
    <row r="117" spans="1:9" x14ac:dyDescent="0.4">
      <c r="E117" s="100"/>
      <c r="F117" s="10"/>
      <c r="G117" s="1"/>
      <c r="H117" s="1"/>
      <c r="I117" s="1"/>
    </row>
    <row r="118" spans="1:9" x14ac:dyDescent="0.4">
      <c r="E118" s="100"/>
      <c r="F118" s="10"/>
      <c r="G118" s="1"/>
      <c r="H118" s="1"/>
      <c r="I118" s="1"/>
    </row>
    <row r="119" spans="1:9" x14ac:dyDescent="0.4">
      <c r="E119" s="108"/>
      <c r="F119" s="10"/>
      <c r="G119" s="1"/>
      <c r="H119" s="1"/>
      <c r="I119" s="1"/>
    </row>
    <row r="120" spans="1:9" x14ac:dyDescent="0.4">
      <c r="E120" s="1"/>
      <c r="F120" s="10"/>
      <c r="G120" s="1"/>
      <c r="H120" s="1"/>
      <c r="I120" s="1"/>
    </row>
    <row r="121" spans="1:9" s="10" customFormat="1" ht="24" x14ac:dyDescent="0.4">
      <c r="A121" s="1"/>
      <c r="B121" s="1"/>
      <c r="C121" s="1"/>
      <c r="D121" s="160"/>
      <c r="E121" s="109"/>
    </row>
    <row r="122" spans="1:9" s="10" customFormat="1" ht="24" x14ac:dyDescent="0.4">
      <c r="A122" s="1"/>
      <c r="B122" s="1"/>
      <c r="C122" s="1"/>
      <c r="D122" s="160"/>
      <c r="E122" s="110"/>
    </row>
    <row r="123" spans="1:9" ht="24" x14ac:dyDescent="0.4">
      <c r="E123" s="111"/>
      <c r="F123" s="10"/>
      <c r="G123" s="10"/>
      <c r="H123" s="1"/>
      <c r="I123" s="1"/>
    </row>
    <row r="124" spans="1:9" ht="24" x14ac:dyDescent="0.4">
      <c r="E124" s="111"/>
      <c r="F124" s="10"/>
      <c r="G124" s="10"/>
      <c r="H124" s="1"/>
      <c r="I124" s="1"/>
    </row>
    <row r="125" spans="1:9" ht="24" x14ac:dyDescent="0.4">
      <c r="E125" s="109"/>
      <c r="F125" s="10"/>
      <c r="G125" s="10"/>
      <c r="H125" s="1"/>
      <c r="I125" s="1"/>
    </row>
    <row r="126" spans="1:9" s="10" customFormat="1" x14ac:dyDescent="0.4">
      <c r="A126" s="1"/>
      <c r="B126" s="1"/>
      <c r="C126" s="1"/>
      <c r="D126" s="160"/>
      <c r="E126" s="8"/>
    </row>
    <row r="127" spans="1:9" s="10" customFormat="1" x14ac:dyDescent="0.4">
      <c r="A127" s="1"/>
      <c r="B127" s="1"/>
      <c r="C127" s="1"/>
      <c r="D127" s="160"/>
      <c r="E127" s="8"/>
    </row>
    <row r="128" spans="1:9" s="10" customFormat="1" x14ac:dyDescent="0.4">
      <c r="A128" s="1"/>
      <c r="B128" s="1"/>
      <c r="C128" s="1"/>
      <c r="D128" s="160"/>
      <c r="E128" s="3"/>
      <c r="F128" s="8"/>
    </row>
    <row r="129" spans="5:9" x14ac:dyDescent="0.4">
      <c r="E129" s="8"/>
      <c r="F129" s="8"/>
      <c r="G129" s="10"/>
      <c r="H129" s="1"/>
      <c r="I129" s="1"/>
    </row>
    <row r="130" spans="5:9" x14ac:dyDescent="0.4">
      <c r="E130" s="8"/>
      <c r="F130" s="8"/>
      <c r="G130" s="10"/>
      <c r="H130" s="1"/>
      <c r="I130" s="1"/>
    </row>
    <row r="131" spans="5:9" x14ac:dyDescent="0.4">
      <c r="E131" s="8"/>
      <c r="F131" s="10"/>
      <c r="G131" s="10"/>
      <c r="H131" s="1"/>
      <c r="I131" s="1"/>
    </row>
    <row r="132" spans="5:9" x14ac:dyDescent="0.4">
      <c r="E132" s="8"/>
      <c r="F132" s="10"/>
      <c r="G132" s="10"/>
      <c r="H132" s="1"/>
      <c r="I132" s="1"/>
    </row>
    <row r="133" spans="5:9" x14ac:dyDescent="0.4">
      <c r="E133" s="8"/>
      <c r="F133" s="10"/>
      <c r="G133" s="10"/>
      <c r="H133" s="1"/>
      <c r="I133" s="1"/>
    </row>
    <row r="134" spans="5:9" x14ac:dyDescent="0.4">
      <c r="E134" s="8"/>
      <c r="F134" s="10"/>
      <c r="G134" s="10"/>
      <c r="H134" s="1"/>
      <c r="I134" s="1"/>
    </row>
    <row r="135" spans="5:9" x14ac:dyDescent="0.4">
      <c r="E135" s="8"/>
      <c r="F135" s="10"/>
      <c r="G135" s="10"/>
      <c r="H135" s="1"/>
      <c r="I135" s="1"/>
    </row>
    <row r="136" spans="5:9" x14ac:dyDescent="0.4">
      <c r="E136" s="8"/>
      <c r="F136" s="10"/>
      <c r="G136" s="10"/>
      <c r="H136" s="1"/>
      <c r="I136" s="1"/>
    </row>
    <row r="137" spans="5:9" x14ac:dyDescent="0.4">
      <c r="E137" s="8"/>
      <c r="F137" s="10"/>
      <c r="G137" s="10"/>
      <c r="H137" s="1"/>
      <c r="I137" s="1"/>
    </row>
    <row r="138" spans="5:9" x14ac:dyDescent="0.4">
      <c r="E138" s="8"/>
      <c r="F138" s="10"/>
      <c r="G138" s="10"/>
      <c r="H138" s="1"/>
      <c r="I138" s="1"/>
    </row>
    <row r="139" spans="5:9" x14ac:dyDescent="0.4">
      <c r="E139" s="8"/>
      <c r="F139" s="10"/>
      <c r="G139" s="10"/>
      <c r="H139" s="1"/>
      <c r="I139" s="1"/>
    </row>
    <row r="140" spans="5:9" x14ac:dyDescent="0.4">
      <c r="E140" s="8"/>
      <c r="F140" s="10"/>
      <c r="G140" s="10"/>
      <c r="H140" s="1"/>
      <c r="I140" s="1"/>
    </row>
    <row r="141" spans="5:9" x14ac:dyDescent="0.4">
      <c r="E141" s="8"/>
      <c r="F141" s="10"/>
      <c r="G141" s="10"/>
      <c r="H141" s="1"/>
      <c r="I141" s="1"/>
    </row>
    <row r="142" spans="5:9" x14ac:dyDescent="0.4">
      <c r="E142" s="9"/>
      <c r="F142" s="8"/>
      <c r="G142" s="8"/>
      <c r="H142" s="10"/>
    </row>
    <row r="143" spans="5:9" x14ac:dyDescent="0.4">
      <c r="E143" s="9"/>
      <c r="F143" s="8"/>
      <c r="G143" s="8"/>
      <c r="H143" s="10"/>
    </row>
    <row r="144" spans="5:9" x14ac:dyDescent="0.4">
      <c r="E144" s="9"/>
      <c r="F144" s="8"/>
      <c r="G144" s="8"/>
      <c r="H144" s="10"/>
    </row>
    <row r="150" spans="5:8" x14ac:dyDescent="0.4">
      <c r="E150" s="16"/>
      <c r="F150" s="15"/>
      <c r="G150" s="15"/>
      <c r="H150" s="15"/>
    </row>
    <row r="151" spans="5:8" x14ac:dyDescent="0.4">
      <c r="E151" s="18"/>
      <c r="F151" s="17"/>
      <c r="G151" s="17"/>
      <c r="H151" s="17"/>
    </row>
    <row r="152" spans="5:8" x14ac:dyDescent="0.4">
      <c r="E152" s="18"/>
      <c r="F152" s="17"/>
      <c r="G152" s="17"/>
      <c r="H152" s="17"/>
    </row>
    <row r="153" spans="5:8" x14ac:dyDescent="0.4">
      <c r="E153" s="18"/>
      <c r="F153" s="17"/>
      <c r="G153" s="17"/>
      <c r="H153" s="17"/>
    </row>
    <row r="154" spans="5:8" x14ac:dyDescent="0.4">
      <c r="E154" s="18"/>
      <c r="F154" s="17"/>
      <c r="G154" s="17"/>
      <c r="H154" s="17"/>
    </row>
    <row r="159" spans="5:8" x14ac:dyDescent="0.4">
      <c r="E159" s="18"/>
      <c r="F159" s="17"/>
      <c r="G159" s="17"/>
      <c r="H159" s="17"/>
    </row>
    <row r="160" spans="5:8" x14ac:dyDescent="0.4">
      <c r="E160" s="18"/>
      <c r="F160" s="17"/>
      <c r="G160" s="17"/>
      <c r="H160" s="17"/>
    </row>
  </sheetData>
  <sheetProtection formatCells="0" formatColumns="0" formatRows="0" deleteColumns="0" deleteRows="0" autoFilter="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18DEFA4BAF42D64AAEF8E556E2AE8377" ma:contentTypeVersion="20" ma:contentTypeDescription="Create a new document." ma:contentTypeScope="" ma:versionID="9311f55294947de974ba91873919d4c4">
  <xsd:schema xmlns:xsd="http://www.w3.org/2001/XMLSchema" xmlns:xs="http://www.w3.org/2001/XMLSchema" xmlns:p="http://schemas.microsoft.com/office/2006/metadata/properties" xmlns:ns2="b8d943a0-5a4a-4863-a522-e2b047904234" xmlns:ns3="43904917-9ff3-4d12-952c-aff867bcebed" targetNamespace="http://schemas.microsoft.com/office/2006/metadata/properties" ma:root="true" ma:fieldsID="fe831f52273f064668889c9c08f0028e" ns2:_="" ns3:_="">
    <xsd:import namespace="b8d943a0-5a4a-4863-a522-e2b047904234"/>
    <xsd:import namespace="43904917-9ff3-4d12-952c-aff867bcebe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Location" minOccurs="0"/>
                <xsd:element ref="ns2:MediaServiceSearchProperties"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d943a0-5a4a-4863-a522-e2b0479042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3945ec8-d68b-4fd2-b1d0-6e7b95030be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Note" ma:index="26"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3904917-9ff3-4d12-952c-aff867bcebed"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648faa57-8ef2-40ad-b110-bacec072f541}" ma:internalName="TaxCatchAll" ma:showField="CatchAllData" ma:web="43904917-9ff3-4d12-952c-aff867bceb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aredWithUsers xmlns="43904917-9ff3-4d12-952c-aff867bcebed">
      <UserInfo>
        <DisplayName>Alex Didcock</DisplayName>
        <AccountId>12</AccountId>
        <AccountType/>
      </UserInfo>
      <UserInfo>
        <DisplayName>Hugo Kimber</DisplayName>
        <AccountId>11</AccountId>
        <AccountType/>
      </UserInfo>
      <UserInfo>
        <DisplayName>Arthur Scammell</DisplayName>
        <AccountId>22</AccountId>
        <AccountType/>
      </UserInfo>
      <UserInfo>
        <DisplayName>Michaela Dasilva</DisplayName>
        <AccountId>351</AccountId>
        <AccountType/>
      </UserInfo>
      <UserInfo>
        <DisplayName>Emma Baldassari</DisplayName>
        <AccountId>374</AccountId>
        <AccountType/>
      </UserInfo>
      <UserInfo>
        <DisplayName>James Clarke</DisplayName>
        <AccountId>375</AccountId>
        <AccountType/>
      </UserInfo>
      <UserInfo>
        <DisplayName>Sam Boscawen</DisplayName>
        <AccountId>498</AccountId>
        <AccountType/>
      </UserInfo>
      <UserInfo>
        <DisplayName>Octavia Rooks</DisplayName>
        <AccountId>389</AccountId>
        <AccountType/>
      </UserInfo>
      <UserInfo>
        <DisplayName>Ciara Davies</DisplayName>
        <AccountId>201</AccountId>
        <AccountType/>
      </UserInfo>
      <UserInfo>
        <DisplayName>Sophie Rathmell</DisplayName>
        <AccountId>2281</AccountId>
        <AccountType/>
      </UserInfo>
    </SharedWithUsers>
    <TaxCatchAll xmlns="43904917-9ff3-4d12-952c-aff867bcebed" xsi:nil="true"/>
    <lcf76f155ced4ddcb4097134ff3c332f xmlns="b8d943a0-5a4a-4863-a522-e2b047904234">
      <Terms xmlns="http://schemas.microsoft.com/office/infopath/2007/PartnerControls"/>
    </lcf76f155ced4ddcb4097134ff3c332f>
    <Note xmlns="b8d943a0-5a4a-4863-a522-e2b047904234" xsi:nil="true"/>
  </documentManagement>
</p:properties>
</file>

<file path=customXml/itemProps1.xml><?xml version="1.0" encoding="utf-8"?>
<ds:datastoreItem xmlns:ds="http://schemas.openxmlformats.org/officeDocument/2006/customXml" ds:itemID="{0D23851E-E2A7-4E97-B9BB-EE51D4F07D82}">
  <ds:schemaRefs>
    <ds:schemaRef ds:uri="http://schemas.microsoft.com/sharepoint/v3/contenttype/forms"/>
  </ds:schemaRefs>
</ds:datastoreItem>
</file>

<file path=customXml/itemProps2.xml><?xml version="1.0" encoding="utf-8"?>
<ds:datastoreItem xmlns:ds="http://schemas.openxmlformats.org/officeDocument/2006/customXml" ds:itemID="{C9092A0F-9CFB-4122-BBED-51D0496A4889}">
  <ds:schemaRefs>
    <ds:schemaRef ds:uri="http://schemas.microsoft.com/DataMashup"/>
  </ds:schemaRefs>
</ds:datastoreItem>
</file>

<file path=customXml/itemProps3.xml><?xml version="1.0" encoding="utf-8"?>
<ds:datastoreItem xmlns:ds="http://schemas.openxmlformats.org/officeDocument/2006/customXml" ds:itemID="{02EEC4C6-0132-4BB8-9239-FB29DAD1EA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d943a0-5a4a-4863-a522-e2b047904234"/>
    <ds:schemaRef ds:uri="43904917-9ff3-4d12-952c-aff867bceb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94511B4-D832-41E6-80E0-02ACB57C6C7B}">
  <ds:schemaRefs>
    <ds:schemaRef ds:uri="http://schemas.microsoft.com/office/2006/metadata/properties"/>
    <ds:schemaRef ds:uri="http://schemas.microsoft.com/office/infopath/2007/PartnerControls"/>
    <ds:schemaRef ds:uri="43904917-9ff3-4d12-952c-aff867bcebed"/>
    <ds:schemaRef ds:uri="b8d943a0-5a4a-4863-a522-e2b04790423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Instructions</vt:lpstr>
      <vt:lpstr>Company Details</vt:lpstr>
      <vt:lpstr>template</vt:lpstr>
      <vt:lpstr>Stationary Fuel and Heating</vt:lpstr>
      <vt:lpstr>Vehicle Fuel</vt:lpstr>
      <vt:lpstr>Vehicle Mileage</vt:lpstr>
      <vt:lpstr>Refrigerants</vt:lpstr>
      <vt:lpstr>Electricity</vt:lpstr>
      <vt:lpstr>District Heat &amp; Steam</vt:lpstr>
      <vt:lpstr>Water</vt:lpstr>
      <vt:lpstr>Waste</vt:lpstr>
      <vt:lpstr>Business Travel Flights</vt:lpstr>
      <vt:lpstr>Other Business Travel</vt:lpstr>
      <vt:lpstr>Hotels</vt:lpstr>
      <vt:lpstr>Material Use</vt:lpstr>
      <vt:lpstr>Summary Results</vt:lpstr>
      <vt:lpstr>Freight</vt:lpstr>
      <vt:lpstr>Unit Conversions</vt:lpstr>
      <vt:lpstr>DATA_SUMMARY_4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hugo kimber</dc:creator>
  <cp:keywords/>
  <dc:description/>
  <cp:lastModifiedBy>William Moore</cp:lastModifiedBy>
  <cp:revision/>
  <dcterms:created xsi:type="dcterms:W3CDTF">2020-11-25T12:21:12Z</dcterms:created>
  <dcterms:modified xsi:type="dcterms:W3CDTF">2026-02-27T13:14:50Z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0x01010018DEFA4BAF42D64AAEF8E556E2AE8377</vt:lpwstr>
  </property>
  <property fmtid="{D5CDD505-2E9C-101B-9397-08002B2CF9AE}" pid="3" name="MediaServiceImageTags">
    <vt:lpwstr/>
  </property>
</Properties>
</file>